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png" ContentType="image/png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606"/>
  <workbookPr/>
  <mc:AlternateContent xmlns:mc="http://schemas.openxmlformats.org/markup-compatibility/2006">
    <mc:Choice Requires="x15">
      <x15ac:absPath xmlns:x15ac="http://schemas.microsoft.com/office/spreadsheetml/2010/11/ac" url="/Volumes/GCC-1/2016/Publicidad y Marketing/Campañas/Campaña Radial Provincias 2016/Plan de Medios/"/>
    </mc:Choice>
  </mc:AlternateContent>
  <bookViews>
    <workbookView xWindow="9620" yWindow="1760" windowWidth="36920" windowHeight="23300" tabRatio="366" activeTab="3"/>
  </bookViews>
  <sheets>
    <sheet name="Resumen" sheetId="1" r:id="rId1"/>
    <sheet name="Tv Nacional 30" sheetId="27" state="hidden" r:id="rId2"/>
    <sheet name="Radio Nacional " sheetId="4" state="hidden" r:id="rId3"/>
    <sheet name="Visual" sheetId="37" r:id="rId4"/>
    <sheet name="Radio Provincias" sheetId="34" r:id="rId5"/>
    <sheet name="Rkg Tv N.N" sheetId="19" state="hidden" r:id="rId6"/>
    <sheet name="Rkg Radio Nacional" sheetId="7" state="hidden" r:id="rId7"/>
    <sheet name="Rkg Radio Provincias" sheetId="35" r:id="rId8"/>
    <sheet name="C2" sheetId="17" state="hidden" r:id="rId9"/>
    <sheet name="C4" sheetId="11" state="hidden" r:id="rId10"/>
    <sheet name="C5" sheetId="13" state="hidden" r:id="rId11"/>
    <sheet name="C7" sheetId="14" state="hidden" r:id="rId12"/>
    <sheet name="C9" sheetId="12" state="hidden" r:id="rId13"/>
    <sheet name="Hoja1" sheetId="36" state="hidden" r:id="rId14"/>
  </sheets>
  <externalReferences>
    <externalReference r:id="rId15"/>
    <externalReference r:id="rId16"/>
    <externalReference r:id="rId17"/>
    <externalReference r:id="rId18"/>
    <externalReference r:id="rId19"/>
  </externalReferences>
  <definedNames>
    <definedName name="_________R" localSheetId="8" hidden="1">{#N/A,#N/A,FALSE,"ACUM (ORD)";#N/A,#N/A,FALSE,"MES (ORD)";#N/A,#N/A,FALSE,"TOTAL $ MENSUAL"}</definedName>
    <definedName name="_________R" localSheetId="9" hidden="1">{#N/A,#N/A,FALSE,"ACUM (ORD)";#N/A,#N/A,FALSE,"MES (ORD)";#N/A,#N/A,FALSE,"TOTAL $ MENSUAL"}</definedName>
    <definedName name="_________R" localSheetId="10" hidden="1">{#N/A,#N/A,FALSE,"ACUM (ORD)";#N/A,#N/A,FALSE,"MES (ORD)";#N/A,#N/A,FALSE,"TOTAL $ MENSUAL"}</definedName>
    <definedName name="_________R" localSheetId="11" hidden="1">{#N/A,#N/A,FALSE,"ACUM (ORD)";#N/A,#N/A,FALSE,"MES (ORD)";#N/A,#N/A,FALSE,"TOTAL $ MENSUAL"}</definedName>
    <definedName name="_________R" localSheetId="12" hidden="1">{#N/A,#N/A,FALSE,"ACUM (ORD)";#N/A,#N/A,FALSE,"MES (ORD)";#N/A,#N/A,FALSE,"TOTAL $ MENSUAL"}</definedName>
    <definedName name="_________R" localSheetId="1" hidden="1">{#N/A,#N/A,FALSE,"ACUM (ORD)";#N/A,#N/A,FALSE,"MES (ORD)";#N/A,#N/A,FALSE,"TOTAL $ MENSUAL"}</definedName>
    <definedName name="_________R" hidden="1">{#N/A,#N/A,FALSE,"ACUM (ORD)";#N/A,#N/A,FALSE,"MES (ORD)";#N/A,#N/A,FALSE,"TOTAL $ MENSUAL"}</definedName>
    <definedName name="________R" localSheetId="8" hidden="1">{#N/A,#N/A,FALSE,"ACUM (ORD)";#N/A,#N/A,FALSE,"MES (ORD)";#N/A,#N/A,FALSE,"TOTAL $ MENSUAL"}</definedName>
    <definedName name="________R" localSheetId="9" hidden="1">{#N/A,#N/A,FALSE,"ACUM (ORD)";#N/A,#N/A,FALSE,"MES (ORD)";#N/A,#N/A,FALSE,"TOTAL $ MENSUAL"}</definedName>
    <definedName name="________R" localSheetId="10" hidden="1">{#N/A,#N/A,FALSE,"ACUM (ORD)";#N/A,#N/A,FALSE,"MES (ORD)";#N/A,#N/A,FALSE,"TOTAL $ MENSUAL"}</definedName>
    <definedName name="________R" localSheetId="11" hidden="1">{#N/A,#N/A,FALSE,"ACUM (ORD)";#N/A,#N/A,FALSE,"MES (ORD)";#N/A,#N/A,FALSE,"TOTAL $ MENSUAL"}</definedName>
    <definedName name="________R" localSheetId="12" hidden="1">{#N/A,#N/A,FALSE,"ACUM (ORD)";#N/A,#N/A,FALSE,"MES (ORD)";#N/A,#N/A,FALSE,"TOTAL $ MENSUAL"}</definedName>
    <definedName name="________R" localSheetId="1" hidden="1">{#N/A,#N/A,FALSE,"ACUM (ORD)";#N/A,#N/A,FALSE,"MES (ORD)";#N/A,#N/A,FALSE,"TOTAL $ MENSUAL"}</definedName>
    <definedName name="________R" hidden="1">{#N/A,#N/A,FALSE,"ACUM (ORD)";#N/A,#N/A,FALSE,"MES (ORD)";#N/A,#N/A,FALSE,"TOTAL $ MENSUAL"}</definedName>
    <definedName name="_______R" localSheetId="8" hidden="1">{#N/A,#N/A,FALSE,"ACUM (ORD)";#N/A,#N/A,FALSE,"MES (ORD)";#N/A,#N/A,FALSE,"TOTAL $ MENSUAL"}</definedName>
    <definedName name="_______R" localSheetId="9" hidden="1">{#N/A,#N/A,FALSE,"ACUM (ORD)";#N/A,#N/A,FALSE,"MES (ORD)";#N/A,#N/A,FALSE,"TOTAL $ MENSUAL"}</definedName>
    <definedName name="_______R" localSheetId="10" hidden="1">{#N/A,#N/A,FALSE,"ACUM (ORD)";#N/A,#N/A,FALSE,"MES (ORD)";#N/A,#N/A,FALSE,"TOTAL $ MENSUAL"}</definedName>
    <definedName name="_______R" localSheetId="11" hidden="1">{#N/A,#N/A,FALSE,"ACUM (ORD)";#N/A,#N/A,FALSE,"MES (ORD)";#N/A,#N/A,FALSE,"TOTAL $ MENSUAL"}</definedName>
    <definedName name="_______R" localSheetId="12" hidden="1">{#N/A,#N/A,FALSE,"ACUM (ORD)";#N/A,#N/A,FALSE,"MES (ORD)";#N/A,#N/A,FALSE,"TOTAL $ MENSUAL"}</definedName>
    <definedName name="_______R" localSheetId="1" hidden="1">{#N/A,#N/A,FALSE,"ACUM (ORD)";#N/A,#N/A,FALSE,"MES (ORD)";#N/A,#N/A,FALSE,"TOTAL $ MENSUAL"}</definedName>
    <definedName name="_______R" hidden="1">{#N/A,#N/A,FALSE,"ACUM (ORD)";#N/A,#N/A,FALSE,"MES (ORD)";#N/A,#N/A,FALSE,"TOTAL $ MENSUAL"}</definedName>
    <definedName name="______A1" localSheetId="1" hidden="1">{#N/A,#N/A,FALSE,"BALLANTINE´S ";#N/A,#N/A,FALSE,"FUNDADOR"}</definedName>
    <definedName name="______A1" hidden="1">{#N/A,#N/A,FALSE,"BALLANTINE´S ";#N/A,#N/A,FALSE,"FUNDADOR"}</definedName>
    <definedName name="______A12" localSheetId="1" hidden="1">{#N/A,#N/A,FALSE,"BALLANTINE´S ";#N/A,#N/A,FALSE,"FUNDADOR"}</definedName>
    <definedName name="______A12" hidden="1">{#N/A,#N/A,FALSE,"BALLANTINE´S ";#N/A,#N/A,FALSE,"FUNDADOR"}</definedName>
    <definedName name="______A2" localSheetId="1" hidden="1">{#N/A,#N/A,FALSE,"BALLANTINE´S ";#N/A,#N/A,FALSE,"FUNDADOR"}</definedName>
    <definedName name="______A2" hidden="1">{#N/A,#N/A,FALSE,"BALLANTINE´S ";#N/A,#N/A,FALSE,"FUNDADOR"}</definedName>
    <definedName name="______alf2" localSheetId="1" hidden="1">{#N/A,#N/A,FALSE,"BALLANTINE´S ";#N/A,#N/A,FALSE,"FUNDADOR"}</definedName>
    <definedName name="______alf2" hidden="1">{#N/A,#N/A,FALSE,"BALLANTINE´S ";#N/A,#N/A,FALSE,"FUNDADOR"}</definedName>
    <definedName name="______aw3" localSheetId="1" hidden="1">{#N/A,#N/A,FALSE,"BALLANTINE´S ";#N/A,#N/A,FALSE,"FUNDADOR"}</definedName>
    <definedName name="______aw3" hidden="1">{#N/A,#N/A,FALSE,"BALLANTINE´S ";#N/A,#N/A,FALSE,"FUNDADOR"}</definedName>
    <definedName name="______BLA1" localSheetId="8" hidden="1">{#N/A,#N/A,FALSE,"ACUM (ORD)";#N/A,#N/A,FALSE,"MES (ORD)";#N/A,#N/A,FALSE,"TOTAL $ MENSUAL"}</definedName>
    <definedName name="______BLA1" localSheetId="9" hidden="1">{#N/A,#N/A,FALSE,"ACUM (ORD)";#N/A,#N/A,FALSE,"MES (ORD)";#N/A,#N/A,FALSE,"TOTAL $ MENSUAL"}</definedName>
    <definedName name="______BLA1" localSheetId="10" hidden="1">{#N/A,#N/A,FALSE,"ACUM (ORD)";#N/A,#N/A,FALSE,"MES (ORD)";#N/A,#N/A,FALSE,"TOTAL $ MENSUAL"}</definedName>
    <definedName name="______BLA1" localSheetId="11" hidden="1">{#N/A,#N/A,FALSE,"ACUM (ORD)";#N/A,#N/A,FALSE,"MES (ORD)";#N/A,#N/A,FALSE,"TOTAL $ MENSUAL"}</definedName>
    <definedName name="______BLA1" localSheetId="12" hidden="1">{#N/A,#N/A,FALSE,"ACUM (ORD)";#N/A,#N/A,FALSE,"MES (ORD)";#N/A,#N/A,FALSE,"TOTAL $ MENSUAL"}</definedName>
    <definedName name="______BLA1" localSheetId="1" hidden="1">{#N/A,#N/A,FALSE,"ACUM (ORD)";#N/A,#N/A,FALSE,"MES (ORD)";#N/A,#N/A,FALSE,"TOTAL $ MENSUAL"}</definedName>
    <definedName name="______BLA1" hidden="1">{#N/A,#N/A,FALSE,"ACUM (ORD)";#N/A,#N/A,FALSE,"MES (ORD)";#N/A,#N/A,FALSE,"TOTAL $ MENSUAL"}</definedName>
    <definedName name="______LO2" localSheetId="1" hidden="1">{#N/A,#N/A,FALSE,"BALLANTINE´S ";#N/A,#N/A,FALSE,"FUNDADOR"}</definedName>
    <definedName name="______LO2" hidden="1">{#N/A,#N/A,FALSE,"BALLANTINE´S ";#N/A,#N/A,FALSE,"FUNDADOR"}</definedName>
    <definedName name="______M1" localSheetId="8" hidden="1">{#N/A,#N/A,FALSE,"ACUM (ORD)";#N/A,#N/A,FALSE,"MES (ORD)";#N/A,#N/A,FALSE,"TOTAL $ MENSUAL"}</definedName>
    <definedName name="______M1" localSheetId="9" hidden="1">{#N/A,#N/A,FALSE,"ACUM (ORD)";#N/A,#N/A,FALSE,"MES (ORD)";#N/A,#N/A,FALSE,"TOTAL $ MENSUAL"}</definedName>
    <definedName name="______M1" localSheetId="10" hidden="1">{#N/A,#N/A,FALSE,"ACUM (ORD)";#N/A,#N/A,FALSE,"MES (ORD)";#N/A,#N/A,FALSE,"TOTAL $ MENSUAL"}</definedName>
    <definedName name="______M1" localSheetId="11" hidden="1">{#N/A,#N/A,FALSE,"ACUM (ORD)";#N/A,#N/A,FALSE,"MES (ORD)";#N/A,#N/A,FALSE,"TOTAL $ MENSUAL"}</definedName>
    <definedName name="______M1" localSheetId="12" hidden="1">{#N/A,#N/A,FALSE,"ACUM (ORD)";#N/A,#N/A,FALSE,"MES (ORD)";#N/A,#N/A,FALSE,"TOTAL $ MENSUAL"}</definedName>
    <definedName name="______M1" localSheetId="1" hidden="1">{#N/A,#N/A,FALSE,"ACUM (ORD)";#N/A,#N/A,FALSE,"MES (ORD)";#N/A,#N/A,FALSE,"TOTAL $ MENSUAL"}</definedName>
    <definedName name="______M1" hidden="1">{#N/A,#N/A,FALSE,"ACUM (ORD)";#N/A,#N/A,FALSE,"MES (ORD)";#N/A,#N/A,FALSE,"TOTAL $ MENSUAL"}</definedName>
    <definedName name="______R" localSheetId="8" hidden="1">{#N/A,#N/A,FALSE,"ACUM (ORD)";#N/A,#N/A,FALSE,"MES (ORD)";#N/A,#N/A,FALSE,"TOTAL $ MENSUAL"}</definedName>
    <definedName name="______R" localSheetId="9" hidden="1">{#N/A,#N/A,FALSE,"ACUM (ORD)";#N/A,#N/A,FALSE,"MES (ORD)";#N/A,#N/A,FALSE,"TOTAL $ MENSUAL"}</definedName>
    <definedName name="______R" localSheetId="10" hidden="1">{#N/A,#N/A,FALSE,"ACUM (ORD)";#N/A,#N/A,FALSE,"MES (ORD)";#N/A,#N/A,FALSE,"TOTAL $ MENSUAL"}</definedName>
    <definedName name="______R" localSheetId="11" hidden="1">{#N/A,#N/A,FALSE,"ACUM (ORD)";#N/A,#N/A,FALSE,"MES (ORD)";#N/A,#N/A,FALSE,"TOTAL $ MENSUAL"}</definedName>
    <definedName name="______R" localSheetId="12" hidden="1">{#N/A,#N/A,FALSE,"ACUM (ORD)";#N/A,#N/A,FALSE,"MES (ORD)";#N/A,#N/A,FALSE,"TOTAL $ MENSUAL"}</definedName>
    <definedName name="______R" localSheetId="1" hidden="1">{#N/A,#N/A,FALSE,"ACUM (ORD)";#N/A,#N/A,FALSE,"MES (ORD)";#N/A,#N/A,FALSE,"TOTAL $ MENSUAL"}</definedName>
    <definedName name="______R" hidden="1">{#N/A,#N/A,FALSE,"ACUM (ORD)";#N/A,#N/A,FALSE,"MES (ORD)";#N/A,#N/A,FALSE,"TOTAL $ MENSUAL"}</definedName>
    <definedName name="______ra2" localSheetId="1" hidden="1">{#N/A,#N/A,FALSE,"BALLANTINE´S ";#N/A,#N/A,FALSE,"FUNDADOR"}</definedName>
    <definedName name="______ra2" hidden="1">{#N/A,#N/A,FALSE,"BALLANTINE´S ";#N/A,#N/A,FALSE,"FUNDADOR"}</definedName>
    <definedName name="______s1" localSheetId="8" hidden="1">{#N/A,#N/A,FALSE,"ACUM (ORD)";#N/A,#N/A,FALSE,"MES (ORD)";#N/A,#N/A,FALSE,"TOTAL $ MENSUAL"}</definedName>
    <definedName name="______s1" localSheetId="9" hidden="1">{#N/A,#N/A,FALSE,"ACUM (ORD)";#N/A,#N/A,FALSE,"MES (ORD)";#N/A,#N/A,FALSE,"TOTAL $ MENSUAL"}</definedName>
    <definedName name="______s1" localSheetId="10" hidden="1">{#N/A,#N/A,FALSE,"ACUM (ORD)";#N/A,#N/A,FALSE,"MES (ORD)";#N/A,#N/A,FALSE,"TOTAL $ MENSUAL"}</definedName>
    <definedName name="______s1" localSheetId="11" hidden="1">{#N/A,#N/A,FALSE,"ACUM (ORD)";#N/A,#N/A,FALSE,"MES (ORD)";#N/A,#N/A,FALSE,"TOTAL $ MENSUAL"}</definedName>
    <definedName name="______s1" localSheetId="12" hidden="1">{#N/A,#N/A,FALSE,"ACUM (ORD)";#N/A,#N/A,FALSE,"MES (ORD)";#N/A,#N/A,FALSE,"TOTAL $ MENSUAL"}</definedName>
    <definedName name="______s1" localSheetId="1" hidden="1">{#N/A,#N/A,FALSE,"ACUM (ORD)";#N/A,#N/A,FALSE,"MES (ORD)";#N/A,#N/A,FALSE,"TOTAL $ MENSUAL"}</definedName>
    <definedName name="______s1" hidden="1">{#N/A,#N/A,FALSE,"ACUM (ORD)";#N/A,#N/A,FALSE,"MES (ORD)";#N/A,#N/A,FALSE,"TOTAL $ MENSUAL"}</definedName>
    <definedName name="_____BLA1" localSheetId="8" hidden="1">{#N/A,#N/A,FALSE,"ACUM (ORD)";#N/A,#N/A,FALSE,"MES (ORD)";#N/A,#N/A,FALSE,"TOTAL $ MENSUAL"}</definedName>
    <definedName name="_____BLA1" localSheetId="9" hidden="1">{#N/A,#N/A,FALSE,"ACUM (ORD)";#N/A,#N/A,FALSE,"MES (ORD)";#N/A,#N/A,FALSE,"TOTAL $ MENSUAL"}</definedName>
    <definedName name="_____BLA1" localSheetId="10" hidden="1">{#N/A,#N/A,FALSE,"ACUM (ORD)";#N/A,#N/A,FALSE,"MES (ORD)";#N/A,#N/A,FALSE,"TOTAL $ MENSUAL"}</definedName>
    <definedName name="_____BLA1" localSheetId="11" hidden="1">{#N/A,#N/A,FALSE,"ACUM (ORD)";#N/A,#N/A,FALSE,"MES (ORD)";#N/A,#N/A,FALSE,"TOTAL $ MENSUAL"}</definedName>
    <definedName name="_____BLA1" localSheetId="12" hidden="1">{#N/A,#N/A,FALSE,"ACUM (ORD)";#N/A,#N/A,FALSE,"MES (ORD)";#N/A,#N/A,FALSE,"TOTAL $ MENSUAL"}</definedName>
    <definedName name="_____BLA1" localSheetId="1" hidden="1">{#N/A,#N/A,FALSE,"ACUM (ORD)";#N/A,#N/A,FALSE,"MES (ORD)";#N/A,#N/A,FALSE,"TOTAL $ MENSUAL"}</definedName>
    <definedName name="_____BLA1" hidden="1">{#N/A,#N/A,FALSE,"ACUM (ORD)";#N/A,#N/A,FALSE,"MES (ORD)";#N/A,#N/A,FALSE,"TOTAL $ MENSUAL"}</definedName>
    <definedName name="_____M1" localSheetId="8" hidden="1">{#N/A,#N/A,FALSE,"ACUM (ORD)";#N/A,#N/A,FALSE,"MES (ORD)";#N/A,#N/A,FALSE,"TOTAL $ MENSUAL"}</definedName>
    <definedName name="_____M1" localSheetId="9" hidden="1">{#N/A,#N/A,FALSE,"ACUM (ORD)";#N/A,#N/A,FALSE,"MES (ORD)";#N/A,#N/A,FALSE,"TOTAL $ MENSUAL"}</definedName>
    <definedName name="_____M1" localSheetId="10" hidden="1">{#N/A,#N/A,FALSE,"ACUM (ORD)";#N/A,#N/A,FALSE,"MES (ORD)";#N/A,#N/A,FALSE,"TOTAL $ MENSUAL"}</definedName>
    <definedName name="_____M1" localSheetId="11" hidden="1">{#N/A,#N/A,FALSE,"ACUM (ORD)";#N/A,#N/A,FALSE,"MES (ORD)";#N/A,#N/A,FALSE,"TOTAL $ MENSUAL"}</definedName>
    <definedName name="_____M1" localSheetId="12" hidden="1">{#N/A,#N/A,FALSE,"ACUM (ORD)";#N/A,#N/A,FALSE,"MES (ORD)";#N/A,#N/A,FALSE,"TOTAL $ MENSUAL"}</definedName>
    <definedName name="_____M1" localSheetId="1" hidden="1">{#N/A,#N/A,FALSE,"ACUM (ORD)";#N/A,#N/A,FALSE,"MES (ORD)";#N/A,#N/A,FALSE,"TOTAL $ MENSUAL"}</definedName>
    <definedName name="_____M1" hidden="1">{#N/A,#N/A,FALSE,"ACUM (ORD)";#N/A,#N/A,FALSE,"MES (ORD)";#N/A,#N/A,FALSE,"TOTAL $ MENSUAL"}</definedName>
    <definedName name="_____R" localSheetId="8" hidden="1">{#N/A,#N/A,FALSE,"ACUM (ORD)";#N/A,#N/A,FALSE,"MES (ORD)";#N/A,#N/A,FALSE,"TOTAL $ MENSUAL"}</definedName>
    <definedName name="_____R" localSheetId="9" hidden="1">{#N/A,#N/A,FALSE,"ACUM (ORD)";#N/A,#N/A,FALSE,"MES (ORD)";#N/A,#N/A,FALSE,"TOTAL $ MENSUAL"}</definedName>
    <definedName name="_____R" localSheetId="10" hidden="1">{#N/A,#N/A,FALSE,"ACUM (ORD)";#N/A,#N/A,FALSE,"MES (ORD)";#N/A,#N/A,FALSE,"TOTAL $ MENSUAL"}</definedName>
    <definedName name="_____R" localSheetId="11" hidden="1">{#N/A,#N/A,FALSE,"ACUM (ORD)";#N/A,#N/A,FALSE,"MES (ORD)";#N/A,#N/A,FALSE,"TOTAL $ MENSUAL"}</definedName>
    <definedName name="_____R" localSheetId="12" hidden="1">{#N/A,#N/A,FALSE,"ACUM (ORD)";#N/A,#N/A,FALSE,"MES (ORD)";#N/A,#N/A,FALSE,"TOTAL $ MENSUAL"}</definedName>
    <definedName name="_____R" localSheetId="1" hidden="1">{#N/A,#N/A,FALSE,"ACUM (ORD)";#N/A,#N/A,FALSE,"MES (ORD)";#N/A,#N/A,FALSE,"TOTAL $ MENSUAL"}</definedName>
    <definedName name="_____R" hidden="1">{#N/A,#N/A,FALSE,"ACUM (ORD)";#N/A,#N/A,FALSE,"MES (ORD)";#N/A,#N/A,FALSE,"TOTAL $ MENSUAL"}</definedName>
    <definedName name="_____s1" localSheetId="8" hidden="1">{#N/A,#N/A,FALSE,"ACUM (ORD)";#N/A,#N/A,FALSE,"MES (ORD)";#N/A,#N/A,FALSE,"TOTAL $ MENSUAL"}</definedName>
    <definedName name="_____s1" localSheetId="9" hidden="1">{#N/A,#N/A,FALSE,"ACUM (ORD)";#N/A,#N/A,FALSE,"MES (ORD)";#N/A,#N/A,FALSE,"TOTAL $ MENSUAL"}</definedName>
    <definedName name="_____s1" localSheetId="10" hidden="1">{#N/A,#N/A,FALSE,"ACUM (ORD)";#N/A,#N/A,FALSE,"MES (ORD)";#N/A,#N/A,FALSE,"TOTAL $ MENSUAL"}</definedName>
    <definedName name="_____s1" localSheetId="11" hidden="1">{#N/A,#N/A,FALSE,"ACUM (ORD)";#N/A,#N/A,FALSE,"MES (ORD)";#N/A,#N/A,FALSE,"TOTAL $ MENSUAL"}</definedName>
    <definedName name="_____s1" localSheetId="12" hidden="1">{#N/A,#N/A,FALSE,"ACUM (ORD)";#N/A,#N/A,FALSE,"MES (ORD)";#N/A,#N/A,FALSE,"TOTAL $ MENSUAL"}</definedName>
    <definedName name="_____s1" localSheetId="1" hidden="1">{#N/A,#N/A,FALSE,"ACUM (ORD)";#N/A,#N/A,FALSE,"MES (ORD)";#N/A,#N/A,FALSE,"TOTAL $ MENSUAL"}</definedName>
    <definedName name="_____s1" hidden="1">{#N/A,#N/A,FALSE,"ACUM (ORD)";#N/A,#N/A,FALSE,"MES (ORD)";#N/A,#N/A,FALSE,"TOTAL $ MENSUAL"}</definedName>
    <definedName name="____A1" localSheetId="1" hidden="1">{#N/A,#N/A,FALSE,"BALLANTINE´S ";#N/A,#N/A,FALSE,"FUNDADOR"}</definedName>
    <definedName name="____A1" hidden="1">{#N/A,#N/A,FALSE,"BALLANTINE´S ";#N/A,#N/A,FALSE,"FUNDADOR"}</definedName>
    <definedName name="____A12" localSheetId="1" hidden="1">{#N/A,#N/A,FALSE,"BALLANTINE´S ";#N/A,#N/A,FALSE,"FUNDADOR"}</definedName>
    <definedName name="____A12" hidden="1">{#N/A,#N/A,FALSE,"BALLANTINE´S ";#N/A,#N/A,FALSE,"FUNDADOR"}</definedName>
    <definedName name="____A2" localSheetId="1" hidden="1">{#N/A,#N/A,FALSE,"BALLANTINE´S ";#N/A,#N/A,FALSE,"FUNDADOR"}</definedName>
    <definedName name="____A2" hidden="1">{#N/A,#N/A,FALSE,"BALLANTINE´S ";#N/A,#N/A,FALSE,"FUNDADOR"}</definedName>
    <definedName name="____alf2" localSheetId="1" hidden="1">{#N/A,#N/A,FALSE,"BALLANTINE´S ";#N/A,#N/A,FALSE,"FUNDADOR"}</definedName>
    <definedName name="____alf2" hidden="1">{#N/A,#N/A,FALSE,"BALLANTINE´S ";#N/A,#N/A,FALSE,"FUNDADOR"}</definedName>
    <definedName name="____aw3" localSheetId="1" hidden="1">{#N/A,#N/A,FALSE,"BALLANTINE´S ";#N/A,#N/A,FALSE,"FUNDADOR"}</definedName>
    <definedName name="____aw3" hidden="1">{#N/A,#N/A,FALSE,"BALLANTINE´S ";#N/A,#N/A,FALSE,"FUNDADOR"}</definedName>
    <definedName name="____BLA1" localSheetId="8" hidden="1">{#N/A,#N/A,FALSE,"ACUM (ORD)";#N/A,#N/A,FALSE,"MES (ORD)";#N/A,#N/A,FALSE,"TOTAL $ MENSUAL"}</definedName>
    <definedName name="____BLA1" localSheetId="9" hidden="1">{#N/A,#N/A,FALSE,"ACUM (ORD)";#N/A,#N/A,FALSE,"MES (ORD)";#N/A,#N/A,FALSE,"TOTAL $ MENSUAL"}</definedName>
    <definedName name="____BLA1" localSheetId="10" hidden="1">{#N/A,#N/A,FALSE,"ACUM (ORD)";#N/A,#N/A,FALSE,"MES (ORD)";#N/A,#N/A,FALSE,"TOTAL $ MENSUAL"}</definedName>
    <definedName name="____BLA1" localSheetId="11" hidden="1">{#N/A,#N/A,FALSE,"ACUM (ORD)";#N/A,#N/A,FALSE,"MES (ORD)";#N/A,#N/A,FALSE,"TOTAL $ MENSUAL"}</definedName>
    <definedName name="____BLA1" localSheetId="12" hidden="1">{#N/A,#N/A,FALSE,"ACUM (ORD)";#N/A,#N/A,FALSE,"MES (ORD)";#N/A,#N/A,FALSE,"TOTAL $ MENSUAL"}</definedName>
    <definedName name="____BLA1" localSheetId="1" hidden="1">{#N/A,#N/A,FALSE,"ACUM (ORD)";#N/A,#N/A,FALSE,"MES (ORD)";#N/A,#N/A,FALSE,"TOTAL $ MENSUAL"}</definedName>
    <definedName name="____BLA1" hidden="1">{#N/A,#N/A,FALSE,"ACUM (ORD)";#N/A,#N/A,FALSE,"MES (ORD)";#N/A,#N/A,FALSE,"TOTAL $ MENSUAL"}</definedName>
    <definedName name="____LO2" localSheetId="1" hidden="1">{#N/A,#N/A,FALSE,"BALLANTINE´S ";#N/A,#N/A,FALSE,"FUNDADOR"}</definedName>
    <definedName name="____LO2" hidden="1">{#N/A,#N/A,FALSE,"BALLANTINE´S ";#N/A,#N/A,FALSE,"FUNDADOR"}</definedName>
    <definedName name="____M1" localSheetId="8" hidden="1">{#N/A,#N/A,FALSE,"ACUM (ORD)";#N/A,#N/A,FALSE,"MES (ORD)";#N/A,#N/A,FALSE,"TOTAL $ MENSUAL"}</definedName>
    <definedName name="____M1" localSheetId="9" hidden="1">{#N/A,#N/A,FALSE,"ACUM (ORD)";#N/A,#N/A,FALSE,"MES (ORD)";#N/A,#N/A,FALSE,"TOTAL $ MENSUAL"}</definedName>
    <definedName name="____M1" localSheetId="10" hidden="1">{#N/A,#N/A,FALSE,"ACUM (ORD)";#N/A,#N/A,FALSE,"MES (ORD)";#N/A,#N/A,FALSE,"TOTAL $ MENSUAL"}</definedName>
    <definedName name="____M1" localSheetId="11" hidden="1">{#N/A,#N/A,FALSE,"ACUM (ORD)";#N/A,#N/A,FALSE,"MES (ORD)";#N/A,#N/A,FALSE,"TOTAL $ MENSUAL"}</definedName>
    <definedName name="____M1" localSheetId="12" hidden="1">{#N/A,#N/A,FALSE,"ACUM (ORD)";#N/A,#N/A,FALSE,"MES (ORD)";#N/A,#N/A,FALSE,"TOTAL $ MENSUAL"}</definedName>
    <definedName name="____M1" localSheetId="1" hidden="1">{#N/A,#N/A,FALSE,"ACUM (ORD)";#N/A,#N/A,FALSE,"MES (ORD)";#N/A,#N/A,FALSE,"TOTAL $ MENSUAL"}</definedName>
    <definedName name="____M1" hidden="1">{#N/A,#N/A,FALSE,"ACUM (ORD)";#N/A,#N/A,FALSE,"MES (ORD)";#N/A,#N/A,FALSE,"TOTAL $ MENSUAL"}</definedName>
    <definedName name="____R" localSheetId="8" hidden="1">{#N/A,#N/A,FALSE,"ACUM (ORD)";#N/A,#N/A,FALSE,"MES (ORD)";#N/A,#N/A,FALSE,"TOTAL $ MENSUAL"}</definedName>
    <definedName name="____R" localSheetId="9" hidden="1">{#N/A,#N/A,FALSE,"ACUM (ORD)";#N/A,#N/A,FALSE,"MES (ORD)";#N/A,#N/A,FALSE,"TOTAL $ MENSUAL"}</definedName>
    <definedName name="____R" localSheetId="10" hidden="1">{#N/A,#N/A,FALSE,"ACUM (ORD)";#N/A,#N/A,FALSE,"MES (ORD)";#N/A,#N/A,FALSE,"TOTAL $ MENSUAL"}</definedName>
    <definedName name="____R" localSheetId="11" hidden="1">{#N/A,#N/A,FALSE,"ACUM (ORD)";#N/A,#N/A,FALSE,"MES (ORD)";#N/A,#N/A,FALSE,"TOTAL $ MENSUAL"}</definedName>
    <definedName name="____R" localSheetId="12" hidden="1">{#N/A,#N/A,FALSE,"ACUM (ORD)";#N/A,#N/A,FALSE,"MES (ORD)";#N/A,#N/A,FALSE,"TOTAL $ MENSUAL"}</definedName>
    <definedName name="____R" localSheetId="1" hidden="1">{#N/A,#N/A,FALSE,"ACUM (ORD)";#N/A,#N/A,FALSE,"MES (ORD)";#N/A,#N/A,FALSE,"TOTAL $ MENSUAL"}</definedName>
    <definedName name="____R" hidden="1">{#N/A,#N/A,FALSE,"ACUM (ORD)";#N/A,#N/A,FALSE,"MES (ORD)";#N/A,#N/A,FALSE,"TOTAL $ MENSUAL"}</definedName>
    <definedName name="____ra2" localSheetId="1" hidden="1">{#N/A,#N/A,FALSE,"BALLANTINE´S ";#N/A,#N/A,FALSE,"FUNDADOR"}</definedName>
    <definedName name="____ra2" hidden="1">{#N/A,#N/A,FALSE,"BALLANTINE´S ";#N/A,#N/A,FALSE,"FUNDADOR"}</definedName>
    <definedName name="____s1" localSheetId="8" hidden="1">{#N/A,#N/A,FALSE,"ACUM (ORD)";#N/A,#N/A,FALSE,"MES (ORD)";#N/A,#N/A,FALSE,"TOTAL $ MENSUAL"}</definedName>
    <definedName name="____s1" localSheetId="9" hidden="1">{#N/A,#N/A,FALSE,"ACUM (ORD)";#N/A,#N/A,FALSE,"MES (ORD)";#N/A,#N/A,FALSE,"TOTAL $ MENSUAL"}</definedName>
    <definedName name="____s1" localSheetId="10" hidden="1">{#N/A,#N/A,FALSE,"ACUM (ORD)";#N/A,#N/A,FALSE,"MES (ORD)";#N/A,#N/A,FALSE,"TOTAL $ MENSUAL"}</definedName>
    <definedName name="____s1" localSheetId="11" hidden="1">{#N/A,#N/A,FALSE,"ACUM (ORD)";#N/A,#N/A,FALSE,"MES (ORD)";#N/A,#N/A,FALSE,"TOTAL $ MENSUAL"}</definedName>
    <definedName name="____s1" localSheetId="12" hidden="1">{#N/A,#N/A,FALSE,"ACUM (ORD)";#N/A,#N/A,FALSE,"MES (ORD)";#N/A,#N/A,FALSE,"TOTAL $ MENSUAL"}</definedName>
    <definedName name="____s1" localSheetId="1" hidden="1">{#N/A,#N/A,FALSE,"ACUM (ORD)";#N/A,#N/A,FALSE,"MES (ORD)";#N/A,#N/A,FALSE,"TOTAL $ MENSUAL"}</definedName>
    <definedName name="____s1" hidden="1">{#N/A,#N/A,FALSE,"ACUM (ORD)";#N/A,#N/A,FALSE,"MES (ORD)";#N/A,#N/A,FALSE,"TOTAL $ MENSUAL"}</definedName>
    <definedName name="___A1" localSheetId="1" hidden="1">{#N/A,#N/A,FALSE,"BALLANTINE´S ";#N/A,#N/A,FALSE,"FUNDADOR"}</definedName>
    <definedName name="___A1" hidden="1">{#N/A,#N/A,FALSE,"BALLANTINE´S ";#N/A,#N/A,FALSE,"FUNDADOR"}</definedName>
    <definedName name="___A12" localSheetId="1" hidden="1">{#N/A,#N/A,FALSE,"BALLANTINE´S ";#N/A,#N/A,FALSE,"FUNDADOR"}</definedName>
    <definedName name="___A12" hidden="1">{#N/A,#N/A,FALSE,"BALLANTINE´S ";#N/A,#N/A,FALSE,"FUNDADOR"}</definedName>
    <definedName name="___A2" localSheetId="1" hidden="1">{#N/A,#N/A,FALSE,"BALLANTINE´S ";#N/A,#N/A,FALSE,"FUNDADOR"}</definedName>
    <definedName name="___A2" hidden="1">{#N/A,#N/A,FALSE,"BALLANTINE´S ";#N/A,#N/A,FALSE,"FUNDADOR"}</definedName>
    <definedName name="___alf2" localSheetId="1" hidden="1">{#N/A,#N/A,FALSE,"BALLANTINE´S ";#N/A,#N/A,FALSE,"FUNDADOR"}</definedName>
    <definedName name="___alf2" hidden="1">{#N/A,#N/A,FALSE,"BALLANTINE´S ";#N/A,#N/A,FALSE,"FUNDADOR"}</definedName>
    <definedName name="___aw3" localSheetId="1" hidden="1">{#N/A,#N/A,FALSE,"BALLANTINE´S ";#N/A,#N/A,FALSE,"FUNDADOR"}</definedName>
    <definedName name="___aw3" hidden="1">{#N/A,#N/A,FALSE,"BALLANTINE´S ";#N/A,#N/A,FALSE,"FUNDADOR"}</definedName>
    <definedName name="___BLA1" localSheetId="8" hidden="1">{#N/A,#N/A,FALSE,"ACUM (ORD)";#N/A,#N/A,FALSE,"MES (ORD)";#N/A,#N/A,FALSE,"TOTAL $ MENSUAL"}</definedName>
    <definedName name="___BLA1" localSheetId="9" hidden="1">{#N/A,#N/A,FALSE,"ACUM (ORD)";#N/A,#N/A,FALSE,"MES (ORD)";#N/A,#N/A,FALSE,"TOTAL $ MENSUAL"}</definedName>
    <definedName name="___BLA1" localSheetId="10" hidden="1">{#N/A,#N/A,FALSE,"ACUM (ORD)";#N/A,#N/A,FALSE,"MES (ORD)";#N/A,#N/A,FALSE,"TOTAL $ MENSUAL"}</definedName>
    <definedName name="___BLA1" localSheetId="11" hidden="1">{#N/A,#N/A,FALSE,"ACUM (ORD)";#N/A,#N/A,FALSE,"MES (ORD)";#N/A,#N/A,FALSE,"TOTAL $ MENSUAL"}</definedName>
    <definedName name="___BLA1" localSheetId="12" hidden="1">{#N/A,#N/A,FALSE,"ACUM (ORD)";#N/A,#N/A,FALSE,"MES (ORD)";#N/A,#N/A,FALSE,"TOTAL $ MENSUAL"}</definedName>
    <definedName name="___BLA1" localSheetId="1" hidden="1">{#N/A,#N/A,FALSE,"ACUM (ORD)";#N/A,#N/A,FALSE,"MES (ORD)";#N/A,#N/A,FALSE,"TOTAL $ MENSUAL"}</definedName>
    <definedName name="___BLA1" hidden="1">{#N/A,#N/A,FALSE,"ACUM (ORD)";#N/A,#N/A,FALSE,"MES (ORD)";#N/A,#N/A,FALSE,"TOTAL $ MENSUAL"}</definedName>
    <definedName name="___LO2" localSheetId="1" hidden="1">{#N/A,#N/A,FALSE,"BALLANTINE´S ";#N/A,#N/A,FALSE,"FUNDADOR"}</definedName>
    <definedName name="___LO2" hidden="1">{#N/A,#N/A,FALSE,"BALLANTINE´S ";#N/A,#N/A,FALSE,"FUNDADOR"}</definedName>
    <definedName name="___M1" localSheetId="8" hidden="1">{#N/A,#N/A,FALSE,"ACUM (ORD)";#N/A,#N/A,FALSE,"MES (ORD)";#N/A,#N/A,FALSE,"TOTAL $ MENSUAL"}</definedName>
    <definedName name="___M1" localSheetId="9" hidden="1">{#N/A,#N/A,FALSE,"ACUM (ORD)";#N/A,#N/A,FALSE,"MES (ORD)";#N/A,#N/A,FALSE,"TOTAL $ MENSUAL"}</definedName>
    <definedName name="___M1" localSheetId="10" hidden="1">{#N/A,#N/A,FALSE,"ACUM (ORD)";#N/A,#N/A,FALSE,"MES (ORD)";#N/A,#N/A,FALSE,"TOTAL $ MENSUAL"}</definedName>
    <definedName name="___M1" localSheetId="11" hidden="1">{#N/A,#N/A,FALSE,"ACUM (ORD)";#N/A,#N/A,FALSE,"MES (ORD)";#N/A,#N/A,FALSE,"TOTAL $ MENSUAL"}</definedName>
    <definedName name="___M1" localSheetId="12" hidden="1">{#N/A,#N/A,FALSE,"ACUM (ORD)";#N/A,#N/A,FALSE,"MES (ORD)";#N/A,#N/A,FALSE,"TOTAL $ MENSUAL"}</definedName>
    <definedName name="___M1" localSheetId="1" hidden="1">{#N/A,#N/A,FALSE,"ACUM (ORD)";#N/A,#N/A,FALSE,"MES (ORD)";#N/A,#N/A,FALSE,"TOTAL $ MENSUAL"}</definedName>
    <definedName name="___M1" hidden="1">{#N/A,#N/A,FALSE,"ACUM (ORD)";#N/A,#N/A,FALSE,"MES (ORD)";#N/A,#N/A,FALSE,"TOTAL $ MENSUAL"}</definedName>
    <definedName name="___R" localSheetId="8" hidden="1">{#N/A,#N/A,FALSE,"ACUM (ORD)";#N/A,#N/A,FALSE,"MES (ORD)";#N/A,#N/A,FALSE,"TOTAL $ MENSUAL"}</definedName>
    <definedName name="___R" localSheetId="9" hidden="1">{#N/A,#N/A,FALSE,"ACUM (ORD)";#N/A,#N/A,FALSE,"MES (ORD)";#N/A,#N/A,FALSE,"TOTAL $ MENSUAL"}</definedName>
    <definedName name="___R" localSheetId="10" hidden="1">{#N/A,#N/A,FALSE,"ACUM (ORD)";#N/A,#N/A,FALSE,"MES (ORD)";#N/A,#N/A,FALSE,"TOTAL $ MENSUAL"}</definedName>
    <definedName name="___R" localSheetId="11" hidden="1">{#N/A,#N/A,FALSE,"ACUM (ORD)";#N/A,#N/A,FALSE,"MES (ORD)";#N/A,#N/A,FALSE,"TOTAL $ MENSUAL"}</definedName>
    <definedName name="___R" localSheetId="12" hidden="1">{#N/A,#N/A,FALSE,"ACUM (ORD)";#N/A,#N/A,FALSE,"MES (ORD)";#N/A,#N/A,FALSE,"TOTAL $ MENSUAL"}</definedName>
    <definedName name="___R" localSheetId="1" hidden="1">{#N/A,#N/A,FALSE,"ACUM (ORD)";#N/A,#N/A,FALSE,"MES (ORD)";#N/A,#N/A,FALSE,"TOTAL $ MENSUAL"}</definedName>
    <definedName name="___R" hidden="1">{#N/A,#N/A,FALSE,"ACUM (ORD)";#N/A,#N/A,FALSE,"MES (ORD)";#N/A,#N/A,FALSE,"TOTAL $ MENSUAL"}</definedName>
    <definedName name="___ra2" localSheetId="1" hidden="1">{#N/A,#N/A,FALSE,"BALLANTINE´S ";#N/A,#N/A,FALSE,"FUNDADOR"}</definedName>
    <definedName name="___ra2" hidden="1">{#N/A,#N/A,FALSE,"BALLANTINE´S ";#N/A,#N/A,FALSE,"FUNDADOR"}</definedName>
    <definedName name="___s1" localSheetId="8" hidden="1">{#N/A,#N/A,FALSE,"ACUM (ORD)";#N/A,#N/A,FALSE,"MES (ORD)";#N/A,#N/A,FALSE,"TOTAL $ MENSUAL"}</definedName>
    <definedName name="___s1" localSheetId="9" hidden="1">{#N/A,#N/A,FALSE,"ACUM (ORD)";#N/A,#N/A,FALSE,"MES (ORD)";#N/A,#N/A,FALSE,"TOTAL $ MENSUAL"}</definedName>
    <definedName name="___s1" localSheetId="10" hidden="1">{#N/A,#N/A,FALSE,"ACUM (ORD)";#N/A,#N/A,FALSE,"MES (ORD)";#N/A,#N/A,FALSE,"TOTAL $ MENSUAL"}</definedName>
    <definedName name="___s1" localSheetId="11" hidden="1">{#N/A,#N/A,FALSE,"ACUM (ORD)";#N/A,#N/A,FALSE,"MES (ORD)";#N/A,#N/A,FALSE,"TOTAL $ MENSUAL"}</definedName>
    <definedName name="___s1" localSheetId="12" hidden="1">{#N/A,#N/A,FALSE,"ACUM (ORD)";#N/A,#N/A,FALSE,"MES (ORD)";#N/A,#N/A,FALSE,"TOTAL $ MENSUAL"}</definedName>
    <definedName name="___s1" localSheetId="1" hidden="1">{#N/A,#N/A,FALSE,"ACUM (ORD)";#N/A,#N/A,FALSE,"MES (ORD)";#N/A,#N/A,FALSE,"TOTAL $ MENSUAL"}</definedName>
    <definedName name="___s1" hidden="1">{#N/A,#N/A,FALSE,"ACUM (ORD)";#N/A,#N/A,FALSE,"MES (ORD)";#N/A,#N/A,FALSE,"TOTAL $ MENSUAL"}</definedName>
    <definedName name="__123Graph_A" hidden="1">'[1]PROGTVAZT-1'!$G$37:$G$49</definedName>
    <definedName name="__123Graph_B" hidden="1">'[1]PROGTVAZT-1'!$H$37:$H$49</definedName>
    <definedName name="__123Graph_C" hidden="1">'[1]PROGTVAZT-1'!$I$37:$I$49</definedName>
    <definedName name="__123Graph_D" hidden="1">'[1]PROGTVAZT-1'!$J$37:$J$49</definedName>
    <definedName name="__123Graph_X" hidden="1">'[1]PROGTVAZT-1'!$F$37:$F$49</definedName>
    <definedName name="__BLA1" localSheetId="8" hidden="1">{#N/A,#N/A,FALSE,"ACUM (ORD)";#N/A,#N/A,FALSE,"MES (ORD)";#N/A,#N/A,FALSE,"TOTAL $ MENSUAL"}</definedName>
    <definedName name="__BLA1" localSheetId="9" hidden="1">{#N/A,#N/A,FALSE,"ACUM (ORD)";#N/A,#N/A,FALSE,"MES (ORD)";#N/A,#N/A,FALSE,"TOTAL $ MENSUAL"}</definedName>
    <definedName name="__BLA1" localSheetId="10" hidden="1">{#N/A,#N/A,FALSE,"ACUM (ORD)";#N/A,#N/A,FALSE,"MES (ORD)";#N/A,#N/A,FALSE,"TOTAL $ MENSUAL"}</definedName>
    <definedName name="__BLA1" localSheetId="11" hidden="1">{#N/A,#N/A,FALSE,"ACUM (ORD)";#N/A,#N/A,FALSE,"MES (ORD)";#N/A,#N/A,FALSE,"TOTAL $ MENSUAL"}</definedName>
    <definedName name="__BLA1" localSheetId="12" hidden="1">{#N/A,#N/A,FALSE,"ACUM (ORD)";#N/A,#N/A,FALSE,"MES (ORD)";#N/A,#N/A,FALSE,"TOTAL $ MENSUAL"}</definedName>
    <definedName name="__BLA1" localSheetId="1" hidden="1">{#N/A,#N/A,FALSE,"ACUM (ORD)";#N/A,#N/A,FALSE,"MES (ORD)";#N/A,#N/A,FALSE,"TOTAL $ MENSUAL"}</definedName>
    <definedName name="__BLA1" hidden="1">{#N/A,#N/A,FALSE,"ACUM (ORD)";#N/A,#N/A,FALSE,"MES (ORD)";#N/A,#N/A,FALSE,"TOTAL $ MENSUAL"}</definedName>
    <definedName name="__BLA2" localSheetId="8" hidden="1">{#N/A,#N/A,FALSE,"ACUM (ORD)";#N/A,#N/A,FALSE,"MES (ORD)";#N/A,#N/A,FALSE,"TOTAL $ MENSUAL"}</definedName>
    <definedName name="__BLA2" localSheetId="9" hidden="1">{#N/A,#N/A,FALSE,"ACUM (ORD)";#N/A,#N/A,FALSE,"MES (ORD)";#N/A,#N/A,FALSE,"TOTAL $ MENSUAL"}</definedName>
    <definedName name="__BLA2" localSheetId="10" hidden="1">{#N/A,#N/A,FALSE,"ACUM (ORD)";#N/A,#N/A,FALSE,"MES (ORD)";#N/A,#N/A,FALSE,"TOTAL $ MENSUAL"}</definedName>
    <definedName name="__BLA2" localSheetId="11" hidden="1">{#N/A,#N/A,FALSE,"ACUM (ORD)";#N/A,#N/A,FALSE,"MES (ORD)";#N/A,#N/A,FALSE,"TOTAL $ MENSUAL"}</definedName>
    <definedName name="__BLA2" localSheetId="12" hidden="1">{#N/A,#N/A,FALSE,"ACUM (ORD)";#N/A,#N/A,FALSE,"MES (ORD)";#N/A,#N/A,FALSE,"TOTAL $ MENSUAL"}</definedName>
    <definedName name="__BLA2" localSheetId="1" hidden="1">{#N/A,#N/A,FALSE,"ACUM (ORD)";#N/A,#N/A,FALSE,"MES (ORD)";#N/A,#N/A,FALSE,"TOTAL $ MENSUAL"}</definedName>
    <definedName name="__BLA2" hidden="1">{#N/A,#N/A,FALSE,"ACUM (ORD)";#N/A,#N/A,FALSE,"MES (ORD)";#N/A,#N/A,FALSE,"TOTAL $ MENSUAL"}</definedName>
    <definedName name="__CA1" localSheetId="8" hidden="1">{#N/A,#N/A,FALSE,"ACUM (ORD)";#N/A,#N/A,FALSE,"MES (ORD)";#N/A,#N/A,FALSE,"TOTAL $ MENSUAL"}</definedName>
    <definedName name="__CA1" localSheetId="9" hidden="1">{#N/A,#N/A,FALSE,"ACUM (ORD)";#N/A,#N/A,FALSE,"MES (ORD)";#N/A,#N/A,FALSE,"TOTAL $ MENSUAL"}</definedName>
    <definedName name="__CA1" localSheetId="10" hidden="1">{#N/A,#N/A,FALSE,"ACUM (ORD)";#N/A,#N/A,FALSE,"MES (ORD)";#N/A,#N/A,FALSE,"TOTAL $ MENSUAL"}</definedName>
    <definedName name="__CA1" localSheetId="11" hidden="1">{#N/A,#N/A,FALSE,"ACUM (ORD)";#N/A,#N/A,FALSE,"MES (ORD)";#N/A,#N/A,FALSE,"TOTAL $ MENSUAL"}</definedName>
    <definedName name="__CA1" localSheetId="12" hidden="1">{#N/A,#N/A,FALSE,"ACUM (ORD)";#N/A,#N/A,FALSE,"MES (ORD)";#N/A,#N/A,FALSE,"TOTAL $ MENSUAL"}</definedName>
    <definedName name="__CA1" localSheetId="1" hidden="1">{#N/A,#N/A,FALSE,"ACUM (ORD)";#N/A,#N/A,FALSE,"MES (ORD)";#N/A,#N/A,FALSE,"TOTAL $ MENSUAL"}</definedName>
    <definedName name="__CA1" hidden="1">{#N/A,#N/A,FALSE,"ACUM (ORD)";#N/A,#N/A,FALSE,"MES (ORD)";#N/A,#N/A,FALSE,"TOTAL $ MENSUAL"}</definedName>
    <definedName name="__FF1" localSheetId="8" hidden="1">{#N/A,#N/A,FALSE,"ACUM (ORD)";#N/A,#N/A,FALSE,"MES (ORD)";#N/A,#N/A,FALSE,"TOTAL $ MENSUAL"}</definedName>
    <definedName name="__FF1" localSheetId="9" hidden="1">{#N/A,#N/A,FALSE,"ACUM (ORD)";#N/A,#N/A,FALSE,"MES (ORD)";#N/A,#N/A,FALSE,"TOTAL $ MENSUAL"}</definedName>
    <definedName name="__FF1" localSheetId="10" hidden="1">{#N/A,#N/A,FALSE,"ACUM (ORD)";#N/A,#N/A,FALSE,"MES (ORD)";#N/A,#N/A,FALSE,"TOTAL $ MENSUAL"}</definedName>
    <definedName name="__FF1" localSheetId="11" hidden="1">{#N/A,#N/A,FALSE,"ACUM (ORD)";#N/A,#N/A,FALSE,"MES (ORD)";#N/A,#N/A,FALSE,"TOTAL $ MENSUAL"}</definedName>
    <definedName name="__FF1" localSheetId="12" hidden="1">{#N/A,#N/A,FALSE,"ACUM (ORD)";#N/A,#N/A,FALSE,"MES (ORD)";#N/A,#N/A,FALSE,"TOTAL $ MENSUAL"}</definedName>
    <definedName name="__FF1" localSheetId="1" hidden="1">{#N/A,#N/A,FALSE,"ACUM (ORD)";#N/A,#N/A,FALSE,"MES (ORD)";#N/A,#N/A,FALSE,"TOTAL $ MENSUAL"}</definedName>
    <definedName name="__FF1" hidden="1">{#N/A,#N/A,FALSE,"ACUM (ORD)";#N/A,#N/A,FALSE,"MES (ORD)";#N/A,#N/A,FALSE,"TOTAL $ MENSUAL"}</definedName>
    <definedName name="__M1" localSheetId="8" hidden="1">{#N/A,#N/A,FALSE,"ACUM (ORD)";#N/A,#N/A,FALSE,"MES (ORD)";#N/A,#N/A,FALSE,"TOTAL $ MENSUAL"}</definedName>
    <definedName name="__M1" localSheetId="9" hidden="1">{#N/A,#N/A,FALSE,"ACUM (ORD)";#N/A,#N/A,FALSE,"MES (ORD)";#N/A,#N/A,FALSE,"TOTAL $ MENSUAL"}</definedName>
    <definedName name="__M1" localSheetId="10" hidden="1">{#N/A,#N/A,FALSE,"ACUM (ORD)";#N/A,#N/A,FALSE,"MES (ORD)";#N/A,#N/A,FALSE,"TOTAL $ MENSUAL"}</definedName>
    <definedName name="__M1" localSheetId="11" hidden="1">{#N/A,#N/A,FALSE,"ACUM (ORD)";#N/A,#N/A,FALSE,"MES (ORD)";#N/A,#N/A,FALSE,"TOTAL $ MENSUAL"}</definedName>
    <definedName name="__M1" localSheetId="12" hidden="1">{#N/A,#N/A,FALSE,"ACUM (ORD)";#N/A,#N/A,FALSE,"MES (ORD)";#N/A,#N/A,FALSE,"TOTAL $ MENSUAL"}</definedName>
    <definedName name="__M1" localSheetId="1" hidden="1">{#N/A,#N/A,FALSE,"ACUM (ORD)";#N/A,#N/A,FALSE,"MES (ORD)";#N/A,#N/A,FALSE,"TOTAL $ MENSUAL"}</definedName>
    <definedName name="__M1" hidden="1">{#N/A,#N/A,FALSE,"ACUM (ORD)";#N/A,#N/A,FALSE,"MES (ORD)";#N/A,#N/A,FALSE,"TOTAL $ MENSUAL"}</definedName>
    <definedName name="__M2" localSheetId="8" hidden="1">{#N/A,#N/A,FALSE,"ACUM (ORD)";#N/A,#N/A,FALSE,"MES (ORD)";#N/A,#N/A,FALSE,"TOTAL $ MENSUAL"}</definedName>
    <definedName name="__M2" localSheetId="9" hidden="1">{#N/A,#N/A,FALSE,"ACUM (ORD)";#N/A,#N/A,FALSE,"MES (ORD)";#N/A,#N/A,FALSE,"TOTAL $ MENSUAL"}</definedName>
    <definedName name="__M2" localSheetId="10" hidden="1">{#N/A,#N/A,FALSE,"ACUM (ORD)";#N/A,#N/A,FALSE,"MES (ORD)";#N/A,#N/A,FALSE,"TOTAL $ MENSUAL"}</definedName>
    <definedName name="__M2" localSheetId="11" hidden="1">{#N/A,#N/A,FALSE,"ACUM (ORD)";#N/A,#N/A,FALSE,"MES (ORD)";#N/A,#N/A,FALSE,"TOTAL $ MENSUAL"}</definedName>
    <definedName name="__M2" localSheetId="12" hidden="1">{#N/A,#N/A,FALSE,"ACUM (ORD)";#N/A,#N/A,FALSE,"MES (ORD)";#N/A,#N/A,FALSE,"TOTAL $ MENSUAL"}</definedName>
    <definedName name="__M2" localSheetId="1" hidden="1">{#N/A,#N/A,FALSE,"ACUM (ORD)";#N/A,#N/A,FALSE,"MES (ORD)";#N/A,#N/A,FALSE,"TOTAL $ MENSUAL"}</definedName>
    <definedName name="__M2" hidden="1">{#N/A,#N/A,FALSE,"ACUM (ORD)";#N/A,#N/A,FALSE,"MES (ORD)";#N/A,#N/A,FALSE,"TOTAL $ MENSUAL"}</definedName>
    <definedName name="__M3" localSheetId="8" hidden="1">{#N/A,#N/A,FALSE,"ACUM (ORD)";#N/A,#N/A,FALSE,"MES (ORD)";#N/A,#N/A,FALSE,"TOTAL $ MENSUAL"}</definedName>
    <definedName name="__M3" localSheetId="9" hidden="1">{#N/A,#N/A,FALSE,"ACUM (ORD)";#N/A,#N/A,FALSE,"MES (ORD)";#N/A,#N/A,FALSE,"TOTAL $ MENSUAL"}</definedName>
    <definedName name="__M3" localSheetId="10" hidden="1">{#N/A,#N/A,FALSE,"ACUM (ORD)";#N/A,#N/A,FALSE,"MES (ORD)";#N/A,#N/A,FALSE,"TOTAL $ MENSUAL"}</definedName>
    <definedName name="__M3" localSheetId="11" hidden="1">{#N/A,#N/A,FALSE,"ACUM (ORD)";#N/A,#N/A,FALSE,"MES (ORD)";#N/A,#N/A,FALSE,"TOTAL $ MENSUAL"}</definedName>
    <definedName name="__M3" localSheetId="12" hidden="1">{#N/A,#N/A,FALSE,"ACUM (ORD)";#N/A,#N/A,FALSE,"MES (ORD)";#N/A,#N/A,FALSE,"TOTAL $ MENSUAL"}</definedName>
    <definedName name="__M3" localSheetId="1" hidden="1">{#N/A,#N/A,FALSE,"ACUM (ORD)";#N/A,#N/A,FALSE,"MES (ORD)";#N/A,#N/A,FALSE,"TOTAL $ MENSUAL"}</definedName>
    <definedName name="__M3" hidden="1">{#N/A,#N/A,FALSE,"ACUM (ORD)";#N/A,#N/A,FALSE,"MES (ORD)";#N/A,#N/A,FALSE,"TOTAL $ MENSUAL"}</definedName>
    <definedName name="__MI1" localSheetId="8" hidden="1">{#N/A,#N/A,FALSE,"ACUM (ORD)";#N/A,#N/A,FALSE,"MES (ORD)";#N/A,#N/A,FALSE,"TOTAL $ MENSUAL"}</definedName>
    <definedName name="__MI1" localSheetId="9" hidden="1">{#N/A,#N/A,FALSE,"ACUM (ORD)";#N/A,#N/A,FALSE,"MES (ORD)";#N/A,#N/A,FALSE,"TOTAL $ MENSUAL"}</definedName>
    <definedName name="__MI1" localSheetId="10" hidden="1">{#N/A,#N/A,FALSE,"ACUM (ORD)";#N/A,#N/A,FALSE,"MES (ORD)";#N/A,#N/A,FALSE,"TOTAL $ MENSUAL"}</definedName>
    <definedName name="__MI1" localSheetId="11" hidden="1">{#N/A,#N/A,FALSE,"ACUM (ORD)";#N/A,#N/A,FALSE,"MES (ORD)";#N/A,#N/A,FALSE,"TOTAL $ MENSUAL"}</definedName>
    <definedName name="__MI1" localSheetId="12" hidden="1">{#N/A,#N/A,FALSE,"ACUM (ORD)";#N/A,#N/A,FALSE,"MES (ORD)";#N/A,#N/A,FALSE,"TOTAL $ MENSUAL"}</definedName>
    <definedName name="__MI1" localSheetId="1" hidden="1">{#N/A,#N/A,FALSE,"ACUM (ORD)";#N/A,#N/A,FALSE,"MES (ORD)";#N/A,#N/A,FALSE,"TOTAL $ MENSUAL"}</definedName>
    <definedName name="__MI1" hidden="1">{#N/A,#N/A,FALSE,"ACUM (ORD)";#N/A,#N/A,FALSE,"MES (ORD)";#N/A,#N/A,FALSE,"TOTAL $ MENSUAL"}</definedName>
    <definedName name="__pau1" localSheetId="8" hidden="1">{#N/A,#N/A,FALSE,"ACUM (ORD)";#N/A,#N/A,FALSE,"MES (ORD)";#N/A,#N/A,FALSE,"TOTAL $ MENSUAL"}</definedName>
    <definedName name="__pau1" localSheetId="9" hidden="1">{#N/A,#N/A,FALSE,"ACUM (ORD)";#N/A,#N/A,FALSE,"MES (ORD)";#N/A,#N/A,FALSE,"TOTAL $ MENSUAL"}</definedName>
    <definedName name="__pau1" localSheetId="10" hidden="1">{#N/A,#N/A,FALSE,"ACUM (ORD)";#N/A,#N/A,FALSE,"MES (ORD)";#N/A,#N/A,FALSE,"TOTAL $ MENSUAL"}</definedName>
    <definedName name="__pau1" localSheetId="11" hidden="1">{#N/A,#N/A,FALSE,"ACUM (ORD)";#N/A,#N/A,FALSE,"MES (ORD)";#N/A,#N/A,FALSE,"TOTAL $ MENSUAL"}</definedName>
    <definedName name="__pau1" localSheetId="12" hidden="1">{#N/A,#N/A,FALSE,"ACUM (ORD)";#N/A,#N/A,FALSE,"MES (ORD)";#N/A,#N/A,FALSE,"TOTAL $ MENSUAL"}</definedName>
    <definedName name="__pau1" localSheetId="1" hidden="1">{#N/A,#N/A,FALSE,"ACUM (ORD)";#N/A,#N/A,FALSE,"MES (ORD)";#N/A,#N/A,FALSE,"TOTAL $ MENSUAL"}</definedName>
    <definedName name="__pau1" hidden="1">{#N/A,#N/A,FALSE,"ACUM (ORD)";#N/A,#N/A,FALSE,"MES (ORD)";#N/A,#N/A,FALSE,"TOTAL $ MENSUAL"}</definedName>
    <definedName name="__R" localSheetId="8" hidden="1">{#N/A,#N/A,FALSE,"ACUM (ORD)";#N/A,#N/A,FALSE,"MES (ORD)";#N/A,#N/A,FALSE,"TOTAL $ MENSUAL"}</definedName>
    <definedName name="__R" localSheetId="9" hidden="1">{#N/A,#N/A,FALSE,"ACUM (ORD)";#N/A,#N/A,FALSE,"MES (ORD)";#N/A,#N/A,FALSE,"TOTAL $ MENSUAL"}</definedName>
    <definedName name="__R" localSheetId="10" hidden="1">{#N/A,#N/A,FALSE,"ACUM (ORD)";#N/A,#N/A,FALSE,"MES (ORD)";#N/A,#N/A,FALSE,"TOTAL $ MENSUAL"}</definedName>
    <definedName name="__R" localSheetId="11" hidden="1">{#N/A,#N/A,FALSE,"ACUM (ORD)";#N/A,#N/A,FALSE,"MES (ORD)";#N/A,#N/A,FALSE,"TOTAL $ MENSUAL"}</definedName>
    <definedName name="__R" localSheetId="12" hidden="1">{#N/A,#N/A,FALSE,"ACUM (ORD)";#N/A,#N/A,FALSE,"MES (ORD)";#N/A,#N/A,FALSE,"TOTAL $ MENSUAL"}</definedName>
    <definedName name="__R" localSheetId="1" hidden="1">{#N/A,#N/A,FALSE,"ACUM (ORD)";#N/A,#N/A,FALSE,"MES (ORD)";#N/A,#N/A,FALSE,"TOTAL $ MENSUAL"}</definedName>
    <definedName name="__R" hidden="1">{#N/A,#N/A,FALSE,"ACUM (ORD)";#N/A,#N/A,FALSE,"MES (ORD)";#N/A,#N/A,FALSE,"TOTAL $ MENSUAL"}</definedName>
    <definedName name="__R1" localSheetId="8" hidden="1">{#N/A,#N/A,FALSE,"ACUM (ORD)";#N/A,#N/A,FALSE,"MES (ORD)";#N/A,#N/A,FALSE,"TOTAL $ MENSUAL"}</definedName>
    <definedName name="__R1" localSheetId="9" hidden="1">{#N/A,#N/A,FALSE,"ACUM (ORD)";#N/A,#N/A,FALSE,"MES (ORD)";#N/A,#N/A,FALSE,"TOTAL $ MENSUAL"}</definedName>
    <definedName name="__R1" localSheetId="10" hidden="1">{#N/A,#N/A,FALSE,"ACUM (ORD)";#N/A,#N/A,FALSE,"MES (ORD)";#N/A,#N/A,FALSE,"TOTAL $ MENSUAL"}</definedName>
    <definedName name="__R1" localSheetId="11" hidden="1">{#N/A,#N/A,FALSE,"ACUM (ORD)";#N/A,#N/A,FALSE,"MES (ORD)";#N/A,#N/A,FALSE,"TOTAL $ MENSUAL"}</definedName>
    <definedName name="__R1" localSheetId="12" hidden="1">{#N/A,#N/A,FALSE,"ACUM (ORD)";#N/A,#N/A,FALSE,"MES (ORD)";#N/A,#N/A,FALSE,"TOTAL $ MENSUAL"}</definedName>
    <definedName name="__R1" localSheetId="1" hidden="1">{#N/A,#N/A,FALSE,"ACUM (ORD)";#N/A,#N/A,FALSE,"MES (ORD)";#N/A,#N/A,FALSE,"TOTAL $ MENSUAL"}</definedName>
    <definedName name="__R1" hidden="1">{#N/A,#N/A,FALSE,"ACUM (ORD)";#N/A,#N/A,FALSE,"MES (ORD)";#N/A,#N/A,FALSE,"TOTAL $ MENSUAL"}</definedName>
    <definedName name="__rd1" localSheetId="1" hidden="1">{"Retail Divisional",#N/A,FALSE,"DCIConsol";"Discovery Stores PL",#N/A,FALSE,"DCIConsol";"Flagship PL",#N/A,FALSE,"DCIConsol"}</definedName>
    <definedName name="__rd1" hidden="1">{"Retail Divisional",#N/A,FALSE,"DCIConsol";"Discovery Stores PL",#N/A,FALSE,"DCIConsol";"Flagship PL",#N/A,FALSE,"DCIConsol"}</definedName>
    <definedName name="__s1" localSheetId="8" hidden="1">{#N/A,#N/A,FALSE,"ACUM (ORD)";#N/A,#N/A,FALSE,"MES (ORD)";#N/A,#N/A,FALSE,"TOTAL $ MENSUAL"}</definedName>
    <definedName name="__s1" localSheetId="9" hidden="1">{#N/A,#N/A,FALSE,"ACUM (ORD)";#N/A,#N/A,FALSE,"MES (ORD)";#N/A,#N/A,FALSE,"TOTAL $ MENSUAL"}</definedName>
    <definedName name="__s1" localSheetId="10" hidden="1">{#N/A,#N/A,FALSE,"ACUM (ORD)";#N/A,#N/A,FALSE,"MES (ORD)";#N/A,#N/A,FALSE,"TOTAL $ MENSUAL"}</definedName>
    <definedName name="__s1" localSheetId="11" hidden="1">{#N/A,#N/A,FALSE,"ACUM (ORD)";#N/A,#N/A,FALSE,"MES (ORD)";#N/A,#N/A,FALSE,"TOTAL $ MENSUAL"}</definedName>
    <definedName name="__s1" localSheetId="12" hidden="1">{#N/A,#N/A,FALSE,"ACUM (ORD)";#N/A,#N/A,FALSE,"MES (ORD)";#N/A,#N/A,FALSE,"TOTAL $ MENSUAL"}</definedName>
    <definedName name="__s1" localSheetId="1" hidden="1">{#N/A,#N/A,FALSE,"ACUM (ORD)";#N/A,#N/A,FALSE,"MES (ORD)";#N/A,#N/A,FALSE,"TOTAL $ MENSUAL"}</definedName>
    <definedName name="__s1" hidden="1">{#N/A,#N/A,FALSE,"ACUM (ORD)";#N/A,#N/A,FALSE,"MES (ORD)";#N/A,#N/A,FALSE,"TOTAL $ MENSUAL"}</definedName>
    <definedName name="__S2" localSheetId="8" hidden="1">{#N/A,#N/A,FALSE,"ACUM (ORD)";#N/A,#N/A,FALSE,"MES (ORD)";#N/A,#N/A,FALSE,"TOTAL $ MENSUAL"}</definedName>
    <definedName name="__S2" localSheetId="9" hidden="1">{#N/A,#N/A,FALSE,"ACUM (ORD)";#N/A,#N/A,FALSE,"MES (ORD)";#N/A,#N/A,FALSE,"TOTAL $ MENSUAL"}</definedName>
    <definedName name="__S2" localSheetId="10" hidden="1">{#N/A,#N/A,FALSE,"ACUM (ORD)";#N/A,#N/A,FALSE,"MES (ORD)";#N/A,#N/A,FALSE,"TOTAL $ MENSUAL"}</definedName>
    <definedName name="__S2" localSheetId="11" hidden="1">{#N/A,#N/A,FALSE,"ACUM (ORD)";#N/A,#N/A,FALSE,"MES (ORD)";#N/A,#N/A,FALSE,"TOTAL $ MENSUAL"}</definedName>
    <definedName name="__S2" localSheetId="12" hidden="1">{#N/A,#N/A,FALSE,"ACUM (ORD)";#N/A,#N/A,FALSE,"MES (ORD)";#N/A,#N/A,FALSE,"TOTAL $ MENSUAL"}</definedName>
    <definedName name="__S2" localSheetId="1" hidden="1">{#N/A,#N/A,FALSE,"ACUM (ORD)";#N/A,#N/A,FALSE,"MES (ORD)";#N/A,#N/A,FALSE,"TOTAL $ MENSUAL"}</definedName>
    <definedName name="__S2" hidden="1">{#N/A,#N/A,FALSE,"ACUM (ORD)";#N/A,#N/A,FALSE,"MES (ORD)";#N/A,#N/A,FALSE,"TOTAL $ MENSUAL"}</definedName>
    <definedName name="__S3" localSheetId="8" hidden="1">{#N/A,#N/A,FALSE,"ACUM (ORD)";#N/A,#N/A,FALSE,"MES (ORD)";#N/A,#N/A,FALSE,"TOTAL $ MENSUAL"}</definedName>
    <definedName name="__S3" localSheetId="9" hidden="1">{#N/A,#N/A,FALSE,"ACUM (ORD)";#N/A,#N/A,FALSE,"MES (ORD)";#N/A,#N/A,FALSE,"TOTAL $ MENSUAL"}</definedName>
    <definedName name="__S3" localSheetId="10" hidden="1">{#N/A,#N/A,FALSE,"ACUM (ORD)";#N/A,#N/A,FALSE,"MES (ORD)";#N/A,#N/A,FALSE,"TOTAL $ MENSUAL"}</definedName>
    <definedName name="__S3" localSheetId="11" hidden="1">{#N/A,#N/A,FALSE,"ACUM (ORD)";#N/A,#N/A,FALSE,"MES (ORD)";#N/A,#N/A,FALSE,"TOTAL $ MENSUAL"}</definedName>
    <definedName name="__S3" localSheetId="12" hidden="1">{#N/A,#N/A,FALSE,"ACUM (ORD)";#N/A,#N/A,FALSE,"MES (ORD)";#N/A,#N/A,FALSE,"TOTAL $ MENSUAL"}</definedName>
    <definedName name="__S3" localSheetId="1" hidden="1">{#N/A,#N/A,FALSE,"ACUM (ORD)";#N/A,#N/A,FALSE,"MES (ORD)";#N/A,#N/A,FALSE,"TOTAL $ MENSUAL"}</definedName>
    <definedName name="__S3" hidden="1">{#N/A,#N/A,FALSE,"ACUM (ORD)";#N/A,#N/A,FALSE,"MES (ORD)";#N/A,#N/A,FALSE,"TOTAL $ MENSUAL"}</definedName>
    <definedName name="_A1" localSheetId="1" hidden="1">{#N/A,#N/A,FALSE,"BALLANTINE´S ";#N/A,#N/A,FALSE,"FUNDADOR"}</definedName>
    <definedName name="_A1" hidden="1">{#N/A,#N/A,FALSE,"BALLANTINE´S ";#N/A,#N/A,FALSE,"FUNDADOR"}</definedName>
    <definedName name="_A12" localSheetId="1" hidden="1">{#N/A,#N/A,FALSE,"BALLANTINE´S ";#N/A,#N/A,FALSE,"FUNDADOR"}</definedName>
    <definedName name="_A12" hidden="1">{#N/A,#N/A,FALSE,"BALLANTINE´S ";#N/A,#N/A,FALSE,"FUNDADOR"}</definedName>
    <definedName name="_A2" localSheetId="1" hidden="1">{#N/A,#N/A,FALSE,"BALLANTINE´S ";#N/A,#N/A,FALSE,"FUNDADOR"}</definedName>
    <definedName name="_A2" hidden="1">{#N/A,#N/A,FALSE,"BALLANTINE´S ";#N/A,#N/A,FALSE,"FUNDADOR"}</definedName>
    <definedName name="_alf2" localSheetId="1" hidden="1">{#N/A,#N/A,FALSE,"BALLANTINE´S ";#N/A,#N/A,FALSE,"FUNDADOR"}</definedName>
    <definedName name="_alf2" hidden="1">{#N/A,#N/A,FALSE,"BALLANTINE´S ";#N/A,#N/A,FALSE,"FUNDADOR"}</definedName>
    <definedName name="_aw3" localSheetId="1" hidden="1">{#N/A,#N/A,FALSE,"BALLANTINE´S ";#N/A,#N/A,FALSE,"FUNDADOR"}</definedName>
    <definedName name="_aw3" hidden="1">{#N/A,#N/A,FALSE,"BALLANTINE´S ";#N/A,#N/A,FALSE,"FUNDADOR"}</definedName>
    <definedName name="_BLA1" localSheetId="8" hidden="1">{#N/A,#N/A,FALSE,"ACUM (ORD)";#N/A,#N/A,FALSE,"MES (ORD)";#N/A,#N/A,FALSE,"TOTAL $ MENSUAL"}</definedName>
    <definedName name="_BLA1" localSheetId="9" hidden="1">{#N/A,#N/A,FALSE,"ACUM (ORD)";#N/A,#N/A,FALSE,"MES (ORD)";#N/A,#N/A,FALSE,"TOTAL $ MENSUAL"}</definedName>
    <definedName name="_BLA1" localSheetId="10" hidden="1">{#N/A,#N/A,FALSE,"ACUM (ORD)";#N/A,#N/A,FALSE,"MES (ORD)";#N/A,#N/A,FALSE,"TOTAL $ MENSUAL"}</definedName>
    <definedName name="_BLA1" localSheetId="11" hidden="1">{#N/A,#N/A,FALSE,"ACUM (ORD)";#N/A,#N/A,FALSE,"MES (ORD)";#N/A,#N/A,FALSE,"TOTAL $ MENSUAL"}</definedName>
    <definedName name="_BLA1" localSheetId="12" hidden="1">{#N/A,#N/A,FALSE,"ACUM (ORD)";#N/A,#N/A,FALSE,"MES (ORD)";#N/A,#N/A,FALSE,"TOTAL $ MENSUAL"}</definedName>
    <definedName name="_BLA1" localSheetId="1" hidden="1">{#N/A,#N/A,FALSE,"ACUM (ORD)";#N/A,#N/A,FALSE,"MES (ORD)";#N/A,#N/A,FALSE,"TOTAL $ MENSUAL"}</definedName>
    <definedName name="_BLA1" hidden="1">{#N/A,#N/A,FALSE,"ACUM (ORD)";#N/A,#N/A,FALSE,"MES (ORD)";#N/A,#N/A,FALSE,"TOTAL $ MENSUAL"}</definedName>
    <definedName name="_BLA2" localSheetId="8" hidden="1">{#N/A,#N/A,FALSE,"ACUM (ORD)";#N/A,#N/A,FALSE,"MES (ORD)";#N/A,#N/A,FALSE,"TOTAL $ MENSUAL"}</definedName>
    <definedName name="_BLA2" localSheetId="9" hidden="1">{#N/A,#N/A,FALSE,"ACUM (ORD)";#N/A,#N/A,FALSE,"MES (ORD)";#N/A,#N/A,FALSE,"TOTAL $ MENSUAL"}</definedName>
    <definedName name="_BLA2" localSheetId="10" hidden="1">{#N/A,#N/A,FALSE,"ACUM (ORD)";#N/A,#N/A,FALSE,"MES (ORD)";#N/A,#N/A,FALSE,"TOTAL $ MENSUAL"}</definedName>
    <definedName name="_BLA2" localSheetId="11" hidden="1">{#N/A,#N/A,FALSE,"ACUM (ORD)";#N/A,#N/A,FALSE,"MES (ORD)";#N/A,#N/A,FALSE,"TOTAL $ MENSUAL"}</definedName>
    <definedName name="_BLA2" localSheetId="12" hidden="1">{#N/A,#N/A,FALSE,"ACUM (ORD)";#N/A,#N/A,FALSE,"MES (ORD)";#N/A,#N/A,FALSE,"TOTAL $ MENSUAL"}</definedName>
    <definedName name="_BLA2" localSheetId="1" hidden="1">{#N/A,#N/A,FALSE,"ACUM (ORD)";#N/A,#N/A,FALSE,"MES (ORD)";#N/A,#N/A,FALSE,"TOTAL $ MENSUAL"}</definedName>
    <definedName name="_BLA2" hidden="1">{#N/A,#N/A,FALSE,"ACUM (ORD)";#N/A,#N/A,FALSE,"MES (ORD)";#N/A,#N/A,FALSE,"TOTAL $ MENSUAL"}</definedName>
    <definedName name="_CA1" localSheetId="8" hidden="1">{#N/A,#N/A,FALSE,"ACUM (ORD)";#N/A,#N/A,FALSE,"MES (ORD)";#N/A,#N/A,FALSE,"TOTAL $ MENSUAL"}</definedName>
    <definedName name="_CA1" localSheetId="9" hidden="1">{#N/A,#N/A,FALSE,"ACUM (ORD)";#N/A,#N/A,FALSE,"MES (ORD)";#N/A,#N/A,FALSE,"TOTAL $ MENSUAL"}</definedName>
    <definedName name="_CA1" localSheetId="10" hidden="1">{#N/A,#N/A,FALSE,"ACUM (ORD)";#N/A,#N/A,FALSE,"MES (ORD)";#N/A,#N/A,FALSE,"TOTAL $ MENSUAL"}</definedName>
    <definedName name="_CA1" localSheetId="11" hidden="1">{#N/A,#N/A,FALSE,"ACUM (ORD)";#N/A,#N/A,FALSE,"MES (ORD)";#N/A,#N/A,FALSE,"TOTAL $ MENSUAL"}</definedName>
    <definedName name="_CA1" localSheetId="12" hidden="1">{#N/A,#N/A,FALSE,"ACUM (ORD)";#N/A,#N/A,FALSE,"MES (ORD)";#N/A,#N/A,FALSE,"TOTAL $ MENSUAL"}</definedName>
    <definedName name="_CA1" localSheetId="1" hidden="1">{#N/A,#N/A,FALSE,"ACUM (ORD)";#N/A,#N/A,FALSE,"MES (ORD)";#N/A,#N/A,FALSE,"TOTAL $ MENSUAL"}</definedName>
    <definedName name="_CA1" hidden="1">{#N/A,#N/A,FALSE,"ACUM (ORD)";#N/A,#N/A,FALSE,"MES (ORD)";#N/A,#N/A,FALSE,"TOTAL $ MENSUAL"}</definedName>
    <definedName name="_FF1" localSheetId="8" hidden="1">{#N/A,#N/A,FALSE,"ACUM (ORD)";#N/A,#N/A,FALSE,"MES (ORD)";#N/A,#N/A,FALSE,"TOTAL $ MENSUAL"}</definedName>
    <definedName name="_FF1" localSheetId="9" hidden="1">{#N/A,#N/A,FALSE,"ACUM (ORD)";#N/A,#N/A,FALSE,"MES (ORD)";#N/A,#N/A,FALSE,"TOTAL $ MENSUAL"}</definedName>
    <definedName name="_FF1" localSheetId="10" hidden="1">{#N/A,#N/A,FALSE,"ACUM (ORD)";#N/A,#N/A,FALSE,"MES (ORD)";#N/A,#N/A,FALSE,"TOTAL $ MENSUAL"}</definedName>
    <definedName name="_FF1" localSheetId="11" hidden="1">{#N/A,#N/A,FALSE,"ACUM (ORD)";#N/A,#N/A,FALSE,"MES (ORD)";#N/A,#N/A,FALSE,"TOTAL $ MENSUAL"}</definedName>
    <definedName name="_FF1" localSheetId="12" hidden="1">{#N/A,#N/A,FALSE,"ACUM (ORD)";#N/A,#N/A,FALSE,"MES (ORD)";#N/A,#N/A,FALSE,"TOTAL $ MENSUAL"}</definedName>
    <definedName name="_FF1" localSheetId="1" hidden="1">{#N/A,#N/A,FALSE,"ACUM (ORD)";#N/A,#N/A,FALSE,"MES (ORD)";#N/A,#N/A,FALSE,"TOTAL $ MENSUAL"}</definedName>
    <definedName name="_FF1" hidden="1">{#N/A,#N/A,FALSE,"ACUM (ORD)";#N/A,#N/A,FALSE,"MES (ORD)";#N/A,#N/A,FALSE,"TOTAL $ MENSUAL"}</definedName>
    <definedName name="_Fill" localSheetId="8" hidden="1">#REF!</definedName>
    <definedName name="_Fill" localSheetId="4" hidden="1">#REF!</definedName>
    <definedName name="_Fill" localSheetId="1" hidden="1">#REF!</definedName>
    <definedName name="_Fill" hidden="1">#REF!</definedName>
    <definedName name="_Key1" localSheetId="8" hidden="1">#REF!</definedName>
    <definedName name="_Key1" localSheetId="4" hidden="1">#REF!</definedName>
    <definedName name="_Key1" localSheetId="1" hidden="1">#REF!</definedName>
    <definedName name="_Key1" hidden="1">#REF!</definedName>
    <definedName name="_Key2" localSheetId="8" hidden="1">#REF!</definedName>
    <definedName name="_Key2" localSheetId="4" hidden="1">#REF!</definedName>
    <definedName name="_Key2" localSheetId="1" hidden="1">#REF!</definedName>
    <definedName name="_Key2" hidden="1">#REF!</definedName>
    <definedName name="_LO2" localSheetId="1" hidden="1">{#N/A,#N/A,FALSE,"BALLANTINE´S ";#N/A,#N/A,FALSE,"FUNDADOR"}</definedName>
    <definedName name="_LO2" hidden="1">{#N/A,#N/A,FALSE,"BALLANTINE´S ";#N/A,#N/A,FALSE,"FUNDADOR"}</definedName>
    <definedName name="_M1" localSheetId="8" hidden="1">{#N/A,#N/A,FALSE,"ACUM (ORD)";#N/A,#N/A,FALSE,"MES (ORD)";#N/A,#N/A,FALSE,"TOTAL $ MENSUAL"}</definedName>
    <definedName name="_M1" localSheetId="9" hidden="1">{#N/A,#N/A,FALSE,"ACUM (ORD)";#N/A,#N/A,FALSE,"MES (ORD)";#N/A,#N/A,FALSE,"TOTAL $ MENSUAL"}</definedName>
    <definedName name="_M1" localSheetId="10" hidden="1">{#N/A,#N/A,FALSE,"ACUM (ORD)";#N/A,#N/A,FALSE,"MES (ORD)";#N/A,#N/A,FALSE,"TOTAL $ MENSUAL"}</definedName>
    <definedName name="_M1" localSheetId="11" hidden="1">{#N/A,#N/A,FALSE,"ACUM (ORD)";#N/A,#N/A,FALSE,"MES (ORD)";#N/A,#N/A,FALSE,"TOTAL $ MENSUAL"}</definedName>
    <definedName name="_M1" localSheetId="12" hidden="1">{#N/A,#N/A,FALSE,"ACUM (ORD)";#N/A,#N/A,FALSE,"MES (ORD)";#N/A,#N/A,FALSE,"TOTAL $ MENSUAL"}</definedName>
    <definedName name="_M1" localSheetId="1" hidden="1">{#N/A,#N/A,FALSE,"ACUM (ORD)";#N/A,#N/A,FALSE,"MES (ORD)";#N/A,#N/A,FALSE,"TOTAL $ MENSUAL"}</definedName>
    <definedName name="_M1" hidden="1">{#N/A,#N/A,FALSE,"ACUM (ORD)";#N/A,#N/A,FALSE,"MES (ORD)";#N/A,#N/A,FALSE,"TOTAL $ MENSUAL"}</definedName>
    <definedName name="_M2" localSheetId="8" hidden="1">{#N/A,#N/A,FALSE,"ACUM (ORD)";#N/A,#N/A,FALSE,"MES (ORD)";#N/A,#N/A,FALSE,"TOTAL $ MENSUAL"}</definedName>
    <definedName name="_M2" localSheetId="9" hidden="1">{#N/A,#N/A,FALSE,"ACUM (ORD)";#N/A,#N/A,FALSE,"MES (ORD)";#N/A,#N/A,FALSE,"TOTAL $ MENSUAL"}</definedName>
    <definedName name="_M2" localSheetId="10" hidden="1">{#N/A,#N/A,FALSE,"ACUM (ORD)";#N/A,#N/A,FALSE,"MES (ORD)";#N/A,#N/A,FALSE,"TOTAL $ MENSUAL"}</definedName>
    <definedName name="_M2" localSheetId="11" hidden="1">{#N/A,#N/A,FALSE,"ACUM (ORD)";#N/A,#N/A,FALSE,"MES (ORD)";#N/A,#N/A,FALSE,"TOTAL $ MENSUAL"}</definedName>
    <definedName name="_M2" localSheetId="12" hidden="1">{#N/A,#N/A,FALSE,"ACUM (ORD)";#N/A,#N/A,FALSE,"MES (ORD)";#N/A,#N/A,FALSE,"TOTAL $ MENSUAL"}</definedName>
    <definedName name="_M2" localSheetId="1" hidden="1">{#N/A,#N/A,FALSE,"ACUM (ORD)";#N/A,#N/A,FALSE,"MES (ORD)";#N/A,#N/A,FALSE,"TOTAL $ MENSUAL"}</definedName>
    <definedName name="_M2" hidden="1">{#N/A,#N/A,FALSE,"ACUM (ORD)";#N/A,#N/A,FALSE,"MES (ORD)";#N/A,#N/A,FALSE,"TOTAL $ MENSUAL"}</definedName>
    <definedName name="_M3" localSheetId="8" hidden="1">{#N/A,#N/A,FALSE,"ACUM (ORD)";#N/A,#N/A,FALSE,"MES (ORD)";#N/A,#N/A,FALSE,"TOTAL $ MENSUAL"}</definedName>
    <definedName name="_M3" localSheetId="9" hidden="1">{#N/A,#N/A,FALSE,"ACUM (ORD)";#N/A,#N/A,FALSE,"MES (ORD)";#N/A,#N/A,FALSE,"TOTAL $ MENSUAL"}</definedName>
    <definedName name="_M3" localSheetId="10" hidden="1">{#N/A,#N/A,FALSE,"ACUM (ORD)";#N/A,#N/A,FALSE,"MES (ORD)";#N/A,#N/A,FALSE,"TOTAL $ MENSUAL"}</definedName>
    <definedName name="_M3" localSheetId="11" hidden="1">{#N/A,#N/A,FALSE,"ACUM (ORD)";#N/A,#N/A,FALSE,"MES (ORD)";#N/A,#N/A,FALSE,"TOTAL $ MENSUAL"}</definedName>
    <definedName name="_M3" localSheetId="12" hidden="1">{#N/A,#N/A,FALSE,"ACUM (ORD)";#N/A,#N/A,FALSE,"MES (ORD)";#N/A,#N/A,FALSE,"TOTAL $ MENSUAL"}</definedName>
    <definedName name="_M3" localSheetId="1" hidden="1">{#N/A,#N/A,FALSE,"ACUM (ORD)";#N/A,#N/A,FALSE,"MES (ORD)";#N/A,#N/A,FALSE,"TOTAL $ MENSUAL"}</definedName>
    <definedName name="_M3" hidden="1">{#N/A,#N/A,FALSE,"ACUM (ORD)";#N/A,#N/A,FALSE,"MES (ORD)";#N/A,#N/A,FALSE,"TOTAL $ MENSUAL"}</definedName>
    <definedName name="_MI1" localSheetId="8" hidden="1">{#N/A,#N/A,FALSE,"ACUM (ORD)";#N/A,#N/A,FALSE,"MES (ORD)";#N/A,#N/A,FALSE,"TOTAL $ MENSUAL"}</definedName>
    <definedName name="_MI1" localSheetId="9" hidden="1">{#N/A,#N/A,FALSE,"ACUM (ORD)";#N/A,#N/A,FALSE,"MES (ORD)";#N/A,#N/A,FALSE,"TOTAL $ MENSUAL"}</definedName>
    <definedName name="_MI1" localSheetId="10" hidden="1">{#N/A,#N/A,FALSE,"ACUM (ORD)";#N/A,#N/A,FALSE,"MES (ORD)";#N/A,#N/A,FALSE,"TOTAL $ MENSUAL"}</definedName>
    <definedName name="_MI1" localSheetId="11" hidden="1">{#N/A,#N/A,FALSE,"ACUM (ORD)";#N/A,#N/A,FALSE,"MES (ORD)";#N/A,#N/A,FALSE,"TOTAL $ MENSUAL"}</definedName>
    <definedName name="_MI1" localSheetId="12" hidden="1">{#N/A,#N/A,FALSE,"ACUM (ORD)";#N/A,#N/A,FALSE,"MES (ORD)";#N/A,#N/A,FALSE,"TOTAL $ MENSUAL"}</definedName>
    <definedName name="_MI1" localSheetId="1" hidden="1">{#N/A,#N/A,FALSE,"ACUM (ORD)";#N/A,#N/A,FALSE,"MES (ORD)";#N/A,#N/A,FALSE,"TOTAL $ MENSUAL"}</definedName>
    <definedName name="_MI1" hidden="1">{#N/A,#N/A,FALSE,"ACUM (ORD)";#N/A,#N/A,FALSE,"MES (ORD)";#N/A,#N/A,FALSE,"TOTAL $ MENSUAL"}</definedName>
    <definedName name="_Order1" hidden="1">255</definedName>
    <definedName name="_Order2" hidden="1">0</definedName>
    <definedName name="_Parse_In" hidden="1">[2]Base!$AH$136</definedName>
    <definedName name="_pau1" localSheetId="8" hidden="1">{#N/A,#N/A,FALSE,"ACUM (ORD)";#N/A,#N/A,FALSE,"MES (ORD)";#N/A,#N/A,FALSE,"TOTAL $ MENSUAL"}</definedName>
    <definedName name="_pau1" localSheetId="9" hidden="1">{#N/A,#N/A,FALSE,"ACUM (ORD)";#N/A,#N/A,FALSE,"MES (ORD)";#N/A,#N/A,FALSE,"TOTAL $ MENSUAL"}</definedName>
    <definedName name="_pau1" localSheetId="10" hidden="1">{#N/A,#N/A,FALSE,"ACUM (ORD)";#N/A,#N/A,FALSE,"MES (ORD)";#N/A,#N/A,FALSE,"TOTAL $ MENSUAL"}</definedName>
    <definedName name="_pau1" localSheetId="11" hidden="1">{#N/A,#N/A,FALSE,"ACUM (ORD)";#N/A,#N/A,FALSE,"MES (ORD)";#N/A,#N/A,FALSE,"TOTAL $ MENSUAL"}</definedName>
    <definedName name="_pau1" localSheetId="12" hidden="1">{#N/A,#N/A,FALSE,"ACUM (ORD)";#N/A,#N/A,FALSE,"MES (ORD)";#N/A,#N/A,FALSE,"TOTAL $ MENSUAL"}</definedName>
    <definedName name="_pau1" localSheetId="1" hidden="1">{#N/A,#N/A,FALSE,"ACUM (ORD)";#N/A,#N/A,FALSE,"MES (ORD)";#N/A,#N/A,FALSE,"TOTAL $ MENSUAL"}</definedName>
    <definedName name="_pau1" hidden="1">{#N/A,#N/A,FALSE,"ACUM (ORD)";#N/A,#N/A,FALSE,"MES (ORD)";#N/A,#N/A,FALSE,"TOTAL $ MENSUAL"}</definedName>
    <definedName name="_R" localSheetId="8" hidden="1">{#N/A,#N/A,FALSE,"ACUM (ORD)";#N/A,#N/A,FALSE,"MES (ORD)";#N/A,#N/A,FALSE,"TOTAL $ MENSUAL"}</definedName>
    <definedName name="_R" localSheetId="9" hidden="1">{#N/A,#N/A,FALSE,"ACUM (ORD)";#N/A,#N/A,FALSE,"MES (ORD)";#N/A,#N/A,FALSE,"TOTAL $ MENSUAL"}</definedName>
    <definedName name="_R" localSheetId="10" hidden="1">{#N/A,#N/A,FALSE,"ACUM (ORD)";#N/A,#N/A,FALSE,"MES (ORD)";#N/A,#N/A,FALSE,"TOTAL $ MENSUAL"}</definedName>
    <definedName name="_R" localSheetId="11" hidden="1">{#N/A,#N/A,FALSE,"ACUM (ORD)";#N/A,#N/A,FALSE,"MES (ORD)";#N/A,#N/A,FALSE,"TOTAL $ MENSUAL"}</definedName>
    <definedName name="_R" localSheetId="12" hidden="1">{#N/A,#N/A,FALSE,"ACUM (ORD)";#N/A,#N/A,FALSE,"MES (ORD)";#N/A,#N/A,FALSE,"TOTAL $ MENSUAL"}</definedName>
    <definedName name="_R" localSheetId="1" hidden="1">{#N/A,#N/A,FALSE,"ACUM (ORD)";#N/A,#N/A,FALSE,"MES (ORD)";#N/A,#N/A,FALSE,"TOTAL $ MENSUAL"}</definedName>
    <definedName name="_R" hidden="1">{#N/A,#N/A,FALSE,"ACUM (ORD)";#N/A,#N/A,FALSE,"MES (ORD)";#N/A,#N/A,FALSE,"TOTAL $ MENSUAL"}</definedName>
    <definedName name="_R1" localSheetId="8" hidden="1">{#N/A,#N/A,FALSE,"ACUM (ORD)";#N/A,#N/A,FALSE,"MES (ORD)";#N/A,#N/A,FALSE,"TOTAL $ MENSUAL"}</definedName>
    <definedName name="_R1" localSheetId="9" hidden="1">{#N/A,#N/A,FALSE,"ACUM (ORD)";#N/A,#N/A,FALSE,"MES (ORD)";#N/A,#N/A,FALSE,"TOTAL $ MENSUAL"}</definedName>
    <definedName name="_R1" localSheetId="10" hidden="1">{#N/A,#N/A,FALSE,"ACUM (ORD)";#N/A,#N/A,FALSE,"MES (ORD)";#N/A,#N/A,FALSE,"TOTAL $ MENSUAL"}</definedName>
    <definedName name="_R1" localSheetId="11" hidden="1">{#N/A,#N/A,FALSE,"ACUM (ORD)";#N/A,#N/A,FALSE,"MES (ORD)";#N/A,#N/A,FALSE,"TOTAL $ MENSUAL"}</definedName>
    <definedName name="_R1" localSheetId="12" hidden="1">{#N/A,#N/A,FALSE,"ACUM (ORD)";#N/A,#N/A,FALSE,"MES (ORD)";#N/A,#N/A,FALSE,"TOTAL $ MENSUAL"}</definedName>
    <definedName name="_R1" localSheetId="1" hidden="1">{#N/A,#N/A,FALSE,"ACUM (ORD)";#N/A,#N/A,FALSE,"MES (ORD)";#N/A,#N/A,FALSE,"TOTAL $ MENSUAL"}</definedName>
    <definedName name="_R1" hidden="1">{#N/A,#N/A,FALSE,"ACUM (ORD)";#N/A,#N/A,FALSE,"MES (ORD)";#N/A,#N/A,FALSE,"TOTAL $ MENSUAL"}</definedName>
    <definedName name="_ra2" localSheetId="1" hidden="1">{#N/A,#N/A,FALSE,"BALLANTINE´S ";#N/A,#N/A,FALSE,"FUNDADOR"}</definedName>
    <definedName name="_ra2" hidden="1">{#N/A,#N/A,FALSE,"BALLANTINE´S ";#N/A,#N/A,FALSE,"FUNDADOR"}</definedName>
    <definedName name="_rd1" localSheetId="1" hidden="1">{"Retail Divisional",#N/A,FALSE,"DCIConsol";"Discovery Stores PL",#N/A,FALSE,"DCIConsol";"Flagship PL",#N/A,FALSE,"DCIConsol"}</definedName>
    <definedName name="_rd1" hidden="1">{"Retail Divisional",#N/A,FALSE,"DCIConsol";"Discovery Stores PL",#N/A,FALSE,"DCIConsol";"Flagship PL",#N/A,FALSE,"DCIConsol"}</definedName>
    <definedName name="_s1" localSheetId="8" hidden="1">{#N/A,#N/A,FALSE,"ACUM (ORD)";#N/A,#N/A,FALSE,"MES (ORD)";#N/A,#N/A,FALSE,"TOTAL $ MENSUAL"}</definedName>
    <definedName name="_s1" localSheetId="9" hidden="1">{#N/A,#N/A,FALSE,"ACUM (ORD)";#N/A,#N/A,FALSE,"MES (ORD)";#N/A,#N/A,FALSE,"TOTAL $ MENSUAL"}</definedName>
    <definedName name="_s1" localSheetId="10" hidden="1">{#N/A,#N/A,FALSE,"ACUM (ORD)";#N/A,#N/A,FALSE,"MES (ORD)";#N/A,#N/A,FALSE,"TOTAL $ MENSUAL"}</definedName>
    <definedName name="_s1" localSheetId="11" hidden="1">{#N/A,#N/A,FALSE,"ACUM (ORD)";#N/A,#N/A,FALSE,"MES (ORD)";#N/A,#N/A,FALSE,"TOTAL $ MENSUAL"}</definedName>
    <definedName name="_s1" localSheetId="12" hidden="1">{#N/A,#N/A,FALSE,"ACUM (ORD)";#N/A,#N/A,FALSE,"MES (ORD)";#N/A,#N/A,FALSE,"TOTAL $ MENSUAL"}</definedName>
    <definedName name="_s1" localSheetId="1" hidden="1">{#N/A,#N/A,FALSE,"ACUM (ORD)";#N/A,#N/A,FALSE,"MES (ORD)";#N/A,#N/A,FALSE,"TOTAL $ MENSUAL"}</definedName>
    <definedName name="_s1" hidden="1">{#N/A,#N/A,FALSE,"ACUM (ORD)";#N/A,#N/A,FALSE,"MES (ORD)";#N/A,#N/A,FALSE,"TOTAL $ MENSUAL"}</definedName>
    <definedName name="_S2" localSheetId="8" hidden="1">{#N/A,#N/A,FALSE,"ACUM (ORD)";#N/A,#N/A,FALSE,"MES (ORD)";#N/A,#N/A,FALSE,"TOTAL $ MENSUAL"}</definedName>
    <definedName name="_S2" localSheetId="9" hidden="1">{#N/A,#N/A,FALSE,"ACUM (ORD)";#N/A,#N/A,FALSE,"MES (ORD)";#N/A,#N/A,FALSE,"TOTAL $ MENSUAL"}</definedName>
    <definedName name="_S2" localSheetId="10" hidden="1">{#N/A,#N/A,FALSE,"ACUM (ORD)";#N/A,#N/A,FALSE,"MES (ORD)";#N/A,#N/A,FALSE,"TOTAL $ MENSUAL"}</definedName>
    <definedName name="_S2" localSheetId="11" hidden="1">{#N/A,#N/A,FALSE,"ACUM (ORD)";#N/A,#N/A,FALSE,"MES (ORD)";#N/A,#N/A,FALSE,"TOTAL $ MENSUAL"}</definedName>
    <definedName name="_S2" localSheetId="12" hidden="1">{#N/A,#N/A,FALSE,"ACUM (ORD)";#N/A,#N/A,FALSE,"MES (ORD)";#N/A,#N/A,FALSE,"TOTAL $ MENSUAL"}</definedName>
    <definedName name="_S2" localSheetId="1" hidden="1">{#N/A,#N/A,FALSE,"ACUM (ORD)";#N/A,#N/A,FALSE,"MES (ORD)";#N/A,#N/A,FALSE,"TOTAL $ MENSUAL"}</definedName>
    <definedName name="_S2" hidden="1">{#N/A,#N/A,FALSE,"ACUM (ORD)";#N/A,#N/A,FALSE,"MES (ORD)";#N/A,#N/A,FALSE,"TOTAL $ MENSUAL"}</definedName>
    <definedName name="_S3" localSheetId="8" hidden="1">{#N/A,#N/A,FALSE,"ACUM (ORD)";#N/A,#N/A,FALSE,"MES (ORD)";#N/A,#N/A,FALSE,"TOTAL $ MENSUAL"}</definedName>
    <definedName name="_S3" localSheetId="9" hidden="1">{#N/A,#N/A,FALSE,"ACUM (ORD)";#N/A,#N/A,FALSE,"MES (ORD)";#N/A,#N/A,FALSE,"TOTAL $ MENSUAL"}</definedName>
    <definedName name="_S3" localSheetId="10" hidden="1">{#N/A,#N/A,FALSE,"ACUM (ORD)";#N/A,#N/A,FALSE,"MES (ORD)";#N/A,#N/A,FALSE,"TOTAL $ MENSUAL"}</definedName>
    <definedName name="_S3" localSheetId="11" hidden="1">{#N/A,#N/A,FALSE,"ACUM (ORD)";#N/A,#N/A,FALSE,"MES (ORD)";#N/A,#N/A,FALSE,"TOTAL $ MENSUAL"}</definedName>
    <definedName name="_S3" localSheetId="12" hidden="1">{#N/A,#N/A,FALSE,"ACUM (ORD)";#N/A,#N/A,FALSE,"MES (ORD)";#N/A,#N/A,FALSE,"TOTAL $ MENSUAL"}</definedName>
    <definedName name="_S3" localSheetId="1" hidden="1">{#N/A,#N/A,FALSE,"ACUM (ORD)";#N/A,#N/A,FALSE,"MES (ORD)";#N/A,#N/A,FALSE,"TOTAL $ MENSUAL"}</definedName>
    <definedName name="_S3" hidden="1">{#N/A,#N/A,FALSE,"ACUM (ORD)";#N/A,#N/A,FALSE,"MES (ORD)";#N/A,#N/A,FALSE,"TOTAL $ MENSUAL"}</definedName>
    <definedName name="_Sort" localSheetId="8" hidden="1">#REF!</definedName>
    <definedName name="_Sort" localSheetId="4" hidden="1">#REF!</definedName>
    <definedName name="_Sort" localSheetId="1" hidden="1">#REF!</definedName>
    <definedName name="_Sort" hidden="1">#REF!</definedName>
    <definedName name="A.E." localSheetId="1" hidden="1">{#N/A,#N/A,FALSE,"BALLANTINE´S ";#N/A,#N/A,FALSE,"FUNDADOR"}</definedName>
    <definedName name="A.E." hidden="1">{#N/A,#N/A,FALSE,"BALLANTINE´S ";#N/A,#N/A,FALSE,"FUNDADOR"}</definedName>
    <definedName name="Access_Button" hidden="1">"SINGER97_Hoja1_List"</definedName>
    <definedName name="Access_Button1" hidden="1">"SINGER97_Hoja1_List"</definedName>
    <definedName name="AccessDatabase" hidden="1">"F:\RESPALDO\VENTAS\CARSORP\SINGER97.mdb"</definedName>
    <definedName name="AERTR" localSheetId="1" hidden="1">{#N/A,#N/A,FALSE,"BALLANTINE´S ";#N/A,#N/A,FALSE,"FUNDADOR"}</definedName>
    <definedName name="AERTR" hidden="1">{#N/A,#N/A,FALSE,"BALLANTINE´S ";#N/A,#N/A,FALSE,"FUNDADOR"}</definedName>
    <definedName name="alf" localSheetId="1" hidden="1">{#N/A,#N/A,FALSE,"BALLANTINE´S ";#N/A,#N/A,FALSE,"FUNDADOR"}</definedName>
    <definedName name="alf" hidden="1">{#N/A,#N/A,FALSE,"BALLANTINE´S ";#N/A,#N/A,FALSE,"FUNDADOR"}</definedName>
    <definedName name="alli" localSheetId="1" hidden="1">{#N/A,#N/A,FALSE,"BALLANTINE´S ";#N/A,#N/A,FALSE,"FUNDADOR"}</definedName>
    <definedName name="alli" hidden="1">{#N/A,#N/A,FALSE,"BALLANTINE´S ";#N/A,#N/A,FALSE,"FUNDADOR"}</definedName>
    <definedName name="anaprensa" hidden="1">[3]anarev!$O$10</definedName>
    <definedName name="ARE" localSheetId="1" hidden="1">{#N/A,#N/A,FALSE,"BALLANTINE´S ";#N/A,#N/A,FALSE,"FUNDADOR"}</definedName>
    <definedName name="ARE" hidden="1">{#N/A,#N/A,FALSE,"BALLANTINE´S ";#N/A,#N/A,FALSE,"FUNDADOR"}</definedName>
    <definedName name="_xlnm.Print_Area" localSheetId="4">'Radio Provincias'!$A$1:$CH$86</definedName>
    <definedName name="_xlnm.Print_Area" localSheetId="0">Resumen!$A$1:$O$58</definedName>
    <definedName name="_xlnm.Print_Area" localSheetId="7">'Rkg Radio Provincias'!$A$1:$P$119</definedName>
    <definedName name="_xlnm.Print_Area" localSheetId="3">Visual!$A$1:$BG$27</definedName>
    <definedName name="ARFAEA" localSheetId="1" hidden="1">{#N/A,#N/A,FALSE,"BALLANTINE´S ";#N/A,#N/A,FALSE,"FUNDADOR"}</definedName>
    <definedName name="ARFAEA" hidden="1">{#N/A,#N/A,FALSE,"BALLANTINE´S ";#N/A,#N/A,FALSE,"FUNDADOR"}</definedName>
    <definedName name="ARFET" localSheetId="1" hidden="1">{#N/A,#N/A,FALSE,"BALLANTINE´S ";#N/A,#N/A,FALSE,"FUNDADOR"}</definedName>
    <definedName name="ARFET" hidden="1">{#N/A,#N/A,FALSE,"BALLANTINE´S ";#N/A,#N/A,FALSE,"FUNDADOR"}</definedName>
    <definedName name="ARGE" localSheetId="1" hidden="1">{#N/A,#N/A,FALSE,"BALLANTINE´S ";#N/A,#N/A,FALSE,"FUNDADOR"}</definedName>
    <definedName name="ARGE" hidden="1">{#N/A,#N/A,FALSE,"BALLANTINE´S ";#N/A,#N/A,FALSE,"FUNDADOR"}</definedName>
    <definedName name="ASD" localSheetId="1" hidden="1">{#N/A,#N/A,FALSE,"BALLANTINE´S ";#N/A,#N/A,FALSE,"FUNDADOR"}</definedName>
    <definedName name="ASD" hidden="1">{#N/A,#N/A,FALSE,"BALLANTINE´S ";#N/A,#N/A,FALSE,"FUNDADOR"}</definedName>
    <definedName name="ASDF" localSheetId="1" hidden="1">{#N/A,#N/A,FALSE,"BALLANTINE´S ";#N/A,#N/A,FALSE,"FUNDADOR"}</definedName>
    <definedName name="ASDF" hidden="1">{#N/A,#N/A,FALSE,"BALLANTINE´S ";#N/A,#N/A,FALSE,"FUNDADOR"}</definedName>
    <definedName name="ASE" localSheetId="1" hidden="1">{#N/A,#N/A,FALSE,"BALLANTINE´S ";#N/A,#N/A,FALSE,"FUNDADOR"}</definedName>
    <definedName name="ASE" hidden="1">{#N/A,#N/A,FALSE,"BALLANTINE´S ";#N/A,#N/A,FALSE,"FUNDADOR"}</definedName>
    <definedName name="ASEEEE" localSheetId="1" hidden="1">{#N/A,#N/A,FALSE,"BALLANTINE´S ";#N/A,#N/A,FALSE,"FUNDADOR"}</definedName>
    <definedName name="ASEEEE" hidden="1">{#N/A,#N/A,FALSE,"BALLANTINE´S ";#N/A,#N/A,FALSE,"FUNDADOR"}</definedName>
    <definedName name="ASERF" localSheetId="1" hidden="1">{#N/A,#N/A,FALSE,"BALLANTINE´S ";#N/A,#N/A,FALSE,"FUNDADOR"}</definedName>
    <definedName name="ASERF" hidden="1">{#N/A,#N/A,FALSE,"BALLANTINE´S ";#N/A,#N/A,FALSE,"FUNDADOR"}</definedName>
    <definedName name="ATRA" localSheetId="1" hidden="1">{#N/A,#N/A,FALSE,"BALLANTINE´S ";#N/A,#N/A,FALSE,"FUNDADOR"}</definedName>
    <definedName name="ATRA" hidden="1">{#N/A,#N/A,FALSE,"BALLANTINE´S ";#N/A,#N/A,FALSE,"FUNDADOR"}</definedName>
    <definedName name="Aud" localSheetId="1" hidden="1">{#N/A,#N/A,FALSE,"BALLANTINE´S ";#N/A,#N/A,FALSE,"FUNDADOR"}</definedName>
    <definedName name="Aud" hidden="1">{#N/A,#N/A,FALSE,"BALLANTINE´S ";#N/A,#N/A,FALSE,"FUNDADOR"}</definedName>
    <definedName name="b" localSheetId="1" hidden="1">{#N/A,#N/A,FALSE,"BALLANTINE´S ";#N/A,#N/A,FALSE,"FUNDADOR"}</definedName>
    <definedName name="b" hidden="1">{#N/A,#N/A,FALSE,"BALLANTINE´S ";#N/A,#N/A,FALSE,"FUNDADOR"}</definedName>
    <definedName name="BD" localSheetId="1" hidden="1">{#N/A,#N/A,FALSE,"BALLANTINE´S ";#N/A,#N/A,FALSE,"FUNDADOR"}</definedName>
    <definedName name="BD" hidden="1">{#N/A,#N/A,FALSE,"BALLANTINE´S ";#N/A,#N/A,FALSE,"FUNDADOR"}</definedName>
    <definedName name="BLA" localSheetId="8" hidden="1">{#N/A,#N/A,FALSE,"ACUM (ORD)";#N/A,#N/A,FALSE,"MES (ORD)";#N/A,#N/A,FALSE,"TOTAL $ MENSUAL"}</definedName>
    <definedName name="BLA" localSheetId="9" hidden="1">{#N/A,#N/A,FALSE,"ACUM (ORD)";#N/A,#N/A,FALSE,"MES (ORD)";#N/A,#N/A,FALSE,"TOTAL $ MENSUAL"}</definedName>
    <definedName name="BLA" localSheetId="10" hidden="1">{#N/A,#N/A,FALSE,"ACUM (ORD)";#N/A,#N/A,FALSE,"MES (ORD)";#N/A,#N/A,FALSE,"TOTAL $ MENSUAL"}</definedName>
    <definedName name="BLA" localSheetId="11" hidden="1">{#N/A,#N/A,FALSE,"ACUM (ORD)";#N/A,#N/A,FALSE,"MES (ORD)";#N/A,#N/A,FALSE,"TOTAL $ MENSUAL"}</definedName>
    <definedName name="BLA" localSheetId="12" hidden="1">{#N/A,#N/A,FALSE,"ACUM (ORD)";#N/A,#N/A,FALSE,"MES (ORD)";#N/A,#N/A,FALSE,"TOTAL $ MENSUAL"}</definedName>
    <definedName name="BLA" localSheetId="1" hidden="1">{#N/A,#N/A,FALSE,"ACUM (ORD)";#N/A,#N/A,FALSE,"MES (ORD)";#N/A,#N/A,FALSE,"TOTAL $ MENSUAL"}</definedName>
    <definedName name="BLA" hidden="1">{#N/A,#N/A,FALSE,"ACUM (ORD)";#N/A,#N/A,FALSE,"MES (ORD)";#N/A,#N/A,FALSE,"TOTAL $ MENSUAL"}</definedName>
    <definedName name="ble" localSheetId="8" hidden="1">{#N/A,#N/A,FALSE,"ACUM (ORD)";#N/A,#N/A,FALSE,"MES (ORD)";#N/A,#N/A,FALSE,"TOTAL $ MENSUAL"}</definedName>
    <definedName name="ble" localSheetId="9" hidden="1">{#N/A,#N/A,FALSE,"ACUM (ORD)";#N/A,#N/A,FALSE,"MES (ORD)";#N/A,#N/A,FALSE,"TOTAL $ MENSUAL"}</definedName>
    <definedName name="ble" localSheetId="10" hidden="1">{#N/A,#N/A,FALSE,"ACUM (ORD)";#N/A,#N/A,FALSE,"MES (ORD)";#N/A,#N/A,FALSE,"TOTAL $ MENSUAL"}</definedName>
    <definedName name="ble" localSheetId="11" hidden="1">{#N/A,#N/A,FALSE,"ACUM (ORD)";#N/A,#N/A,FALSE,"MES (ORD)";#N/A,#N/A,FALSE,"TOTAL $ MENSUAL"}</definedName>
    <definedName name="ble" localSheetId="12" hidden="1">{#N/A,#N/A,FALSE,"ACUM (ORD)";#N/A,#N/A,FALSE,"MES (ORD)";#N/A,#N/A,FALSE,"TOTAL $ MENSUAL"}</definedName>
    <definedName name="ble" localSheetId="1" hidden="1">{#N/A,#N/A,FALSE,"ACUM (ORD)";#N/A,#N/A,FALSE,"MES (ORD)";#N/A,#N/A,FALSE,"TOTAL $ MENSUAL"}</definedName>
    <definedName name="ble" hidden="1">{#N/A,#N/A,FALSE,"ACUM (ORD)";#N/A,#N/A,FALSE,"MES (ORD)";#N/A,#N/A,FALSE,"TOTAL $ MENSUAL"}</definedName>
    <definedName name="CA" localSheetId="8" hidden="1">{#N/A,#N/A,FALSE,"ACUM (ORD)";#N/A,#N/A,FALSE,"MES (ORD)";#N/A,#N/A,FALSE,"TOTAL $ MENSUAL"}</definedName>
    <definedName name="CA" localSheetId="9" hidden="1">{#N/A,#N/A,FALSE,"ACUM (ORD)";#N/A,#N/A,FALSE,"MES (ORD)";#N/A,#N/A,FALSE,"TOTAL $ MENSUAL"}</definedName>
    <definedName name="CA" localSheetId="10" hidden="1">{#N/A,#N/A,FALSE,"ACUM (ORD)";#N/A,#N/A,FALSE,"MES (ORD)";#N/A,#N/A,FALSE,"TOTAL $ MENSUAL"}</definedName>
    <definedName name="CA" localSheetId="11" hidden="1">{#N/A,#N/A,FALSE,"ACUM (ORD)";#N/A,#N/A,FALSE,"MES (ORD)";#N/A,#N/A,FALSE,"TOTAL $ MENSUAL"}</definedName>
    <definedName name="CA" localSheetId="12" hidden="1">{#N/A,#N/A,FALSE,"ACUM (ORD)";#N/A,#N/A,FALSE,"MES (ORD)";#N/A,#N/A,FALSE,"TOTAL $ MENSUAL"}</definedName>
    <definedName name="CA" localSheetId="1" hidden="1">{#N/A,#N/A,FALSE,"ACUM (ORD)";#N/A,#N/A,FALSE,"MES (ORD)";#N/A,#N/A,FALSE,"TOTAL $ MENSUAL"}</definedName>
    <definedName name="CA" hidden="1">{#N/A,#N/A,FALSE,"ACUM (ORD)";#N/A,#N/A,FALSE,"MES (ORD)";#N/A,#N/A,FALSE,"TOTAL $ MENSUAL"}</definedName>
    <definedName name="Camion" localSheetId="1" hidden="1">{#N/A,#N/A,FALSE,"BALLANTINE´S ";#N/A,#N/A,FALSE,"FUNDADOR"}</definedName>
    <definedName name="Camion" hidden="1">{#N/A,#N/A,FALSE,"BALLANTINE´S ";#N/A,#N/A,FALSE,"FUNDADOR"}</definedName>
    <definedName name="Canal02">'Rkg Tv N.N'!$B$13:$R$105</definedName>
    <definedName name="Canal04">'Rkg Tv N.N'!$B$108:$R$200</definedName>
    <definedName name="Canal05">'Rkg Tv N.N'!$B$203:$R$312</definedName>
    <definedName name="Canal09">'Rkg Tv N.N'!$B$447:$R$524</definedName>
    <definedName name="CARLA" localSheetId="8" hidden="1">{#N/A,#N/A,FALSE,"ACUM (ORD)";#N/A,#N/A,FALSE,"MES (ORD)";#N/A,#N/A,FALSE,"TOTAL $ MENSUAL"}</definedName>
    <definedName name="CARLA" localSheetId="9" hidden="1">{#N/A,#N/A,FALSE,"ACUM (ORD)";#N/A,#N/A,FALSE,"MES (ORD)";#N/A,#N/A,FALSE,"TOTAL $ MENSUAL"}</definedName>
    <definedName name="CARLA" localSheetId="10" hidden="1">{#N/A,#N/A,FALSE,"ACUM (ORD)";#N/A,#N/A,FALSE,"MES (ORD)";#N/A,#N/A,FALSE,"TOTAL $ MENSUAL"}</definedName>
    <definedName name="CARLA" localSheetId="11" hidden="1">{#N/A,#N/A,FALSE,"ACUM (ORD)";#N/A,#N/A,FALSE,"MES (ORD)";#N/A,#N/A,FALSE,"TOTAL $ MENSUAL"}</definedName>
    <definedName name="CARLA" localSheetId="12" hidden="1">{#N/A,#N/A,FALSE,"ACUM (ORD)";#N/A,#N/A,FALSE,"MES (ORD)";#N/A,#N/A,FALSE,"TOTAL $ MENSUAL"}</definedName>
    <definedName name="CARLA" localSheetId="1" hidden="1">{#N/A,#N/A,FALSE,"ACUM (ORD)";#N/A,#N/A,FALSE,"MES (ORD)";#N/A,#N/A,FALSE,"TOTAL $ MENSUAL"}</definedName>
    <definedName name="CARLA" hidden="1">{#N/A,#N/A,FALSE,"ACUM (ORD)";#N/A,#N/A,FALSE,"MES (ORD)";#N/A,#N/A,FALSE,"TOTAL $ MENSUAL"}</definedName>
    <definedName name="CARLA1" localSheetId="8" hidden="1">{#N/A,#N/A,FALSE,"ACUM (ORD)";#N/A,#N/A,FALSE,"MES (ORD)";#N/A,#N/A,FALSE,"TOTAL $ MENSUAL"}</definedName>
    <definedName name="CARLA1" localSheetId="9" hidden="1">{#N/A,#N/A,FALSE,"ACUM (ORD)";#N/A,#N/A,FALSE,"MES (ORD)";#N/A,#N/A,FALSE,"TOTAL $ MENSUAL"}</definedName>
    <definedName name="CARLA1" localSheetId="10" hidden="1">{#N/A,#N/A,FALSE,"ACUM (ORD)";#N/A,#N/A,FALSE,"MES (ORD)";#N/A,#N/A,FALSE,"TOTAL $ MENSUAL"}</definedName>
    <definedName name="CARLA1" localSheetId="11" hidden="1">{#N/A,#N/A,FALSE,"ACUM (ORD)";#N/A,#N/A,FALSE,"MES (ORD)";#N/A,#N/A,FALSE,"TOTAL $ MENSUAL"}</definedName>
    <definedName name="CARLA1" localSheetId="12" hidden="1">{#N/A,#N/A,FALSE,"ACUM (ORD)";#N/A,#N/A,FALSE,"MES (ORD)";#N/A,#N/A,FALSE,"TOTAL $ MENSUAL"}</definedName>
    <definedName name="CARLA1" localSheetId="1" hidden="1">{#N/A,#N/A,FALSE,"ACUM (ORD)";#N/A,#N/A,FALSE,"MES (ORD)";#N/A,#N/A,FALSE,"TOTAL $ MENSUAL"}</definedName>
    <definedName name="CARLA1" hidden="1">{#N/A,#N/A,FALSE,"ACUM (ORD)";#N/A,#N/A,FALSE,"MES (ORD)";#N/A,#N/A,FALSE,"TOTAL $ MENSUAL"}</definedName>
    <definedName name="CLA" localSheetId="1" hidden="1">{#N/A,#N/A,FALSE,"BALLANTINE´S ";#N/A,#N/A,FALSE,"FUNDADOR"}</definedName>
    <definedName name="CLA" hidden="1">{#N/A,#N/A,FALSE,"BALLANTINE´S ";#N/A,#N/A,FALSE,"FUNDADOR"}</definedName>
    <definedName name="creme" localSheetId="1" hidden="1">{#N/A,#N/A,FALSE,"BALLANTINE´S ";#N/A,#N/A,FALSE,"FUNDADOR"}</definedName>
    <definedName name="creme" hidden="1">{#N/A,#N/A,FALSE,"BALLANTINE´S ";#N/A,#N/A,FALSE,"FUNDADOR"}</definedName>
    <definedName name="d" localSheetId="8" hidden="1">{#N/A,#N/A,FALSE,"ACUM (ORD)";#N/A,#N/A,FALSE,"MES (ORD)";#N/A,#N/A,FALSE,"TOTAL $ MENSUAL"}</definedName>
    <definedName name="d" localSheetId="9" hidden="1">{#N/A,#N/A,FALSE,"ACUM (ORD)";#N/A,#N/A,FALSE,"MES (ORD)";#N/A,#N/A,FALSE,"TOTAL $ MENSUAL"}</definedName>
    <definedName name="d" localSheetId="10" hidden="1">{#N/A,#N/A,FALSE,"ACUM (ORD)";#N/A,#N/A,FALSE,"MES (ORD)";#N/A,#N/A,FALSE,"TOTAL $ MENSUAL"}</definedName>
    <definedName name="d" localSheetId="11" hidden="1">{#N/A,#N/A,FALSE,"ACUM (ORD)";#N/A,#N/A,FALSE,"MES (ORD)";#N/A,#N/A,FALSE,"TOTAL $ MENSUAL"}</definedName>
    <definedName name="d" localSheetId="12" hidden="1">{#N/A,#N/A,FALSE,"ACUM (ORD)";#N/A,#N/A,FALSE,"MES (ORD)";#N/A,#N/A,FALSE,"TOTAL $ MENSUAL"}</definedName>
    <definedName name="d" localSheetId="1" hidden="1">{#N/A,#N/A,FALSE,"ACUM (ORD)";#N/A,#N/A,FALSE,"MES (ORD)";#N/A,#N/A,FALSE,"TOTAL $ MENSUAL"}</definedName>
    <definedName name="d" hidden="1">{#N/A,#N/A,FALSE,"ACUM (ORD)";#N/A,#N/A,FALSE,"MES (ORD)";#N/A,#N/A,FALSE,"TOTAL $ MENSUAL"}</definedName>
    <definedName name="DASD" localSheetId="1" hidden="1">{#N/A,#N/A,FALSE,"BALLANTINE´S ";#N/A,#N/A,FALSE,"FUNDADOR"}</definedName>
    <definedName name="DASD" hidden="1">{#N/A,#N/A,FALSE,"BALLANTINE´S ";#N/A,#N/A,FALSE,"FUNDADOR"}</definedName>
    <definedName name="dewgty" localSheetId="1" hidden="1">{#N/A,#N/A,FALSE,"BALLANTINE´S ";#N/A,#N/A,FALSE,"FUNDADOR"}</definedName>
    <definedName name="dewgty" hidden="1">{#N/A,#N/A,FALSE,"BALLANTINE´S ";#N/A,#N/A,FALSE,"FUNDADOR"}</definedName>
    <definedName name="DFEER" localSheetId="1" hidden="1">{#N/A,#N/A,FALSE,"BALLANTINE´S ";#N/A,#N/A,FALSE,"FUNDADOR"}</definedName>
    <definedName name="DFEER" hidden="1">{#N/A,#N/A,FALSE,"BALLANTINE´S ";#N/A,#N/A,FALSE,"FUNDADOR"}</definedName>
    <definedName name="dfg" localSheetId="1" hidden="1">{"DCI Consolidated",#N/A,FALSE,"DCIConsol";"Retail Divisional",#N/A,FALSE,"DCIConsol";"Domestic Nets Divisional",#N/A,FALSE,"domnets";"IRR Analysis",#N/A,FALSE,"DCIConsol";"Intl Divisional",#N/A,FALSE,"Int'l";"DEW Divisional",#N/A,FALSE,"DEWConsol";"Global Library Divisional",#N/A,FALSE,"Library"}</definedName>
    <definedName name="dfg" hidden="1">{"DCI Consolidated",#N/A,FALSE,"DCIConsol";"Retail Divisional",#N/A,FALSE,"DCIConsol";"Domestic Nets Divisional",#N/A,FALSE,"domnets";"IRR Analysis",#N/A,FALSE,"DCIConsol";"Intl Divisional",#N/A,FALSE,"Int'l";"DEW Divisional",#N/A,FALSE,"DEWConsol";"Global Library Divisional",#N/A,FALSE,"Library"}</definedName>
    <definedName name="DIANA" localSheetId="4" hidden="1">#REF!</definedName>
    <definedName name="DIANA" localSheetId="1" hidden="1">#REF!</definedName>
    <definedName name="DIANA" hidden="1">#REF!</definedName>
    <definedName name="Dir" localSheetId="1" hidden="1">{#N/A,#N/A,FALSE,"BALLANTINE´S ";#N/A,#N/A,FALSE,"FUNDADOR"}</definedName>
    <definedName name="Dir" hidden="1">{#N/A,#N/A,FALSE,"BALLANTINE´S ";#N/A,#N/A,FALSE,"FUNDADOR"}</definedName>
    <definedName name="EEEE" localSheetId="1" hidden="1">{#N/A,#N/A,FALSE,"BALLANTINE´S ";#N/A,#N/A,FALSE,"FUNDADOR"}</definedName>
    <definedName name="EEEE" hidden="1">{#N/A,#N/A,FALSE,"BALLANTINE´S ";#N/A,#N/A,FALSE,"FUNDADOR"}</definedName>
    <definedName name="enero" localSheetId="1" hidden="1">{#N/A,#N/A,FALSE,"BALLANTINE´S ";#N/A,#N/A,FALSE,"FUNDADOR"}</definedName>
    <definedName name="enero" hidden="1">{#N/A,#N/A,FALSE,"BALLANTINE´S ";#N/A,#N/A,FALSE,"FUNDADOR"}</definedName>
    <definedName name="ERTD" localSheetId="1" hidden="1">{#N/A,#N/A,FALSE,"BALLANTINE´S ";#N/A,#N/A,FALSE,"FUNDADOR"}</definedName>
    <definedName name="ERTD" hidden="1">{#N/A,#N/A,FALSE,"BALLANTINE´S ";#N/A,#N/A,FALSE,"FUNDADOR"}</definedName>
    <definedName name="eSP" localSheetId="1" hidden="1">{#N/A,#N/A,FALSE,"BALLANTINE´S ";#N/A,#N/A,FALSE,"FUNDADOR"}</definedName>
    <definedName name="eSP" hidden="1">{#N/A,#N/A,FALSE,"BALLANTINE´S ";#N/A,#N/A,FALSE,"FUNDADOR"}</definedName>
    <definedName name="expreso" localSheetId="8" hidden="1">{#N/A,#N/A,FALSE,"ACUM (ORD)";#N/A,#N/A,FALSE,"MES (ORD)";#N/A,#N/A,FALSE,"TOTAL $ MENSUAL"}</definedName>
    <definedName name="expreso" localSheetId="9" hidden="1">{#N/A,#N/A,FALSE,"ACUM (ORD)";#N/A,#N/A,FALSE,"MES (ORD)";#N/A,#N/A,FALSE,"TOTAL $ MENSUAL"}</definedName>
    <definedName name="expreso" localSheetId="10" hidden="1">{#N/A,#N/A,FALSE,"ACUM (ORD)";#N/A,#N/A,FALSE,"MES (ORD)";#N/A,#N/A,FALSE,"TOTAL $ MENSUAL"}</definedName>
    <definedName name="expreso" localSheetId="11" hidden="1">{#N/A,#N/A,FALSE,"ACUM (ORD)";#N/A,#N/A,FALSE,"MES (ORD)";#N/A,#N/A,FALSE,"TOTAL $ MENSUAL"}</definedName>
    <definedName name="expreso" localSheetId="12" hidden="1">{#N/A,#N/A,FALSE,"ACUM (ORD)";#N/A,#N/A,FALSE,"MES (ORD)";#N/A,#N/A,FALSE,"TOTAL $ MENSUAL"}</definedName>
    <definedName name="expreso" localSheetId="1" hidden="1">{#N/A,#N/A,FALSE,"ACUM (ORD)";#N/A,#N/A,FALSE,"MES (ORD)";#N/A,#N/A,FALSE,"TOTAL $ MENSUAL"}</definedName>
    <definedName name="expreso" hidden="1">{#N/A,#N/A,FALSE,"ACUM (ORD)";#N/A,#N/A,FALSE,"MES (ORD)";#N/A,#N/A,FALSE,"TOTAL $ MENSUAL"}</definedName>
    <definedName name="EXPRESO1" localSheetId="8" hidden="1">{#N/A,#N/A,FALSE,"ACUM (ORD)";#N/A,#N/A,FALSE,"MES (ORD)";#N/A,#N/A,FALSE,"TOTAL $ MENSUAL"}</definedName>
    <definedName name="EXPRESO1" localSheetId="9" hidden="1">{#N/A,#N/A,FALSE,"ACUM (ORD)";#N/A,#N/A,FALSE,"MES (ORD)";#N/A,#N/A,FALSE,"TOTAL $ MENSUAL"}</definedName>
    <definedName name="EXPRESO1" localSheetId="10" hidden="1">{#N/A,#N/A,FALSE,"ACUM (ORD)";#N/A,#N/A,FALSE,"MES (ORD)";#N/A,#N/A,FALSE,"TOTAL $ MENSUAL"}</definedName>
    <definedName name="EXPRESO1" localSheetId="11" hidden="1">{#N/A,#N/A,FALSE,"ACUM (ORD)";#N/A,#N/A,FALSE,"MES (ORD)";#N/A,#N/A,FALSE,"TOTAL $ MENSUAL"}</definedName>
    <definedName name="EXPRESO1" localSheetId="12" hidden="1">{#N/A,#N/A,FALSE,"ACUM (ORD)";#N/A,#N/A,FALSE,"MES (ORD)";#N/A,#N/A,FALSE,"TOTAL $ MENSUAL"}</definedName>
    <definedName name="EXPRESO1" localSheetId="1" hidden="1">{#N/A,#N/A,FALSE,"ACUM (ORD)";#N/A,#N/A,FALSE,"MES (ORD)";#N/A,#N/A,FALSE,"TOTAL $ MENSUAL"}</definedName>
    <definedName name="EXPRESO1" hidden="1">{#N/A,#N/A,FALSE,"ACUM (ORD)";#N/A,#N/A,FALSE,"MES (ORD)";#N/A,#N/A,FALSE,"TOTAL $ MENSUAL"}</definedName>
    <definedName name="EXTAR" localSheetId="1" hidden="1">{#N/A,#N/A,FALSE,"BALLANTINE´S ";#N/A,#N/A,FALSE,"FUNDADOR"}</definedName>
    <definedName name="EXTAR" hidden="1">{#N/A,#N/A,FALSE,"BALLANTINE´S ";#N/A,#N/A,FALSE,"FUNDADOR"}</definedName>
    <definedName name="FAERF4" localSheetId="1" hidden="1">{#N/A,#N/A,FALSE,"BALLANTINE´S ";#N/A,#N/A,FALSE,"FUNDADOR"}</definedName>
    <definedName name="FAERF4" hidden="1">{#N/A,#N/A,FALSE,"BALLANTINE´S ";#N/A,#N/A,FALSE,"FUNDADOR"}</definedName>
    <definedName name="FAREGAE" localSheetId="1" hidden="1">{#N/A,#N/A,FALSE,"BALLANTINE´S ";#N/A,#N/A,FALSE,"FUNDADOR"}</definedName>
    <definedName name="FAREGAE" hidden="1">{#N/A,#N/A,FALSE,"BALLANTINE´S ";#N/A,#N/A,FALSE,"FUNDADOR"}</definedName>
    <definedName name="fdf" localSheetId="8" hidden="1">{#N/A,#N/A,FALSE,"ACUM (ORD)";#N/A,#N/A,FALSE,"MES (ORD)";#N/A,#N/A,FALSE,"TOTAL $ MENSUAL"}</definedName>
    <definedName name="fdf" localSheetId="9" hidden="1">{#N/A,#N/A,FALSE,"ACUM (ORD)";#N/A,#N/A,FALSE,"MES (ORD)";#N/A,#N/A,FALSE,"TOTAL $ MENSUAL"}</definedName>
    <definedName name="fdf" localSheetId="10" hidden="1">{#N/A,#N/A,FALSE,"ACUM (ORD)";#N/A,#N/A,FALSE,"MES (ORD)";#N/A,#N/A,FALSE,"TOTAL $ MENSUAL"}</definedName>
    <definedName name="fdf" localSheetId="11" hidden="1">{#N/A,#N/A,FALSE,"ACUM (ORD)";#N/A,#N/A,FALSE,"MES (ORD)";#N/A,#N/A,FALSE,"TOTAL $ MENSUAL"}</definedName>
    <definedName name="fdf" localSheetId="12" hidden="1">{#N/A,#N/A,FALSE,"ACUM (ORD)";#N/A,#N/A,FALSE,"MES (ORD)";#N/A,#N/A,FALSE,"TOTAL $ MENSUAL"}</definedName>
    <definedName name="fdf" localSheetId="1" hidden="1">{#N/A,#N/A,FALSE,"ACUM (ORD)";#N/A,#N/A,FALSE,"MES (ORD)";#N/A,#N/A,FALSE,"TOTAL $ MENSUAL"}</definedName>
    <definedName name="fdf" hidden="1">{#N/A,#N/A,FALSE,"ACUM (ORD)";#N/A,#N/A,FALSE,"MES (ORD)";#N/A,#N/A,FALSE,"TOTAL $ MENSUAL"}</definedName>
    <definedName name="FDGG" localSheetId="1" hidden="1">{#N/A,#N/A,FALSE,"BALLANTINE´S ";#N/A,#N/A,FALSE,"FUNDADOR"}</definedName>
    <definedName name="FDGG" hidden="1">{#N/A,#N/A,FALSE,"BALLANTINE´S ";#N/A,#N/A,FALSE,"FUNDADOR"}</definedName>
    <definedName name="ff" localSheetId="8" hidden="1">{#N/A,#N/A,FALSE,"ACUM (ORD)";#N/A,#N/A,FALSE,"MES (ORD)";#N/A,#N/A,FALSE,"TOTAL $ MENSUAL"}</definedName>
    <definedName name="ff" localSheetId="9" hidden="1">{#N/A,#N/A,FALSE,"ACUM (ORD)";#N/A,#N/A,FALSE,"MES (ORD)";#N/A,#N/A,FALSE,"TOTAL $ MENSUAL"}</definedName>
    <definedName name="ff" localSheetId="10" hidden="1">{#N/A,#N/A,FALSE,"ACUM (ORD)";#N/A,#N/A,FALSE,"MES (ORD)";#N/A,#N/A,FALSE,"TOTAL $ MENSUAL"}</definedName>
    <definedName name="ff" localSheetId="11" hidden="1">{#N/A,#N/A,FALSE,"ACUM (ORD)";#N/A,#N/A,FALSE,"MES (ORD)";#N/A,#N/A,FALSE,"TOTAL $ MENSUAL"}</definedName>
    <definedName name="ff" localSheetId="12" hidden="1">{#N/A,#N/A,FALSE,"ACUM (ORD)";#N/A,#N/A,FALSE,"MES (ORD)";#N/A,#N/A,FALSE,"TOTAL $ MENSUAL"}</definedName>
    <definedName name="ff" localSheetId="1" hidden="1">{#N/A,#N/A,FALSE,"ACUM (ORD)";#N/A,#N/A,FALSE,"MES (ORD)";#N/A,#N/A,FALSE,"TOTAL $ MENSUAL"}</definedName>
    <definedName name="ff" hidden="1">{#N/A,#N/A,FALSE,"ACUM (ORD)";#N/A,#N/A,FALSE,"MES (ORD)";#N/A,#N/A,FALSE,"TOTAL $ MENSUAL"}</definedName>
    <definedName name="FGH" localSheetId="1" hidden="1">{#N/A,#N/A,FALSE,"BALLANTINE´S ";#N/A,#N/A,FALSE,"FUNDADOR"}</definedName>
    <definedName name="FGH" hidden="1">{#N/A,#N/A,FALSE,"BALLANTINE´S ";#N/A,#N/A,FALSE,"FUNDADOR"}</definedName>
    <definedName name="FLOW3" localSheetId="1" hidden="1">{#N/A,#N/A,FALSE,"BALLANTINE´S ";#N/A,#N/A,FALSE,"FUNDADOR"}</definedName>
    <definedName name="FLOW3" hidden="1">{#N/A,#N/A,FALSE,"BALLANTINE´S ";#N/A,#N/A,FALSE,"FUNDADOR"}</definedName>
    <definedName name="FlowPPoint" localSheetId="1" hidden="1">{#N/A,#N/A,FALSE,"BALLANTINE´S ";#N/A,#N/A,FALSE,"FUNDADOR"}</definedName>
    <definedName name="FlowPPoint" hidden="1">{#N/A,#N/A,FALSE,"BALLANTINE´S ";#N/A,#N/A,FALSE,"FUNDADOR"}</definedName>
    <definedName name="FRG" localSheetId="1" hidden="1">{#N/A,#N/A,FALSE,"BALLANTINE´S ";#N/A,#N/A,FALSE,"FUNDADOR"}</definedName>
    <definedName name="FRG" hidden="1">{#N/A,#N/A,FALSE,"BALLANTINE´S ";#N/A,#N/A,FALSE,"FUNDADOR"}</definedName>
    <definedName name="g.o." localSheetId="8" hidden="1">[4]Tapa!#REF!</definedName>
    <definedName name="g.o." localSheetId="4" hidden="1">[4]Tapa!#REF!</definedName>
    <definedName name="g.o." localSheetId="1" hidden="1">[4]Tapa!#REF!</definedName>
    <definedName name="g.o." hidden="1">[4]Tapa!#REF!</definedName>
    <definedName name="GAERGT" localSheetId="1" hidden="1">{#N/A,#N/A,FALSE,"BALLANTINE´S ";#N/A,#N/A,FALSE,"FUNDADOR"}</definedName>
    <definedName name="GAERGT" hidden="1">{#N/A,#N/A,FALSE,"BALLANTINE´S ";#N/A,#N/A,FALSE,"FUNDADOR"}</definedName>
    <definedName name="GAREG" localSheetId="1" hidden="1">{#N/A,#N/A,FALSE,"BALLANTINE´S ";#N/A,#N/A,FALSE,"FUNDADOR"}</definedName>
    <definedName name="GAREG" hidden="1">{#N/A,#N/A,FALSE,"BALLANTINE´S ";#N/A,#N/A,FALSE,"FUNDADOR"}</definedName>
    <definedName name="GARET" localSheetId="1" hidden="1">{#N/A,#N/A,FALSE,"BALLANTINE´S ";#N/A,#N/A,FALSE,"FUNDADOR"}</definedName>
    <definedName name="GARET" hidden="1">{#N/A,#N/A,FALSE,"BALLANTINE´S ";#N/A,#N/A,FALSE,"FUNDADOR"}</definedName>
    <definedName name="GARGE" localSheetId="1" hidden="1">{#N/A,#N/A,FALSE,"BALLANTINE´S ";#N/A,#N/A,FALSE,"FUNDADOR"}</definedName>
    <definedName name="GARGE" hidden="1">{#N/A,#N/A,FALSE,"BALLANTINE´S ";#N/A,#N/A,FALSE,"FUNDADOR"}</definedName>
    <definedName name="GATRG" localSheetId="1" hidden="1">{#N/A,#N/A,FALSE,"BALLANTINE´S ";#N/A,#N/A,FALSE,"FUNDADOR"}</definedName>
    <definedName name="GATRG" hidden="1">{#N/A,#N/A,FALSE,"BALLANTINE´S ";#N/A,#N/A,FALSE,"FUNDADOR"}</definedName>
    <definedName name="GEAGTRR" localSheetId="1" hidden="1">{#N/A,#N/A,FALSE,"BALLANTINE´S ";#N/A,#N/A,FALSE,"FUNDADOR"}</definedName>
    <definedName name="GEAGTRR" hidden="1">{#N/A,#N/A,FALSE,"BALLANTINE´S ";#N/A,#N/A,FALSE,"FUNDADOR"}</definedName>
    <definedName name="GENERAL" localSheetId="8" hidden="1">{#N/A,#N/A,FALSE,"ACUM (ORD)";#N/A,#N/A,FALSE,"MES (ORD)";#N/A,#N/A,FALSE,"TOTAL $ MENSUAL"}</definedName>
    <definedName name="GENERAL" localSheetId="9" hidden="1">{#N/A,#N/A,FALSE,"ACUM (ORD)";#N/A,#N/A,FALSE,"MES (ORD)";#N/A,#N/A,FALSE,"TOTAL $ MENSUAL"}</definedName>
    <definedName name="GENERAL" localSheetId="10" hidden="1">{#N/A,#N/A,FALSE,"ACUM (ORD)";#N/A,#N/A,FALSE,"MES (ORD)";#N/A,#N/A,FALSE,"TOTAL $ MENSUAL"}</definedName>
    <definedName name="GENERAL" localSheetId="11" hidden="1">{#N/A,#N/A,FALSE,"ACUM (ORD)";#N/A,#N/A,FALSE,"MES (ORD)";#N/A,#N/A,FALSE,"TOTAL $ MENSUAL"}</definedName>
    <definedName name="GENERAL" localSheetId="12" hidden="1">{#N/A,#N/A,FALSE,"ACUM (ORD)";#N/A,#N/A,FALSE,"MES (ORD)";#N/A,#N/A,FALSE,"TOTAL $ MENSUAL"}</definedName>
    <definedName name="GENERAL" localSheetId="1" hidden="1">{#N/A,#N/A,FALSE,"ACUM (ORD)";#N/A,#N/A,FALSE,"MES (ORD)";#N/A,#N/A,FALSE,"TOTAL $ MENSUAL"}</definedName>
    <definedName name="GENERAL" hidden="1">{#N/A,#N/A,FALSE,"ACUM (ORD)";#N/A,#N/A,FALSE,"MES (ORD)";#N/A,#N/A,FALSE,"TOTAL $ MENSUAL"}</definedName>
    <definedName name="gf" localSheetId="1" hidden="1">{#N/A,#N/A,FALSE,"BALLANTINE´S ";#N/A,#N/A,FALSE,"FUNDADOR"}</definedName>
    <definedName name="gf" hidden="1">{#N/A,#N/A,FALSE,"BALLANTINE´S ";#N/A,#N/A,FALSE,"FUNDADOR"}</definedName>
    <definedName name="GHGH" localSheetId="4" hidden="1">#REF!</definedName>
    <definedName name="GHGH" localSheetId="1" hidden="1">#REF!</definedName>
    <definedName name="GHGH" hidden="1">#REF!</definedName>
    <definedName name="GRG" localSheetId="1" hidden="1">{#N/A,#N/A,FALSE,"BALLANTINE´S ";#N/A,#N/A,FALSE,"FUNDADOR"}</definedName>
    <definedName name="GRG" hidden="1">{#N/A,#N/A,FALSE,"BALLANTINE´S ";#N/A,#N/A,FALSE,"FUNDADOR"}</definedName>
    <definedName name="GTEG" localSheetId="1" hidden="1">{#N/A,#N/A,FALSE,"BALLANTINE´S ";#N/A,#N/A,FALSE,"FUNDADOR"}</definedName>
    <definedName name="GTEG" hidden="1">{#N/A,#N/A,FALSE,"BALLANTINE´S ";#N/A,#N/A,FALSE,"FUNDADOR"}</definedName>
    <definedName name="GTG" localSheetId="1" hidden="1">{#N/A,#N/A,FALSE,"BALLANTINE´S ";#N/A,#N/A,FALSE,"FUNDADOR"}</definedName>
    <definedName name="GTG" hidden="1">{#N/A,#N/A,FALSE,"BALLANTINE´S ";#N/A,#N/A,FALSE,"FUNDADOR"}</definedName>
    <definedName name="hhhh" localSheetId="8" hidden="1">{#N/A,#N/A,FALSE,"ACUM (ORD)";#N/A,#N/A,FALSE,"MES (ORD)";#N/A,#N/A,FALSE,"TOTAL $ MENSUAL"}</definedName>
    <definedName name="hhhh" localSheetId="9" hidden="1">{#N/A,#N/A,FALSE,"ACUM (ORD)";#N/A,#N/A,FALSE,"MES (ORD)";#N/A,#N/A,FALSE,"TOTAL $ MENSUAL"}</definedName>
    <definedName name="hhhh" localSheetId="10" hidden="1">{#N/A,#N/A,FALSE,"ACUM (ORD)";#N/A,#N/A,FALSE,"MES (ORD)";#N/A,#N/A,FALSE,"TOTAL $ MENSUAL"}</definedName>
    <definedName name="hhhh" localSheetId="11" hidden="1">{#N/A,#N/A,FALSE,"ACUM (ORD)";#N/A,#N/A,FALSE,"MES (ORD)";#N/A,#N/A,FALSE,"TOTAL $ MENSUAL"}</definedName>
    <definedName name="hhhh" localSheetId="12" hidden="1">{#N/A,#N/A,FALSE,"ACUM (ORD)";#N/A,#N/A,FALSE,"MES (ORD)";#N/A,#N/A,FALSE,"TOTAL $ MENSUAL"}</definedName>
    <definedName name="hhhh" localSheetId="1" hidden="1">{#N/A,#N/A,FALSE,"ACUM (ORD)";#N/A,#N/A,FALSE,"MES (ORD)";#N/A,#N/A,FALSE,"TOTAL $ MENSUAL"}</definedName>
    <definedName name="hhhh" hidden="1">{#N/A,#N/A,FALSE,"ACUM (ORD)";#N/A,#N/A,FALSE,"MES (ORD)";#N/A,#N/A,FALSE,"TOTAL $ MENSUAL"}</definedName>
    <definedName name="HJKKLHJ" localSheetId="1" hidden="1">{#N/A,#N/A,FALSE,"BALLANTINE´S ";#N/A,#N/A,FALSE,"FUNDADOR"}</definedName>
    <definedName name="HJKKLHJ" hidden="1">{#N/A,#N/A,FALSE,"BALLANTINE´S ";#N/A,#N/A,FALSE,"FUNDADOR"}</definedName>
    <definedName name="ii" localSheetId="8" hidden="1">{#N/A,#N/A,FALSE,"ACUM (ORD)";#N/A,#N/A,FALSE,"MES (ORD)";#N/A,#N/A,FALSE,"TOTAL $ MENSUAL"}</definedName>
    <definedName name="ii" localSheetId="9" hidden="1">{#N/A,#N/A,FALSE,"ACUM (ORD)";#N/A,#N/A,FALSE,"MES (ORD)";#N/A,#N/A,FALSE,"TOTAL $ MENSUAL"}</definedName>
    <definedName name="ii" localSheetId="10" hidden="1">{#N/A,#N/A,FALSE,"ACUM (ORD)";#N/A,#N/A,FALSE,"MES (ORD)";#N/A,#N/A,FALSE,"TOTAL $ MENSUAL"}</definedName>
    <definedName name="ii" localSheetId="11" hidden="1">{#N/A,#N/A,FALSE,"ACUM (ORD)";#N/A,#N/A,FALSE,"MES (ORD)";#N/A,#N/A,FALSE,"TOTAL $ MENSUAL"}</definedName>
    <definedName name="ii" localSheetId="12" hidden="1">{#N/A,#N/A,FALSE,"ACUM (ORD)";#N/A,#N/A,FALSE,"MES (ORD)";#N/A,#N/A,FALSE,"TOTAL $ MENSUAL"}</definedName>
    <definedName name="ii" localSheetId="1" hidden="1">{#N/A,#N/A,FALSE,"ACUM (ORD)";#N/A,#N/A,FALSE,"MES (ORD)";#N/A,#N/A,FALSE,"TOTAL $ MENSUAL"}</definedName>
    <definedName name="ii" hidden="1">{#N/A,#N/A,FALSE,"ACUM (ORD)";#N/A,#N/A,FALSE,"MES (ORD)";#N/A,#N/A,FALSE,"TOTAL $ MENSUAL"}</definedName>
    <definedName name="INCE" localSheetId="4" hidden="1">#REF!</definedName>
    <definedName name="INCE" localSheetId="1" hidden="1">#REF!</definedName>
    <definedName name="INCE" hidden="1">#REF!</definedName>
    <definedName name="ISAAC" localSheetId="1" hidden="1">{#N/A,#N/A,FALSE,"BALLANTINE´S ";#N/A,#N/A,FALSE,"FUNDADOR"}</definedName>
    <definedName name="ISAAC" hidden="1">{#N/A,#N/A,FALSE,"BALLANTINE´S ";#N/A,#N/A,FALSE,"FUNDADOR"}</definedName>
    <definedName name="JAZ" localSheetId="1" hidden="1">{#N/A,#N/A,FALSE,"BALLANTINE´S ";#N/A,#N/A,FALSE,"FUNDADOR"}</definedName>
    <definedName name="JAZ" hidden="1">{#N/A,#N/A,FALSE,"BALLANTINE´S ";#N/A,#N/A,FALSE,"FUNDADOR"}</definedName>
    <definedName name="JAZITA" localSheetId="1" hidden="1">{#N/A,#N/A,FALSE,"BALLANTINE´S ";#N/A,#N/A,FALSE,"FUNDADOR"}</definedName>
    <definedName name="JAZITA" hidden="1">{#N/A,#N/A,FALSE,"BALLANTINE´S ";#N/A,#N/A,FALSE,"FUNDADOR"}</definedName>
    <definedName name="JESSICA" localSheetId="1" hidden="1">{#N/A,#N/A,FALSE,"BALLANTINE´S ";#N/A,#N/A,FALSE,"FUNDADOR"}</definedName>
    <definedName name="JESSICA" hidden="1">{#N/A,#N/A,FALSE,"BALLANTINE´S ";#N/A,#N/A,FALSE,"FUNDADOR"}</definedName>
    <definedName name="jgjx" localSheetId="1" hidden="1">{#N/A,#N/A,FALSE,"BALLANTINE´S ";#N/A,#N/A,FALSE,"FUNDADOR"}</definedName>
    <definedName name="jgjx" hidden="1">{#N/A,#N/A,FALSE,"BALLANTINE´S ";#N/A,#N/A,FALSE,"FUNDADOR"}</definedName>
    <definedName name="jkl" localSheetId="1" hidden="1">{"DAI PL",#N/A,FALSE,"Int'l"}</definedName>
    <definedName name="jkl" hidden="1">{"DAI PL",#N/A,FALSE,"Int'l"}</definedName>
    <definedName name="joe" localSheetId="8" hidden="1">#REF!</definedName>
    <definedName name="joe" localSheetId="4" hidden="1">#REF!</definedName>
    <definedName name="joe" localSheetId="1" hidden="1">#REF!</definedName>
    <definedName name="joe" hidden="1">#REF!</definedName>
    <definedName name="k" localSheetId="8" hidden="1">{#N/A,#N/A,FALSE,"ACUM (ORD)";#N/A,#N/A,FALSE,"MES (ORD)";#N/A,#N/A,FALSE,"TOTAL $ MENSUAL"}</definedName>
    <definedName name="k" localSheetId="9" hidden="1">{#N/A,#N/A,FALSE,"ACUM (ORD)";#N/A,#N/A,FALSE,"MES (ORD)";#N/A,#N/A,FALSE,"TOTAL $ MENSUAL"}</definedName>
    <definedName name="k" localSheetId="10" hidden="1">{#N/A,#N/A,FALSE,"ACUM (ORD)";#N/A,#N/A,FALSE,"MES (ORD)";#N/A,#N/A,FALSE,"TOTAL $ MENSUAL"}</definedName>
    <definedName name="k" localSheetId="11" hidden="1">{#N/A,#N/A,FALSE,"ACUM (ORD)";#N/A,#N/A,FALSE,"MES (ORD)";#N/A,#N/A,FALSE,"TOTAL $ MENSUAL"}</definedName>
    <definedName name="k" localSheetId="12" hidden="1">{#N/A,#N/A,FALSE,"ACUM (ORD)";#N/A,#N/A,FALSE,"MES (ORD)";#N/A,#N/A,FALSE,"TOTAL $ MENSUAL"}</definedName>
    <definedName name="k" localSheetId="1" hidden="1">{#N/A,#N/A,FALSE,"ACUM (ORD)";#N/A,#N/A,FALSE,"MES (ORD)";#N/A,#N/A,FALSE,"TOTAL $ MENSUAL"}</definedName>
    <definedName name="k" hidden="1">{#N/A,#N/A,FALSE,"ACUM (ORD)";#N/A,#N/A,FALSE,"MES (ORD)";#N/A,#N/A,FALSE,"TOTAL $ MENSUAL"}</definedName>
    <definedName name="kjjh" localSheetId="1" hidden="1">{#N/A,#N/A,FALSE,"BALLANTINE´S ";#N/A,#N/A,FALSE,"FUNDADOR"}</definedName>
    <definedName name="kjjh" hidden="1">{#N/A,#N/A,FALSE,"BALLANTINE´S ";#N/A,#N/A,FALSE,"FUNDADOR"}</definedName>
    <definedName name="KLASDJHASD" localSheetId="1" hidden="1">{#N/A,#N/A,FALSE,"BALLANTINE´S ";#N/A,#N/A,FALSE,"FUNDADOR"}</definedName>
    <definedName name="KLASDJHASD" hidden="1">{#N/A,#N/A,FALSE,"BALLANTINE´S ";#N/A,#N/A,FALSE,"FUNDADOR"}</definedName>
    <definedName name="LEVITRA" localSheetId="4" hidden="1">#REF!</definedName>
    <definedName name="LEVITRA" localSheetId="1" hidden="1">#REF!</definedName>
    <definedName name="LEVITRA" hidden="1">#REF!</definedName>
    <definedName name="llave3" localSheetId="4" hidden="1">#REF!</definedName>
    <definedName name="llave3" localSheetId="1" hidden="1">#REF!</definedName>
    <definedName name="llave3" hidden="1">#REF!</definedName>
    <definedName name="LLL" localSheetId="1" hidden="1">{#N/A,#N/A,FALSE,"BALLANTINE´S ";#N/A,#N/A,FALSE,"FUNDADOR"}</definedName>
    <definedName name="LLL" hidden="1">{#N/A,#N/A,FALSE,"BALLANTINE´S ";#N/A,#N/A,FALSE,"FUNDADOR"}</definedName>
    <definedName name="LLLL" localSheetId="1" hidden="1">{#N/A,#N/A,FALSE,"BALLANTINE´S ";#N/A,#N/A,FALSE,"FUNDADOR"}</definedName>
    <definedName name="LLLL" hidden="1">{#N/A,#N/A,FALSE,"BALLANTINE´S ";#N/A,#N/A,FALSE,"FUNDADOR"}</definedName>
    <definedName name="LLLLWSOSJDM" localSheetId="1" hidden="1">{#N/A,#N/A,FALSE,"BALLANTINE´S ";#N/A,#N/A,FALSE,"FUNDADOR"}</definedName>
    <definedName name="LLLLWSOSJDM" hidden="1">{#N/A,#N/A,FALSE,"BALLANTINE´S ";#N/A,#N/A,FALSE,"FUNDADOR"}</definedName>
    <definedName name="LOLO1" localSheetId="1" hidden="1">{#N/A,#N/A,FALSE,"BALLANTINE´S ";#N/A,#N/A,FALSE,"FUNDADOR"}</definedName>
    <definedName name="LOLO1" hidden="1">{#N/A,#N/A,FALSE,"BALLANTINE´S ";#N/A,#N/A,FALSE,"FUNDADOR"}</definedName>
    <definedName name="LOLO2" localSheetId="1" hidden="1">{#N/A,#N/A,FALSE,"BALLANTINE´S ";#N/A,#N/A,FALSE,"FUNDADOR"}</definedName>
    <definedName name="LOLO2" hidden="1">{#N/A,#N/A,FALSE,"BALLANTINE´S ";#N/A,#N/A,FALSE,"FUNDADOR"}</definedName>
    <definedName name="LOLO8" localSheetId="1" hidden="1">{#N/A,#N/A,FALSE,"BALLANTINE´S ";#N/A,#N/A,FALSE,"FUNDADOR"}</definedName>
    <definedName name="LOLO8" hidden="1">{#N/A,#N/A,FALSE,"BALLANTINE´S ";#N/A,#N/A,FALSE,"FUNDADOR"}</definedName>
    <definedName name="LUPITA" localSheetId="1" hidden="1">{#N/A,#N/A,FALSE,"BALLANTINE´S ";#N/A,#N/A,FALSE,"FUNDADOR"}</definedName>
    <definedName name="LUPITA" hidden="1">{#N/A,#N/A,FALSE,"BALLANTINE´S ";#N/A,#N/A,FALSE,"FUNDADOR"}</definedName>
    <definedName name="LUPITA1" localSheetId="1" hidden="1">{#N/A,#N/A,FALSE,"BALLANTINE´S ";#N/A,#N/A,FALSE,"FUNDADOR"}</definedName>
    <definedName name="LUPITA1" hidden="1">{#N/A,#N/A,FALSE,"BALLANTINE´S ";#N/A,#N/A,FALSE,"FUNDADOR"}</definedName>
    <definedName name="LUPITA2" localSheetId="1" hidden="1">{#N/A,#N/A,FALSE,"BALLANTINE´S ";#N/A,#N/A,FALSE,"FUNDADOR"}</definedName>
    <definedName name="LUPITA2" hidden="1">{#N/A,#N/A,FALSE,"BALLANTINE´S ";#N/A,#N/A,FALSE,"FUNDADOR"}</definedName>
    <definedName name="M" localSheetId="8" hidden="1">{#N/A,#N/A,FALSE,"ACUM (ORD)";#N/A,#N/A,FALSE,"MES (ORD)";#N/A,#N/A,FALSE,"TOTAL $ MENSUAL"}</definedName>
    <definedName name="M" localSheetId="9" hidden="1">{#N/A,#N/A,FALSE,"ACUM (ORD)";#N/A,#N/A,FALSE,"MES (ORD)";#N/A,#N/A,FALSE,"TOTAL $ MENSUAL"}</definedName>
    <definedName name="M" localSheetId="10" hidden="1">{#N/A,#N/A,FALSE,"ACUM (ORD)";#N/A,#N/A,FALSE,"MES (ORD)";#N/A,#N/A,FALSE,"TOTAL $ MENSUAL"}</definedName>
    <definedName name="M" localSheetId="11" hidden="1">{#N/A,#N/A,FALSE,"ACUM (ORD)";#N/A,#N/A,FALSE,"MES (ORD)";#N/A,#N/A,FALSE,"TOTAL $ MENSUAL"}</definedName>
    <definedName name="M" localSheetId="12" hidden="1">{#N/A,#N/A,FALSE,"ACUM (ORD)";#N/A,#N/A,FALSE,"MES (ORD)";#N/A,#N/A,FALSE,"TOTAL $ MENSUAL"}</definedName>
    <definedName name="M" localSheetId="1" hidden="1">{#N/A,#N/A,FALSE,"ACUM (ORD)";#N/A,#N/A,FALSE,"MES (ORD)";#N/A,#N/A,FALSE,"TOTAL $ MENSUAL"}</definedName>
    <definedName name="M" hidden="1">{#N/A,#N/A,FALSE,"ACUM (ORD)";#N/A,#N/A,FALSE,"MES (ORD)";#N/A,#N/A,FALSE,"TOTAL $ MENSUAL"}</definedName>
    <definedName name="mall" localSheetId="8" hidden="1">[4]Tapa!#REF!</definedName>
    <definedName name="mall" localSheetId="4" hidden="1">[4]Tapa!#REF!</definedName>
    <definedName name="mall" localSheetId="1" hidden="1">[4]Tapa!#REF!</definedName>
    <definedName name="mall" hidden="1">[4]Tapa!#REF!</definedName>
    <definedName name="MANTEN22" localSheetId="8" hidden="1">#REF!</definedName>
    <definedName name="MANTEN22" localSheetId="4" hidden="1">#REF!</definedName>
    <definedName name="MANTEN22" localSheetId="1" hidden="1">#REF!</definedName>
    <definedName name="MANTEN22" hidden="1">#REF!</definedName>
    <definedName name="MEMO" localSheetId="1" hidden="1">{#N/A,#N/A,FALSE,"BALLANTINE´S ";#N/A,#N/A,FALSE,"FUNDADOR"}</definedName>
    <definedName name="MEMO" hidden="1">{#N/A,#N/A,FALSE,"BALLANTINE´S ";#N/A,#N/A,FALSE,"FUNDADOR"}</definedName>
    <definedName name="MEMO1" localSheetId="1" hidden="1">{#N/A,#N/A,FALSE,"BALLANTINE´S ";#N/A,#N/A,FALSE,"FUNDADOR"}</definedName>
    <definedName name="MEMO1" hidden="1">{#N/A,#N/A,FALSE,"BALLANTINE´S ";#N/A,#N/A,FALSE,"FUNDADOR"}</definedName>
    <definedName name="menciones" localSheetId="1" hidden="1">{#N/A,#N/A,FALSE,"BALLANTINE´S ";#N/A,#N/A,FALSE,"FUNDADOR"}</definedName>
    <definedName name="menciones" hidden="1">{#N/A,#N/A,FALSE,"BALLANTINE´S ";#N/A,#N/A,FALSE,"FUNDADOR"}</definedName>
    <definedName name="MI" localSheetId="8" hidden="1">{#N/A,#N/A,FALSE,"ACUM (ORD)";#N/A,#N/A,FALSE,"MES (ORD)";#N/A,#N/A,FALSE,"TOTAL $ MENSUAL"}</definedName>
    <definedName name="MI" localSheetId="9" hidden="1">{#N/A,#N/A,FALSE,"ACUM (ORD)";#N/A,#N/A,FALSE,"MES (ORD)";#N/A,#N/A,FALSE,"TOTAL $ MENSUAL"}</definedName>
    <definedName name="MI" localSheetId="10" hidden="1">{#N/A,#N/A,FALSE,"ACUM (ORD)";#N/A,#N/A,FALSE,"MES (ORD)";#N/A,#N/A,FALSE,"TOTAL $ MENSUAL"}</definedName>
    <definedName name="MI" localSheetId="11" hidden="1">{#N/A,#N/A,FALSE,"ACUM (ORD)";#N/A,#N/A,FALSE,"MES (ORD)";#N/A,#N/A,FALSE,"TOTAL $ MENSUAL"}</definedName>
    <definedName name="MI" localSheetId="12" hidden="1">{#N/A,#N/A,FALSE,"ACUM (ORD)";#N/A,#N/A,FALSE,"MES (ORD)";#N/A,#N/A,FALSE,"TOTAL $ MENSUAL"}</definedName>
    <definedName name="MI" localSheetId="1" hidden="1">{#N/A,#N/A,FALSE,"ACUM (ORD)";#N/A,#N/A,FALSE,"MES (ORD)";#N/A,#N/A,FALSE,"TOTAL $ MENSUAL"}</definedName>
    <definedName name="MI" hidden="1">{#N/A,#N/A,FALSE,"ACUM (ORD)";#N/A,#N/A,FALSE,"MES (ORD)";#N/A,#N/A,FALSE,"TOTAL $ MENSUAL"}</definedName>
    <definedName name="mia" localSheetId="1" hidden="1">{#N/A,#N/A,FALSE,"BALLANTINE´S ";#N/A,#N/A,FALSE,"FUNDADOR"}</definedName>
    <definedName name="mia" hidden="1">{#N/A,#N/A,FALSE,"BALLANTINE´S ";#N/A,#N/A,FALSE,"FUNDADOR"}</definedName>
    <definedName name="mio" localSheetId="1" hidden="1">{#N/A,#N/A,FALSE,"BALLANTINE´S ";#N/A,#N/A,FALSE,"FUNDADOR"}</definedName>
    <definedName name="mio" hidden="1">{#N/A,#N/A,FALSE,"BALLANTINE´S ";#N/A,#N/A,FALSE,"FUNDADOR"}</definedName>
    <definedName name="n" localSheetId="8" hidden="1">{#N/A,#N/A,FALSE,"ACUM (ORD)";#N/A,#N/A,FALSE,"MES (ORD)";#N/A,#N/A,FALSE,"TOTAL $ MENSUAL"}</definedName>
    <definedName name="n" localSheetId="9" hidden="1">{#N/A,#N/A,FALSE,"ACUM (ORD)";#N/A,#N/A,FALSE,"MES (ORD)";#N/A,#N/A,FALSE,"TOTAL $ MENSUAL"}</definedName>
    <definedName name="n" localSheetId="10" hidden="1">{#N/A,#N/A,FALSE,"ACUM (ORD)";#N/A,#N/A,FALSE,"MES (ORD)";#N/A,#N/A,FALSE,"TOTAL $ MENSUAL"}</definedName>
    <definedName name="n" localSheetId="11" hidden="1">{#N/A,#N/A,FALSE,"ACUM (ORD)";#N/A,#N/A,FALSE,"MES (ORD)";#N/A,#N/A,FALSE,"TOTAL $ MENSUAL"}</definedName>
    <definedName name="n" localSheetId="12" hidden="1">{#N/A,#N/A,FALSE,"ACUM (ORD)";#N/A,#N/A,FALSE,"MES (ORD)";#N/A,#N/A,FALSE,"TOTAL $ MENSUAL"}</definedName>
    <definedName name="n" localSheetId="1" hidden="1">{#N/A,#N/A,FALSE,"ACUM (ORD)";#N/A,#N/A,FALSE,"MES (ORD)";#N/A,#N/A,FALSE,"TOTAL $ MENSUAL"}</definedName>
    <definedName name="n" hidden="1">{#N/A,#N/A,FALSE,"ACUM (ORD)";#N/A,#N/A,FALSE,"MES (ORD)";#N/A,#N/A,FALSE,"TOTAL $ MENSUAL"}</definedName>
    <definedName name="nh" localSheetId="8" hidden="1">[4]Tapa!#REF!</definedName>
    <definedName name="nh" localSheetId="4" hidden="1">[4]Tapa!#REF!</definedName>
    <definedName name="nh" localSheetId="1" hidden="1">[4]Tapa!#REF!</definedName>
    <definedName name="nh" hidden="1">[4]Tapa!#REF!</definedName>
    <definedName name="nnn" localSheetId="8" hidden="1">{#N/A,#N/A,FALSE,"ACUM (ORD)";#N/A,#N/A,FALSE,"MES (ORD)";#N/A,#N/A,FALSE,"TOTAL $ MENSUAL"}</definedName>
    <definedName name="nnn" localSheetId="9" hidden="1">{#N/A,#N/A,FALSE,"ACUM (ORD)";#N/A,#N/A,FALSE,"MES (ORD)";#N/A,#N/A,FALSE,"TOTAL $ MENSUAL"}</definedName>
    <definedName name="nnn" localSheetId="10" hidden="1">{#N/A,#N/A,FALSE,"ACUM (ORD)";#N/A,#N/A,FALSE,"MES (ORD)";#N/A,#N/A,FALSE,"TOTAL $ MENSUAL"}</definedName>
    <definedName name="nnn" localSheetId="11" hidden="1">{#N/A,#N/A,FALSE,"ACUM (ORD)";#N/A,#N/A,FALSE,"MES (ORD)";#N/A,#N/A,FALSE,"TOTAL $ MENSUAL"}</definedName>
    <definedName name="nnn" localSheetId="12" hidden="1">{#N/A,#N/A,FALSE,"ACUM (ORD)";#N/A,#N/A,FALSE,"MES (ORD)";#N/A,#N/A,FALSE,"TOTAL $ MENSUAL"}</definedName>
    <definedName name="nnn" localSheetId="1" hidden="1">{#N/A,#N/A,FALSE,"ACUM (ORD)";#N/A,#N/A,FALSE,"MES (ORD)";#N/A,#N/A,FALSE,"TOTAL $ MENSUAL"}</definedName>
    <definedName name="nnn" hidden="1">{#N/A,#N/A,FALSE,"ACUM (ORD)";#N/A,#N/A,FALSE,"MES (ORD)";#N/A,#N/A,FALSE,"TOTAL $ MENSUAL"}</definedName>
    <definedName name="on" localSheetId="1" hidden="1">{#N/A,#N/A,FALSE,"BALLANTINE´S ";#N/A,#N/A,FALSE,"FUNDADOR"}</definedName>
    <definedName name="on" hidden="1">{#N/A,#N/A,FALSE,"BALLANTINE´S ";#N/A,#N/A,FALSE,"FUNDADOR"}</definedName>
    <definedName name="OOh" localSheetId="1" hidden="1">{#N/A,#N/A,FALSE,"BALLANTINE´S ";#N/A,#N/A,FALSE,"FUNDADOR"}</definedName>
    <definedName name="OOh" hidden="1">{#N/A,#N/A,FALSE,"BALLANTINE´S ";#N/A,#N/A,FALSE,"FUNDADOR"}</definedName>
    <definedName name="OOOH" localSheetId="1" hidden="1">{#N/A,#N/A,FALSE,"BALLANTINE´S ";#N/A,#N/A,FALSE,"FUNDADOR"}</definedName>
    <definedName name="OOOH" hidden="1">{#N/A,#N/A,FALSE,"BALLANTINE´S ";#N/A,#N/A,FALSE,"FUNDADOR"}</definedName>
    <definedName name="otrA" localSheetId="1" hidden="1">{#N/A,#N/A,FALSE,"BALLANTINE´S ";#N/A,#N/A,FALSE,"FUNDADOR"}</definedName>
    <definedName name="otrA" hidden="1">{#N/A,#N/A,FALSE,"BALLANTINE´S ";#N/A,#N/A,FALSE,"FUNDADOR"}</definedName>
    <definedName name="otro" localSheetId="4" hidden="1">#REF!</definedName>
    <definedName name="otro" localSheetId="1" hidden="1">#REF!</definedName>
    <definedName name="otro" hidden="1">#REF!</definedName>
    <definedName name="p" localSheetId="8" hidden="1">#REF!</definedName>
    <definedName name="p" localSheetId="4" hidden="1">#REF!</definedName>
    <definedName name="p" localSheetId="1" hidden="1">#REF!</definedName>
    <definedName name="p" hidden="1">#REF!</definedName>
    <definedName name="pctv" localSheetId="1" hidden="1">{#N/A,#N/A,FALSE,"BALLANTINE´S ";#N/A,#N/A,FALSE,"FUNDADOR"}</definedName>
    <definedName name="pctv" hidden="1">{#N/A,#N/A,FALSE,"BALLANTINE´S ";#N/A,#N/A,FALSE,"FUNDADOR"}</definedName>
    <definedName name="PE" localSheetId="1" hidden="1">{#N/A,#N/A,FALSE,"BALLANTINE´S ";#N/A,#N/A,FALSE,"FUNDADOR"}</definedName>
    <definedName name="PE" hidden="1">{#N/A,#N/A,FALSE,"BALLANTINE´S ";#N/A,#N/A,FALSE,"FUNDADOR"}</definedName>
    <definedName name="PEFAC" localSheetId="1" hidden="1">{#N/A,#N/A,FALSE,"BALLANTINE´S ";#N/A,#N/A,FALSE,"FUNDADOR"}</definedName>
    <definedName name="PEFAC" hidden="1">{#N/A,#N/A,FALSE,"BALLANTINE´S ";#N/A,#N/A,FALSE,"FUNDADOR"}</definedName>
    <definedName name="PEFAC02" localSheetId="1" hidden="1">{#N/A,#N/A,FALSE,"BALLANTINE´S ";#N/A,#N/A,FALSE,"FUNDADOR"}</definedName>
    <definedName name="PEFAC02" hidden="1">{#N/A,#N/A,FALSE,"BALLANTINE´S ";#N/A,#N/A,FALSE,"FUNDADOR"}</definedName>
    <definedName name="PEFAC021" localSheetId="1" hidden="1">{#N/A,#N/A,FALSE,"BALLANTINE´S ";#N/A,#N/A,FALSE,"FUNDADOR"}</definedName>
    <definedName name="PEFAC021" hidden="1">{#N/A,#N/A,FALSE,"BALLANTINE´S ";#N/A,#N/A,FALSE,"FUNDADOR"}</definedName>
    <definedName name="PEFAC1" localSheetId="1" hidden="1">{#N/A,#N/A,FALSE,"BALLANTINE´S ";#N/A,#N/A,FALSE,"FUNDADOR"}</definedName>
    <definedName name="PEFAC1" hidden="1">{#N/A,#N/A,FALSE,"BALLANTINE´S ";#N/A,#N/A,FALSE,"FUNDADOR"}</definedName>
    <definedName name="PEFAC2" localSheetId="1" hidden="1">{#N/A,#N/A,FALSE,"BALLANTINE´S ";#N/A,#N/A,FALSE,"FUNDADOR"}</definedName>
    <definedName name="PEFAC2" hidden="1">{#N/A,#N/A,FALSE,"BALLANTINE´S ";#N/A,#N/A,FALSE,"FUNDADOR"}</definedName>
    <definedName name="pefac22" localSheetId="1" hidden="1">{#N/A,#N/A,FALSE,"BALLANTINE´S ";#N/A,#N/A,FALSE,"FUNDADOR"}</definedName>
    <definedName name="pefac22" hidden="1">{#N/A,#N/A,FALSE,"BALLANTINE´S ";#N/A,#N/A,FALSE,"FUNDADOR"}</definedName>
    <definedName name="prubea" localSheetId="1" hidden="1">{#N/A,#N/A,FALSE,"BALLANTINE´S ";#N/A,#N/A,FALSE,"FUNDADOR"}</definedName>
    <definedName name="prubea" hidden="1">{#N/A,#N/A,FALSE,"BALLANTINE´S ";#N/A,#N/A,FALSE,"FUNDADOR"}</definedName>
    <definedName name="RECISTAS" localSheetId="1" hidden="1">{#N/A,#N/A,FALSE,"BALLANTINE´S ";#N/A,#N/A,FALSE,"FUNDADOR"}</definedName>
    <definedName name="RECISTAS" hidden="1">{#N/A,#N/A,FALSE,"BALLANTINE´S ";#N/A,#N/A,FALSE,"FUNDADOR"}</definedName>
    <definedName name="RECISTYAS1" localSheetId="1" hidden="1">{#N/A,#N/A,FALSE,"BALLANTINE´S ";#N/A,#N/A,FALSE,"FUNDADOR"}</definedName>
    <definedName name="RECISTYAS1" hidden="1">{#N/A,#N/A,FALSE,"BALLANTINE´S ";#N/A,#N/A,FALSE,"FUNDADOR"}</definedName>
    <definedName name="REN" localSheetId="1" hidden="1">{#N/A,#N/A,FALSE,"BALLANTINE´S ";#N/A,#N/A,FALSE,"FUNDADOR"}</definedName>
    <definedName name="REN" hidden="1">{#N/A,#N/A,FALSE,"BALLANTINE´S ";#N/A,#N/A,FALSE,"FUNDADOR"}</definedName>
    <definedName name="RENE" localSheetId="1" hidden="1">{#N/A,#N/A,FALSE,"BALLANTINE´S ";#N/A,#N/A,FALSE,"FUNDADOR"}</definedName>
    <definedName name="RENE" hidden="1">{#N/A,#N/A,FALSE,"BALLANTINE´S ";#N/A,#N/A,FALSE,"FUNDADOR"}</definedName>
    <definedName name="RESUMEN" localSheetId="8" hidden="1">{#N/A,#N/A,FALSE,"ACUM (ORD)";#N/A,#N/A,FALSE,"MES (ORD)";#N/A,#N/A,FALSE,"TOTAL $ MENSUAL"}</definedName>
    <definedName name="RESUMEN" localSheetId="9" hidden="1">{#N/A,#N/A,FALSE,"ACUM (ORD)";#N/A,#N/A,FALSE,"MES (ORD)";#N/A,#N/A,FALSE,"TOTAL $ MENSUAL"}</definedName>
    <definedName name="RESUMEN" localSheetId="10" hidden="1">{#N/A,#N/A,FALSE,"ACUM (ORD)";#N/A,#N/A,FALSE,"MES (ORD)";#N/A,#N/A,FALSE,"TOTAL $ MENSUAL"}</definedName>
    <definedName name="RESUMEN" localSheetId="11" hidden="1">{#N/A,#N/A,FALSE,"ACUM (ORD)";#N/A,#N/A,FALSE,"MES (ORD)";#N/A,#N/A,FALSE,"TOTAL $ MENSUAL"}</definedName>
    <definedName name="RESUMEN" localSheetId="12" hidden="1">{#N/A,#N/A,FALSE,"ACUM (ORD)";#N/A,#N/A,FALSE,"MES (ORD)";#N/A,#N/A,FALSE,"TOTAL $ MENSUAL"}</definedName>
    <definedName name="RESUMEN" localSheetId="1" hidden="1">{#N/A,#N/A,FALSE,"ACUM (ORD)";#N/A,#N/A,FALSE,"MES (ORD)";#N/A,#N/A,FALSE,"TOTAL $ MENSUAL"}</definedName>
    <definedName name="RESUMEN" hidden="1">{#N/A,#N/A,FALSE,"ACUM (ORD)";#N/A,#N/A,FALSE,"MES (ORD)";#N/A,#N/A,FALSE,"TOTAL $ MENSUAL"}</definedName>
    <definedName name="revista" localSheetId="4" hidden="1">#REF!</definedName>
    <definedName name="revista" localSheetId="1" hidden="1">#REF!</definedName>
    <definedName name="revista" hidden="1">#REF!</definedName>
    <definedName name="REVISTAS" localSheetId="8" hidden="1">{#N/A,#N/A,FALSE,"ACUM (ORD)";#N/A,#N/A,FALSE,"MES (ORD)";#N/A,#N/A,FALSE,"TOTAL $ MENSUAL"}</definedName>
    <definedName name="REVISTAS" localSheetId="9" hidden="1">{#N/A,#N/A,FALSE,"ACUM (ORD)";#N/A,#N/A,FALSE,"MES (ORD)";#N/A,#N/A,FALSE,"TOTAL $ MENSUAL"}</definedName>
    <definedName name="REVISTAS" localSheetId="10" hidden="1">{#N/A,#N/A,FALSE,"ACUM (ORD)";#N/A,#N/A,FALSE,"MES (ORD)";#N/A,#N/A,FALSE,"TOTAL $ MENSUAL"}</definedName>
    <definedName name="REVISTAS" localSheetId="11" hidden="1">{#N/A,#N/A,FALSE,"ACUM (ORD)";#N/A,#N/A,FALSE,"MES (ORD)";#N/A,#N/A,FALSE,"TOTAL $ MENSUAL"}</definedName>
    <definedName name="REVISTAS" localSheetId="12" hidden="1">{#N/A,#N/A,FALSE,"ACUM (ORD)";#N/A,#N/A,FALSE,"MES (ORD)";#N/A,#N/A,FALSE,"TOTAL $ MENSUAL"}</definedName>
    <definedName name="REVISTAS" localSheetId="1" hidden="1">{#N/A,#N/A,FALSE,"ACUM (ORD)";#N/A,#N/A,FALSE,"MES (ORD)";#N/A,#N/A,FALSE,"TOTAL $ MENSUAL"}</definedName>
    <definedName name="REVISTAS" hidden="1">{#N/A,#N/A,FALSE,"ACUM (ORD)";#N/A,#N/A,FALSE,"MES (ORD)";#N/A,#N/A,FALSE,"TOTAL $ MENSUAL"}</definedName>
    <definedName name="REVISTAS1" localSheetId="8" hidden="1">{#N/A,#N/A,FALSE,"ACUM (ORD)";#N/A,#N/A,FALSE,"MES (ORD)";#N/A,#N/A,FALSE,"TOTAL $ MENSUAL"}</definedName>
    <definedName name="REVISTAS1" localSheetId="9" hidden="1">{#N/A,#N/A,FALSE,"ACUM (ORD)";#N/A,#N/A,FALSE,"MES (ORD)";#N/A,#N/A,FALSE,"TOTAL $ MENSUAL"}</definedName>
    <definedName name="REVISTAS1" localSheetId="10" hidden="1">{#N/A,#N/A,FALSE,"ACUM (ORD)";#N/A,#N/A,FALSE,"MES (ORD)";#N/A,#N/A,FALSE,"TOTAL $ MENSUAL"}</definedName>
    <definedName name="REVISTAS1" localSheetId="11" hidden="1">{#N/A,#N/A,FALSE,"ACUM (ORD)";#N/A,#N/A,FALSE,"MES (ORD)";#N/A,#N/A,FALSE,"TOTAL $ MENSUAL"}</definedName>
    <definedName name="REVISTAS1" localSheetId="12" hidden="1">{#N/A,#N/A,FALSE,"ACUM (ORD)";#N/A,#N/A,FALSE,"MES (ORD)";#N/A,#N/A,FALSE,"TOTAL $ MENSUAL"}</definedName>
    <definedName name="REVISTAS1" localSheetId="1" hidden="1">{#N/A,#N/A,FALSE,"ACUM (ORD)";#N/A,#N/A,FALSE,"MES (ORD)";#N/A,#N/A,FALSE,"TOTAL $ MENSUAL"}</definedName>
    <definedName name="REVISTAS1" hidden="1">{#N/A,#N/A,FALSE,"ACUM (ORD)";#N/A,#N/A,FALSE,"MES (ORD)";#N/A,#N/A,FALSE,"TOTAL $ MENSUAL"}</definedName>
    <definedName name="rgdgd" localSheetId="1" hidden="1">{#N/A,#N/A,FALSE,"BALLANTINE´S ";#N/A,#N/A,FALSE,"FUNDADOR"}</definedName>
    <definedName name="rgdgd" hidden="1">{#N/A,#N/A,FALSE,"BALLANTINE´S ";#N/A,#N/A,FALSE,"FUNDADOR"}</definedName>
    <definedName name="RGDGD1" localSheetId="1" hidden="1">{#N/A,#N/A,FALSE,"BALLANTINE´S ";#N/A,#N/A,FALSE,"FUNDADOR"}</definedName>
    <definedName name="RGDGD1" hidden="1">{#N/A,#N/A,FALSE,"BALLANTINE´S ";#N/A,#N/A,FALSE,"FUNDADOR"}</definedName>
    <definedName name="robaplana" localSheetId="1" hidden="1">{#N/A,#N/A,FALSE,"BALLANTINE´S ";#N/A,#N/A,FALSE,"FUNDADOR"}</definedName>
    <definedName name="robaplana" hidden="1">{#N/A,#N/A,FALSE,"BALLANTINE´S ";#N/A,#N/A,FALSE,"FUNDADOR"}</definedName>
    <definedName name="RR" localSheetId="1" hidden="1">{#N/A,#N/A,FALSE,"BALLANTINE´S ";#N/A,#N/A,FALSE,"FUNDADOR"}</definedName>
    <definedName name="RR" hidden="1">{#N/A,#N/A,FALSE,"BALLANTINE´S ";#N/A,#N/A,FALSE,"FUNDADOR"}</definedName>
    <definedName name="rrrrrrrrrrr" localSheetId="1" hidden="1">{#N/A,#N/A,FALSE,"BALLANTINE´S ";#N/A,#N/A,FALSE,"FUNDADOR"}</definedName>
    <definedName name="rrrrrrrrrrr" hidden="1">{#N/A,#N/A,FALSE,"BALLANTINE´S ";#N/A,#N/A,FALSE,"FUNDADOR"}</definedName>
    <definedName name="RRTGG" localSheetId="1" hidden="1">{#N/A,#N/A,FALSE,"BALLANTINE´S ";#N/A,#N/A,FALSE,"FUNDADOR"}</definedName>
    <definedName name="RRTGG" hidden="1">{#N/A,#N/A,FALSE,"BALLANTINE´S ";#N/A,#N/A,FALSE,"FUNDADOR"}</definedName>
    <definedName name="ru" localSheetId="1" hidden="1">{#N/A,#N/A,FALSE,"BALLANTINE´S ";#N/A,#N/A,FALSE,"FUNDADOR"}</definedName>
    <definedName name="ru" hidden="1">{#N/A,#N/A,FALSE,"BALLANTINE´S ";#N/A,#N/A,FALSE,"FUNDADOR"}</definedName>
    <definedName name="s" localSheetId="8" hidden="1">{#N/A,#N/A,FALSE,"ACUM (ORD)";#N/A,#N/A,FALSE,"MES (ORD)";#N/A,#N/A,FALSE,"TOTAL $ MENSUAL"}</definedName>
    <definedName name="s" localSheetId="9" hidden="1">{#N/A,#N/A,FALSE,"ACUM (ORD)";#N/A,#N/A,FALSE,"MES (ORD)";#N/A,#N/A,FALSE,"TOTAL $ MENSUAL"}</definedName>
    <definedName name="s" localSheetId="10" hidden="1">{#N/A,#N/A,FALSE,"ACUM (ORD)";#N/A,#N/A,FALSE,"MES (ORD)";#N/A,#N/A,FALSE,"TOTAL $ MENSUAL"}</definedName>
    <definedName name="s" localSheetId="11" hidden="1">{#N/A,#N/A,FALSE,"ACUM (ORD)";#N/A,#N/A,FALSE,"MES (ORD)";#N/A,#N/A,FALSE,"TOTAL $ MENSUAL"}</definedName>
    <definedName name="s" localSheetId="12" hidden="1">{#N/A,#N/A,FALSE,"ACUM (ORD)";#N/A,#N/A,FALSE,"MES (ORD)";#N/A,#N/A,FALSE,"TOTAL $ MENSUAL"}</definedName>
    <definedName name="s" localSheetId="1" hidden="1">{#N/A,#N/A,FALSE,"ACUM (ORD)";#N/A,#N/A,FALSE,"MES (ORD)";#N/A,#N/A,FALSE,"TOTAL $ MENSUAL"}</definedName>
    <definedName name="s" hidden="1">{#N/A,#N/A,FALSE,"ACUM (ORD)";#N/A,#N/A,FALSE,"MES (ORD)";#N/A,#N/A,FALSE,"TOTAL $ MENSUAL"}</definedName>
    <definedName name="sddsd" localSheetId="1" hidden="1">{#N/A,#N/A,FALSE,"BALLANTINE´S ";#N/A,#N/A,FALSE,"FUNDADOR"}</definedName>
    <definedName name="sddsd" hidden="1">{#N/A,#N/A,FALSE,"BALLANTINE´S ";#N/A,#N/A,FALSE,"FUNDADOR"}</definedName>
    <definedName name="SDSDSD" localSheetId="4" hidden="1">#REF!</definedName>
    <definedName name="SDSDSD" localSheetId="1" hidden="1">#REF!</definedName>
    <definedName name="SDSDSD" hidden="1">#REF!</definedName>
    <definedName name="SESS" localSheetId="1" hidden="1">{#N/A,#N/A,FALSE,"BALLANTINE´S ";#N/A,#N/A,FALSE,"FUNDADOR"}</definedName>
    <definedName name="SESS" hidden="1">{#N/A,#N/A,FALSE,"BALLANTINE´S ";#N/A,#N/A,FALSE,"FUNDADOR"}</definedName>
    <definedName name="sftjhsyju" localSheetId="1" hidden="1">{#N/A,#N/A,FALSE,"BALLANTINE´S ";#N/A,#N/A,FALSE,"FUNDADOR"}</definedName>
    <definedName name="sftjhsyju" hidden="1">{#N/A,#N/A,FALSE,"BALLANTINE´S ";#N/A,#N/A,FALSE,"FUNDADOR"}</definedName>
    <definedName name="SM" localSheetId="1" hidden="1">{#N/A,#N/A,FALSE,"BALLANTINE´S ";#N/A,#N/A,FALSE,"FUNDADOR"}</definedName>
    <definedName name="SM" hidden="1">{#N/A,#N/A,FALSE,"BALLANTINE´S ";#N/A,#N/A,FALSE,"FUNDADOR"}</definedName>
    <definedName name="SSS" localSheetId="1" hidden="1">{#N/A,#N/A,FALSE,"BALLANTINE´S ";#N/A,#N/A,FALSE,"FUNDADOR"}</definedName>
    <definedName name="SSS" hidden="1">{#N/A,#N/A,FALSE,"BALLANTINE´S ";#N/A,#N/A,FALSE,"FUNDADOR"}</definedName>
    <definedName name="sTATUS" localSheetId="1" hidden="1">{#N/A,#N/A,FALSE,"BALLANTINE´S ";#N/A,#N/A,FALSE,"FUNDADOR"}</definedName>
    <definedName name="sTATUS" hidden="1">{#N/A,#N/A,FALSE,"BALLANTINE´S ";#N/A,#N/A,FALSE,"FUNDADOR"}</definedName>
    <definedName name="suma" localSheetId="1" hidden="1">{#N/A,#N/A,FALSE,"BALLANTINE´S ";#N/A,#N/A,FALSE,"FUNDADOR"}</definedName>
    <definedName name="suma" hidden="1">{#N/A,#N/A,FALSE,"BALLANTINE´S ";#N/A,#N/A,FALSE,"FUNDADOR"}</definedName>
    <definedName name="Tarifa02">'C2'!$C$12:$I$106</definedName>
    <definedName name="Tarifa04">'C4'!$C$12:$I$109</definedName>
    <definedName name="Tarifa05">'C5'!$C$12:$I$121</definedName>
    <definedName name="Tarifa09">'C9'!$C$12:$I$89</definedName>
    <definedName name="tele" localSheetId="1" hidden="1">{#N/A,#N/A,FALSE,"BALLANTINE´S ";#N/A,#N/A,FALSE,"FUNDADOR"}</definedName>
    <definedName name="tele" hidden="1">{#N/A,#N/A,FALSE,"BALLANTINE´S ";#N/A,#N/A,FALSE,"FUNDADOR"}</definedName>
    <definedName name="Telefonica" localSheetId="1" hidden="1">{#N/A,#N/A,FALSE,"BALLANTINE´S ";#N/A,#N/A,FALSE,"FUNDADOR"}</definedName>
    <definedName name="Telefonica" hidden="1">{#N/A,#N/A,FALSE,"BALLANTINE´S ";#N/A,#N/A,FALSE,"FUNDADOR"}</definedName>
    <definedName name="Toledo" localSheetId="1" hidden="1">{#N/A,#N/A,FALSE,"BALLANTINE´S ";#N/A,#N/A,FALSE,"FUNDADOR"}</definedName>
    <definedName name="Toledo" hidden="1">{#N/A,#N/A,FALSE,"BALLANTINE´S ";#N/A,#N/A,FALSE,"FUNDADOR"}</definedName>
    <definedName name="toto" localSheetId="1" hidden="1">{#N/A,#N/A,FALSE,"BALLANTINE´S ";#N/A,#N/A,FALSE,"FUNDADOR"}</definedName>
    <definedName name="toto" hidden="1">{#N/A,#N/A,FALSE,"BALLANTINE´S ";#N/A,#N/A,FALSE,"FUNDADOR"}</definedName>
    <definedName name="toto10" localSheetId="1" hidden="1">{#N/A,#N/A,FALSE,"BALLANTINE´S ";#N/A,#N/A,FALSE,"FUNDADOR"}</definedName>
    <definedName name="toto10" hidden="1">{#N/A,#N/A,FALSE,"BALLANTINE´S ";#N/A,#N/A,FALSE,"FUNDADOR"}</definedName>
    <definedName name="toto12" localSheetId="1" hidden="1">{#N/A,#N/A,FALSE,"BALLANTINE´S ";#N/A,#N/A,FALSE,"FUNDADOR"}</definedName>
    <definedName name="toto12" hidden="1">{#N/A,#N/A,FALSE,"BALLANTINE´S ";#N/A,#N/A,FALSE,"FUNDADOR"}</definedName>
    <definedName name="toto13" localSheetId="1" hidden="1">{#N/A,#N/A,FALSE,"BALLANTINE´S ";#N/A,#N/A,FALSE,"FUNDADOR"}</definedName>
    <definedName name="toto13" hidden="1">{#N/A,#N/A,FALSE,"BALLANTINE´S ";#N/A,#N/A,FALSE,"FUNDADOR"}</definedName>
    <definedName name="toto15" localSheetId="1" hidden="1">{#N/A,#N/A,FALSE,"BALLANTINE´S ";#N/A,#N/A,FALSE,"FUNDADOR"}</definedName>
    <definedName name="toto15" hidden="1">{#N/A,#N/A,FALSE,"BALLANTINE´S ";#N/A,#N/A,FALSE,"FUNDADOR"}</definedName>
    <definedName name="toto17" localSheetId="1" hidden="1">{#N/A,#N/A,FALSE,"BALLANTINE´S ";#N/A,#N/A,FALSE,"FUNDADOR"}</definedName>
    <definedName name="toto17" hidden="1">{#N/A,#N/A,FALSE,"BALLANTINE´S ";#N/A,#N/A,FALSE,"FUNDADOR"}</definedName>
    <definedName name="toto2" localSheetId="1" hidden="1">{#N/A,#N/A,FALSE,"BALLANTINE´S ";#N/A,#N/A,FALSE,"FUNDADOR"}</definedName>
    <definedName name="toto2" hidden="1">{#N/A,#N/A,FALSE,"BALLANTINE´S ";#N/A,#N/A,FALSE,"FUNDADOR"}</definedName>
    <definedName name="toto20" localSheetId="1" hidden="1">{#N/A,#N/A,FALSE,"BALLANTINE´S ";#N/A,#N/A,FALSE,"FUNDADOR"}</definedName>
    <definedName name="toto20" hidden="1">{#N/A,#N/A,FALSE,"BALLANTINE´S ";#N/A,#N/A,FALSE,"FUNDADOR"}</definedName>
    <definedName name="toto3" localSheetId="1" hidden="1">{#N/A,#N/A,FALSE,"BALLANTINE´S ";#N/A,#N/A,FALSE,"FUNDADOR"}</definedName>
    <definedName name="toto3" hidden="1">{#N/A,#N/A,FALSE,"BALLANTINE´S ";#N/A,#N/A,FALSE,"FUNDADOR"}</definedName>
    <definedName name="toto4" localSheetId="1" hidden="1">{#N/A,#N/A,FALSE,"BALLANTINE´S ";#N/A,#N/A,FALSE,"FUNDADOR"}</definedName>
    <definedName name="toto4" hidden="1">{#N/A,#N/A,FALSE,"BALLANTINE´S ";#N/A,#N/A,FALSE,"FUNDADOR"}</definedName>
    <definedName name="toto5" localSheetId="1" hidden="1">{#N/A,#N/A,FALSE,"BALLANTINE´S ";#N/A,#N/A,FALSE,"FUNDADOR"}</definedName>
    <definedName name="toto5" hidden="1">{#N/A,#N/A,FALSE,"BALLANTINE´S ";#N/A,#N/A,FALSE,"FUNDADOR"}</definedName>
    <definedName name="toto6" localSheetId="1" hidden="1">{#N/A,#N/A,FALSE,"BALLANTINE´S ";#N/A,#N/A,FALSE,"FUNDADOR"}</definedName>
    <definedName name="toto6" hidden="1">{#N/A,#N/A,FALSE,"BALLANTINE´S ";#N/A,#N/A,FALSE,"FUNDADOR"}</definedName>
    <definedName name="toto7" localSheetId="1" hidden="1">{#N/A,#N/A,FALSE,"BALLANTINE´S ";#N/A,#N/A,FALSE,"FUNDADOR"}</definedName>
    <definedName name="toto7" hidden="1">{#N/A,#N/A,FALSE,"BALLANTINE´S ";#N/A,#N/A,FALSE,"FUNDADOR"}</definedName>
    <definedName name="toto8" localSheetId="1" hidden="1">{#N/A,#N/A,FALSE,"BALLANTINE´S ";#N/A,#N/A,FALSE,"FUNDADOR"}</definedName>
    <definedName name="toto8" hidden="1">{#N/A,#N/A,FALSE,"BALLANTINE´S ";#N/A,#N/A,FALSE,"FUNDADOR"}</definedName>
    <definedName name="toto9" localSheetId="1" hidden="1">{#N/A,#N/A,FALSE,"BALLANTINE´S ";#N/A,#N/A,FALSE,"FUNDADOR"}</definedName>
    <definedName name="toto9" hidden="1">{#N/A,#N/A,FALSE,"BALLANTINE´S ";#N/A,#N/A,FALSE,"FUNDADOR"}</definedName>
    <definedName name="TTT" localSheetId="1" hidden="1">{#N/A,#N/A,FALSE,"BALLANTINE´S ";#N/A,#N/A,FALSE,"FUNDADOR"}</definedName>
    <definedName name="TTT" hidden="1">{#N/A,#N/A,FALSE,"BALLANTINE´S ";#N/A,#N/A,FALSE,"FUNDADOR"}</definedName>
    <definedName name="TUTU" localSheetId="1" hidden="1">{#N/A,#N/A,FALSE,"BALLANTINE´S ";#N/A,#N/A,FALSE,"FUNDADOR"}</definedName>
    <definedName name="TUTU" hidden="1">{#N/A,#N/A,FALSE,"BALLANTINE´S ";#N/A,#N/A,FALSE,"FUNDADOR"}</definedName>
    <definedName name="TVAZ" localSheetId="4" hidden="1">#REF!</definedName>
    <definedName name="TVAZ" localSheetId="1" hidden="1">#REF!</definedName>
    <definedName name="TVAZ" hidden="1">#REF!</definedName>
    <definedName name="TVISITA" localSheetId="4" hidden="1">#REF!</definedName>
    <definedName name="TVISITA" localSheetId="1" hidden="1">#REF!</definedName>
    <definedName name="TVISITA" hidden="1">#REF!</definedName>
    <definedName name="uuu" localSheetId="8" hidden="1">{#N/A,#N/A,FALSE,"ACUM (ORD)";#N/A,#N/A,FALSE,"MES (ORD)";#N/A,#N/A,FALSE,"TOTAL $ MENSUAL"}</definedName>
    <definedName name="uuu" localSheetId="9" hidden="1">{#N/A,#N/A,FALSE,"ACUM (ORD)";#N/A,#N/A,FALSE,"MES (ORD)";#N/A,#N/A,FALSE,"TOTAL $ MENSUAL"}</definedName>
    <definedName name="uuu" localSheetId="10" hidden="1">{#N/A,#N/A,FALSE,"ACUM (ORD)";#N/A,#N/A,FALSE,"MES (ORD)";#N/A,#N/A,FALSE,"TOTAL $ MENSUAL"}</definedName>
    <definedName name="uuu" localSheetId="11" hidden="1">{#N/A,#N/A,FALSE,"ACUM (ORD)";#N/A,#N/A,FALSE,"MES (ORD)";#N/A,#N/A,FALSE,"TOTAL $ MENSUAL"}</definedName>
    <definedName name="uuu" localSheetId="12" hidden="1">{#N/A,#N/A,FALSE,"ACUM (ORD)";#N/A,#N/A,FALSE,"MES (ORD)";#N/A,#N/A,FALSE,"TOTAL $ MENSUAL"}</definedName>
    <definedName name="uuu" localSheetId="1" hidden="1">{#N/A,#N/A,FALSE,"ACUM (ORD)";#N/A,#N/A,FALSE,"MES (ORD)";#N/A,#N/A,FALSE,"TOTAL $ MENSUAL"}</definedName>
    <definedName name="uuu" hidden="1">{#N/A,#N/A,FALSE,"ACUM (ORD)";#N/A,#N/A,FALSE,"MES (ORD)";#N/A,#N/A,FALSE,"TOTAL $ MENSUAL"}</definedName>
    <definedName name="vida" localSheetId="1" hidden="1">{#N/A,#N/A,FALSE,"BALLANTINE´S ";#N/A,#N/A,FALSE,"FUNDADOR"}</definedName>
    <definedName name="vida" hidden="1">{#N/A,#N/A,FALSE,"BALLANTINE´S ";#N/A,#N/A,FALSE,"FUNDADOR"}</definedName>
    <definedName name="VisualRadio" localSheetId="8" hidden="1">{#N/A,#N/A,FALSE,"ACUM (ORD)";#N/A,#N/A,FALSE,"MES (ORD)";#N/A,#N/A,FALSE,"TOTAL $ MENSUAL"}</definedName>
    <definedName name="VisualRadio" localSheetId="9" hidden="1">{#N/A,#N/A,FALSE,"ACUM (ORD)";#N/A,#N/A,FALSE,"MES (ORD)";#N/A,#N/A,FALSE,"TOTAL $ MENSUAL"}</definedName>
    <definedName name="VisualRadio" localSheetId="10" hidden="1">{#N/A,#N/A,FALSE,"ACUM (ORD)";#N/A,#N/A,FALSE,"MES (ORD)";#N/A,#N/A,FALSE,"TOTAL $ MENSUAL"}</definedName>
    <definedName name="VisualRadio" localSheetId="11" hidden="1">{#N/A,#N/A,FALSE,"ACUM (ORD)";#N/A,#N/A,FALSE,"MES (ORD)";#N/A,#N/A,FALSE,"TOTAL $ MENSUAL"}</definedName>
    <definedName name="VisualRadio" localSheetId="12" hidden="1">{#N/A,#N/A,FALSE,"ACUM (ORD)";#N/A,#N/A,FALSE,"MES (ORD)";#N/A,#N/A,FALSE,"TOTAL $ MENSUAL"}</definedName>
    <definedName name="VisualRadio" localSheetId="1" hidden="1">{#N/A,#N/A,FALSE,"ACUM (ORD)";#N/A,#N/A,FALSE,"MES (ORD)";#N/A,#N/A,FALSE,"TOTAL $ MENSUAL"}</definedName>
    <definedName name="VisualRadio" hidden="1">{#N/A,#N/A,FALSE,"ACUM (ORD)";#N/A,#N/A,FALSE,"MES (ORD)";#N/A,#N/A,FALSE,"TOTAL $ MENSUAL"}</definedName>
    <definedName name="visualrevista" localSheetId="8" hidden="1">{#N/A,#N/A,FALSE,"ACUM (ORD)";#N/A,#N/A,FALSE,"MES (ORD)";#N/A,#N/A,FALSE,"TOTAL $ MENSUAL"}</definedName>
    <definedName name="visualrevista" localSheetId="9" hidden="1">{#N/A,#N/A,FALSE,"ACUM (ORD)";#N/A,#N/A,FALSE,"MES (ORD)";#N/A,#N/A,FALSE,"TOTAL $ MENSUAL"}</definedName>
    <definedName name="visualrevista" localSheetId="10" hidden="1">{#N/A,#N/A,FALSE,"ACUM (ORD)";#N/A,#N/A,FALSE,"MES (ORD)";#N/A,#N/A,FALSE,"TOTAL $ MENSUAL"}</definedName>
    <definedName name="visualrevista" localSheetId="11" hidden="1">{#N/A,#N/A,FALSE,"ACUM (ORD)";#N/A,#N/A,FALSE,"MES (ORD)";#N/A,#N/A,FALSE,"TOTAL $ MENSUAL"}</definedName>
    <definedName name="visualrevista" localSheetId="12" hidden="1">{#N/A,#N/A,FALSE,"ACUM (ORD)";#N/A,#N/A,FALSE,"MES (ORD)";#N/A,#N/A,FALSE,"TOTAL $ MENSUAL"}</definedName>
    <definedName name="visualrevista" localSheetId="1" hidden="1">{#N/A,#N/A,FALSE,"ACUM (ORD)";#N/A,#N/A,FALSE,"MES (ORD)";#N/A,#N/A,FALSE,"TOTAL $ MENSUAL"}</definedName>
    <definedName name="visualrevista" hidden="1">{#N/A,#N/A,FALSE,"ACUM (ORD)";#N/A,#N/A,FALSE,"MES (ORD)";#N/A,#N/A,FALSE,"TOTAL $ MENSUAL"}</definedName>
    <definedName name="vv" localSheetId="8" hidden="1">{#N/A,#N/A,FALSE,"ACUM (ORD)";#N/A,#N/A,FALSE,"MES (ORD)";#N/A,#N/A,FALSE,"TOTAL $ MENSUAL"}</definedName>
    <definedName name="vv" localSheetId="9" hidden="1">{#N/A,#N/A,FALSE,"ACUM (ORD)";#N/A,#N/A,FALSE,"MES (ORD)";#N/A,#N/A,FALSE,"TOTAL $ MENSUAL"}</definedName>
    <definedName name="vv" localSheetId="10" hidden="1">{#N/A,#N/A,FALSE,"ACUM (ORD)";#N/A,#N/A,FALSE,"MES (ORD)";#N/A,#N/A,FALSE,"TOTAL $ MENSUAL"}</definedName>
    <definedName name="vv" localSheetId="11" hidden="1">{#N/A,#N/A,FALSE,"ACUM (ORD)";#N/A,#N/A,FALSE,"MES (ORD)";#N/A,#N/A,FALSE,"TOTAL $ MENSUAL"}</definedName>
    <definedName name="vv" localSheetId="12" hidden="1">{#N/A,#N/A,FALSE,"ACUM (ORD)";#N/A,#N/A,FALSE,"MES (ORD)";#N/A,#N/A,FALSE,"TOTAL $ MENSUAL"}</definedName>
    <definedName name="vv" localSheetId="1" hidden="1">{#N/A,#N/A,FALSE,"ACUM (ORD)";#N/A,#N/A,FALSE,"MES (ORD)";#N/A,#N/A,FALSE,"TOTAL $ MENSUAL"}</definedName>
    <definedName name="vv" hidden="1">{#N/A,#N/A,FALSE,"ACUM (ORD)";#N/A,#N/A,FALSE,"MES (ORD)";#N/A,#N/A,FALSE,"TOTAL $ MENSUAL"}</definedName>
    <definedName name="vvd" localSheetId="8" hidden="1">{#N/A,#N/A,FALSE,"ACUM (ORD)";#N/A,#N/A,FALSE,"MES (ORD)";#N/A,#N/A,FALSE,"TOTAL $ MENSUAL"}</definedName>
    <definedName name="vvd" localSheetId="9" hidden="1">{#N/A,#N/A,FALSE,"ACUM (ORD)";#N/A,#N/A,FALSE,"MES (ORD)";#N/A,#N/A,FALSE,"TOTAL $ MENSUAL"}</definedName>
    <definedName name="vvd" localSheetId="10" hidden="1">{#N/A,#N/A,FALSE,"ACUM (ORD)";#N/A,#N/A,FALSE,"MES (ORD)";#N/A,#N/A,FALSE,"TOTAL $ MENSUAL"}</definedName>
    <definedName name="vvd" localSheetId="11" hidden="1">{#N/A,#N/A,FALSE,"ACUM (ORD)";#N/A,#N/A,FALSE,"MES (ORD)";#N/A,#N/A,FALSE,"TOTAL $ MENSUAL"}</definedName>
    <definedName name="vvd" localSheetId="12" hidden="1">{#N/A,#N/A,FALSE,"ACUM (ORD)";#N/A,#N/A,FALSE,"MES (ORD)";#N/A,#N/A,FALSE,"TOTAL $ MENSUAL"}</definedName>
    <definedName name="vvd" localSheetId="1" hidden="1">{#N/A,#N/A,FALSE,"ACUM (ORD)";#N/A,#N/A,FALSE,"MES (ORD)";#N/A,#N/A,FALSE,"TOTAL $ MENSUAL"}</definedName>
    <definedName name="vvd" hidden="1">{#N/A,#N/A,FALSE,"ACUM (ORD)";#N/A,#N/A,FALSE,"MES (ORD)";#N/A,#N/A,FALSE,"TOTAL $ MENSUAL"}</definedName>
    <definedName name="w" localSheetId="8" hidden="1">{#N/A,#N/A,FALSE,"ACUM (ORD)";#N/A,#N/A,FALSE,"MES (ORD)";#N/A,#N/A,FALSE,"TOTAL $ MENSUAL"}</definedName>
    <definedName name="w" localSheetId="9" hidden="1">{#N/A,#N/A,FALSE,"ACUM (ORD)";#N/A,#N/A,FALSE,"MES (ORD)";#N/A,#N/A,FALSE,"TOTAL $ MENSUAL"}</definedName>
    <definedName name="w" localSheetId="10" hidden="1">{#N/A,#N/A,FALSE,"ACUM (ORD)";#N/A,#N/A,FALSE,"MES (ORD)";#N/A,#N/A,FALSE,"TOTAL $ MENSUAL"}</definedName>
    <definedName name="w" localSheetId="11" hidden="1">{#N/A,#N/A,FALSE,"ACUM (ORD)";#N/A,#N/A,FALSE,"MES (ORD)";#N/A,#N/A,FALSE,"TOTAL $ MENSUAL"}</definedName>
    <definedName name="w" localSheetId="12" hidden="1">{#N/A,#N/A,FALSE,"ACUM (ORD)";#N/A,#N/A,FALSE,"MES (ORD)";#N/A,#N/A,FALSE,"TOTAL $ MENSUAL"}</definedName>
    <definedName name="w" localSheetId="1" hidden="1">{#N/A,#N/A,FALSE,"ACUM (ORD)";#N/A,#N/A,FALSE,"MES (ORD)";#N/A,#N/A,FALSE,"TOTAL $ MENSUAL"}</definedName>
    <definedName name="w" hidden="1">{#N/A,#N/A,FALSE,"ACUM (ORD)";#N/A,#N/A,FALSE,"MES (ORD)";#N/A,#N/A,FALSE,"TOTAL $ MENSUAL"}</definedName>
    <definedName name="wdq" localSheetId="1" hidden="1">{#N/A,#N/A,FALSE,"BALLANTINE´S ";#N/A,#N/A,FALSE,"FUNDADOR"}</definedName>
    <definedName name="wdq" hidden="1">{#N/A,#N/A,FALSE,"BALLANTINE´S ";#N/A,#N/A,FALSE,"FUNDADOR"}</definedName>
    <definedName name="wrn.All._.Assumptions." localSheetId="1" hidden="1">{"DSC Assumptions",#N/A,FALSE,"domnets";"TLC Assumptions",#N/A,FALSE,"domnets";"Animal Planet Assumptions",#N/A,FALSE,"domnets";"Showcase Assumptions",#N/A,FALSE,"domnets";"Discovery Stores Assumptions",#N/A,FALSE,"DCIConsol";"Flagship Assumptions",#N/A,FALSE,"DCIConsol";"Multimedia Assumptions",#N/A,FALSE,"Interactive";"Home Video Assumptions",#N/A,FALSE,"Consumer";"Consumer Other Assumptions",#N/A,FALSE,"Consumer";"DCOL Assumptions",#N/A,FALSE,"Interactive";"Planet Explorer Assumptions",#N/A,FALSE,"Interactive";"Education Assumption",#N/A,FALSE,"DEWOther";"Global Library Assumptions",#N/A,FALSE,"Library";"IMAX Assumptions",#N/A,FALSE,"Library"}</definedName>
    <definedName name="wrn.All._.Assumptions." hidden="1">{"DSC Assumptions",#N/A,FALSE,"domnets";"TLC Assumptions",#N/A,FALSE,"domnets";"Animal Planet Assumptions",#N/A,FALSE,"domnets";"Showcase Assumptions",#N/A,FALSE,"domnets";"Discovery Stores Assumptions",#N/A,FALSE,"DCIConsol";"Flagship Assumptions",#N/A,FALSE,"DCIConsol";"Multimedia Assumptions",#N/A,FALSE,"Interactive";"Home Video Assumptions",#N/A,FALSE,"Consumer";"Consumer Other Assumptions",#N/A,FALSE,"Consumer";"DCOL Assumptions",#N/A,FALSE,"Interactive";"Planet Explorer Assumptions",#N/A,FALSE,"Interactive";"Education Assumption",#N/A,FALSE,"DEWOther";"Global Library Assumptions",#N/A,FALSE,"Library";"IMAX Assumptions",#N/A,FALSE,"Library"}</definedName>
    <definedName name="wrn.All._.P._.and._.Ls." localSheetId="1" hidden="1">{"DCI Consolidated",#N/A,FALSE,"DCIConsol";"IRR Analysis",#N/A,FALSE,"DCIConsol";"Domestic Nets Divisional",#N/A,FALSE,"domnets";"DSC PL",#N/A,FALSE,"domnets";"TLC PL",#N/A,FALSE,"domnets";"Animal Planet PL",#N/A,FALSE,"domnets";"Showcase PL",#N/A,FALSE,"domnets";"Retail Divisional",#N/A,FALSE,"DCIConsol";"Discovery Stores PL",#N/A,FALSE,"DCIConsol";"Flagship PL",#N/A,FALSE,"DCIConsol";"DEW Divisional",#N/A,FALSE,"DEWConsol";"Multimedia PL",#N/A,FALSE,"Interactive";"Planet Explorer PL",#N/A,FALSE,"Interactive";"Home Video PL",#N/A,FALSE,"Consumer";"Consumer Other PL",#N/A,FALSE,"Consumer";"Education PL",#N/A,FALSE,"DEWOther";"DCOL PL",#N/A,FALSE,"Interactive";"Global Library Divisional",#N/A,FALSE,"Library";"Global Library PL",#N/A,FALSE,"Library";"IMAX PL",#N/A,FALSE,"Library";"Theatrical PL",#N/A,FALSE,"Library";"Corporate Services",#N/A,FALSE,"G&amp;A";"Capital Expenditures",#N/A,FALSE,"Capital"}</definedName>
    <definedName name="wrn.All._.P._.and._.Ls." hidden="1">{"DCI Consolidated",#N/A,FALSE,"DCIConsol";"IRR Analysis",#N/A,FALSE,"DCIConsol";"Domestic Nets Divisional",#N/A,FALSE,"domnets";"DSC PL",#N/A,FALSE,"domnets";"TLC PL",#N/A,FALSE,"domnets";"Animal Planet PL",#N/A,FALSE,"domnets";"Showcase PL",#N/A,FALSE,"domnets";"Retail Divisional",#N/A,FALSE,"DCIConsol";"Discovery Stores PL",#N/A,FALSE,"DCIConsol";"Flagship PL",#N/A,FALSE,"DCIConsol";"DEW Divisional",#N/A,FALSE,"DEWConsol";"Multimedia PL",#N/A,FALSE,"Interactive";"Planet Explorer PL",#N/A,FALSE,"Interactive";"Home Video PL",#N/A,FALSE,"Consumer";"Consumer Other PL",#N/A,FALSE,"Consumer";"Education PL",#N/A,FALSE,"DEWOther";"DCOL PL",#N/A,FALSE,"Interactive";"Global Library Divisional",#N/A,FALSE,"Library";"Global Library PL",#N/A,FALSE,"Library";"IMAX PL",#N/A,FALSE,"Library";"Theatrical PL",#N/A,FALSE,"Library";"Corporate Services",#N/A,FALSE,"G&amp;A";"Capital Expenditures",#N/A,FALSE,"Capital"}</definedName>
    <definedName name="wrn.CREDITO." localSheetId="8" hidden="1">{#N/A,#N/A,FALSE,"ACUM (ORD)";#N/A,#N/A,FALSE,"MES (ORD)";#N/A,#N/A,FALSE,"TOTAL $ MENSUAL"}</definedName>
    <definedName name="wrn.CREDITO." localSheetId="9" hidden="1">{#N/A,#N/A,FALSE,"ACUM (ORD)";#N/A,#N/A,FALSE,"MES (ORD)";#N/A,#N/A,FALSE,"TOTAL $ MENSUAL"}</definedName>
    <definedName name="wrn.CREDITO." localSheetId="10" hidden="1">{#N/A,#N/A,FALSE,"ACUM (ORD)";#N/A,#N/A,FALSE,"MES (ORD)";#N/A,#N/A,FALSE,"TOTAL $ MENSUAL"}</definedName>
    <definedName name="wrn.CREDITO." localSheetId="11" hidden="1">{#N/A,#N/A,FALSE,"ACUM (ORD)";#N/A,#N/A,FALSE,"MES (ORD)";#N/A,#N/A,FALSE,"TOTAL $ MENSUAL"}</definedName>
    <definedName name="wrn.CREDITO." localSheetId="12" hidden="1">{#N/A,#N/A,FALSE,"ACUM (ORD)";#N/A,#N/A,FALSE,"MES (ORD)";#N/A,#N/A,FALSE,"TOTAL $ MENSUAL"}</definedName>
    <definedName name="wrn.CREDITO." localSheetId="1" hidden="1">{#N/A,#N/A,FALSE,"ACUM (ORD)";#N/A,#N/A,FALSE,"MES (ORD)";#N/A,#N/A,FALSE,"TOTAL $ MENSUAL"}</definedName>
    <definedName name="wrn.CREDITO." hidden="1">{#N/A,#N/A,FALSE,"ACUM (ORD)";#N/A,#N/A,FALSE,"MES (ORD)";#N/A,#N/A,FALSE,"TOTAL $ MENSUAL"}</definedName>
    <definedName name="wrn.DCI._.Consolidated._.and._.Divisional." localSheetId="1" hidden="1">{"DCI Consolidated",#N/A,FALSE,"DCIConsol";"Retail Divisional",#N/A,FALSE,"DCIConsol";"Domestic Nets Divisional",#N/A,FALSE,"domnets";"IRR Analysis",#N/A,FALSE,"DCIConsol";"Intl Divisional",#N/A,FALSE,"Int'l";"DEW Divisional",#N/A,FALSE,"DEWConsol";"Global Library Divisional",#N/A,FALSE,"Library"}</definedName>
    <definedName name="wrn.DCI._.Consolidated._.and._.Divisional." hidden="1">{"DCI Consolidated",#N/A,FALSE,"DCIConsol";"Retail Divisional",#N/A,FALSE,"DCIConsol";"Domestic Nets Divisional",#N/A,FALSE,"domnets";"IRR Analysis",#N/A,FALSE,"DCIConsol";"Intl Divisional",#N/A,FALSE,"Int'l";"DEW Divisional",#N/A,FALSE,"DEWConsol";"Global Library Divisional",#N/A,FALSE,"Library"}</definedName>
    <definedName name="wrn.Intl._.Division." localSheetId="1" hidden="1">{"DAI PL",#N/A,FALSE,"Int'l"}</definedName>
    <definedName name="wrn.Intl._.Division." hidden="1">{"DAI PL",#N/A,FALSE,"Int'l"}</definedName>
    <definedName name="wrn.Inversión._.por._.plaza." localSheetId="1" hidden="1">{#N/A,#N/A,FALSE,"BALLANTINE´S ";#N/A,#N/A,FALSE,"FUNDADOR"}</definedName>
    <definedName name="wrn.Inversión._.por._.plaza." hidden="1">{#N/A,#N/A,FALSE,"BALLANTINE´S ";#N/A,#N/A,FALSE,"FUNDADOR"}</definedName>
    <definedName name="wrn.Pauta._.Prensa." localSheetId="1" hidden="1">{#N/A,#N/A,FALSE,"Pauta Prensa"}</definedName>
    <definedName name="wrn.Pauta._.Prensa." hidden="1">{#N/A,#N/A,FALSE,"Pauta Prensa"}</definedName>
    <definedName name="wrn.Pauta._.Prensa._.Real._.Publicado." localSheetId="1" hidden="1">{#N/A,#N/A,FALSE,"Pauta Real Publicado"}</definedName>
    <definedName name="wrn.Pauta._.Prensa._.Real._.Publicado." hidden="1">{#N/A,#N/A,FALSE,"Pauta Real Publicado"}</definedName>
    <definedName name="wrn.Retail._.Division." localSheetId="1" hidden="1">{"Retail Divisional",#N/A,FALSE,"DCIConsol";"Discovery Stores PL",#N/A,FALSE,"DCIConsol";"Flagship PL",#N/A,FALSE,"DCIConsol"}</definedName>
    <definedName name="wrn.Retail._.Division." hidden="1">{"Retail Divisional",#N/A,FALSE,"DCIConsol";"Discovery Stores PL",#N/A,FALSE,"DCIConsol";"Flagship PL",#N/A,FALSE,"DCIConsol"}</definedName>
    <definedName name="x" hidden="1">[5]PLANGENERAL!$AH$144</definedName>
    <definedName name="xls" localSheetId="1" hidden="1">{"DCI Consolidated",#N/A,FALSE,"DCIConsol";"Retail Divisional",#N/A,FALSE,"DCIConsol";"Domestic Nets Divisional",#N/A,FALSE,"domnets";"IRR Analysis",#N/A,FALSE,"DCIConsol";"Intl Divisional",#N/A,FALSE,"Int'l";"DEW Divisional",#N/A,FALSE,"DEWConsol";"Global Library Divisional",#N/A,FALSE,"Library"}</definedName>
    <definedName name="xls" hidden="1">{"DCI Consolidated",#N/A,FALSE,"DCIConsol";"Retail Divisional",#N/A,FALSE,"DCIConsol";"Domestic Nets Divisional",#N/A,FALSE,"domnets";"IRR Analysis",#N/A,FALSE,"DCIConsol";"Intl Divisional",#N/A,FALSE,"Int'l";"DEW Divisional",#N/A,FALSE,"DEWConsol";"Global Library Divisional",#N/A,FALSE,"Library"}</definedName>
    <definedName name="XX" localSheetId="8" hidden="1">{#N/A,#N/A,FALSE,"ACUM (ORD)";#N/A,#N/A,FALSE,"MES (ORD)";#N/A,#N/A,FALSE,"TOTAL $ MENSUAL"}</definedName>
    <definedName name="XX" localSheetId="9" hidden="1">{#N/A,#N/A,FALSE,"ACUM (ORD)";#N/A,#N/A,FALSE,"MES (ORD)";#N/A,#N/A,FALSE,"TOTAL $ MENSUAL"}</definedName>
    <definedName name="XX" localSheetId="10" hidden="1">{#N/A,#N/A,FALSE,"ACUM (ORD)";#N/A,#N/A,FALSE,"MES (ORD)";#N/A,#N/A,FALSE,"TOTAL $ MENSUAL"}</definedName>
    <definedName name="XX" localSheetId="11" hidden="1">{#N/A,#N/A,FALSE,"ACUM (ORD)";#N/A,#N/A,FALSE,"MES (ORD)";#N/A,#N/A,FALSE,"TOTAL $ MENSUAL"}</definedName>
    <definedName name="XX" localSheetId="12" hidden="1">{#N/A,#N/A,FALSE,"ACUM (ORD)";#N/A,#N/A,FALSE,"MES (ORD)";#N/A,#N/A,FALSE,"TOTAL $ MENSUAL"}</definedName>
    <definedName name="XX" localSheetId="1" hidden="1">{#N/A,#N/A,FALSE,"ACUM (ORD)";#N/A,#N/A,FALSE,"MES (ORD)";#N/A,#N/A,FALSE,"TOTAL $ MENSUAL"}</definedName>
    <definedName name="XX" hidden="1">{#N/A,#N/A,FALSE,"ACUM (ORD)";#N/A,#N/A,FALSE,"MES (ORD)";#N/A,#N/A,FALSE,"TOTAL $ MENSUAL"}</definedName>
    <definedName name="xxx" localSheetId="8" hidden="1">{#N/A,#N/A,FALSE,"ACUM (ORD)";#N/A,#N/A,FALSE,"MES (ORD)";#N/A,#N/A,FALSE,"TOTAL $ MENSUAL"}</definedName>
    <definedName name="xxx" localSheetId="9" hidden="1">{#N/A,#N/A,FALSE,"ACUM (ORD)";#N/A,#N/A,FALSE,"MES (ORD)";#N/A,#N/A,FALSE,"TOTAL $ MENSUAL"}</definedName>
    <definedName name="xxx" localSheetId="10" hidden="1">{#N/A,#N/A,FALSE,"ACUM (ORD)";#N/A,#N/A,FALSE,"MES (ORD)";#N/A,#N/A,FALSE,"TOTAL $ MENSUAL"}</definedName>
    <definedName name="xxx" localSheetId="11" hidden="1">{#N/A,#N/A,FALSE,"ACUM (ORD)";#N/A,#N/A,FALSE,"MES (ORD)";#N/A,#N/A,FALSE,"TOTAL $ MENSUAL"}</definedName>
    <definedName name="xxx" localSheetId="12" hidden="1">{#N/A,#N/A,FALSE,"ACUM (ORD)";#N/A,#N/A,FALSE,"MES (ORD)";#N/A,#N/A,FALSE,"TOTAL $ MENSUAL"}</definedName>
    <definedName name="xxx" localSheetId="1" hidden="1">{#N/A,#N/A,FALSE,"ACUM (ORD)";#N/A,#N/A,FALSE,"MES (ORD)";#N/A,#N/A,FALSE,"TOTAL $ MENSUAL"}</definedName>
    <definedName name="xxx" hidden="1">{#N/A,#N/A,FALSE,"ACUM (ORD)";#N/A,#N/A,FALSE,"MES (ORD)";#N/A,#N/A,FALSE,"TOTAL $ MENSUAL"}</definedName>
    <definedName name="XXXXX" localSheetId="1" hidden="1">{#N/A,#N/A,FALSE,"BALLANTINE´S ";#N/A,#N/A,FALSE,"FUNDADOR"}</definedName>
    <definedName name="XXXXX" hidden="1">{#N/A,#N/A,FALSE,"BALLANTINE´S ";#N/A,#N/A,FALSE,"FUNDADOR"}</definedName>
    <definedName name="YO" localSheetId="1" hidden="1">{#N/A,#N/A,FALSE,"BALLANTINE´S ";#N/A,#N/A,FALSE,"FUNDADOR"}</definedName>
    <definedName name="YO" hidden="1">{#N/A,#N/A,FALSE,"BALLANTINE´S ";#N/A,#N/A,FALSE,"FUNDADOR"}</definedName>
    <definedName name="YOYO" localSheetId="1" hidden="1">{#N/A,#N/A,FALSE,"BALLANTINE´S ";#N/A,#N/A,FALSE,"FUNDADOR"}</definedName>
    <definedName name="YOYO" hidden="1">{#N/A,#N/A,FALSE,"BALLANTINE´S ";#N/A,#N/A,FALSE,"FUNDADOR"}</definedName>
    <definedName name="yyy" localSheetId="8" hidden="1">{#N/A,#N/A,FALSE,"ACUM (ORD)";#N/A,#N/A,FALSE,"MES (ORD)";#N/A,#N/A,FALSE,"TOTAL $ MENSUAL"}</definedName>
    <definedName name="yyy" localSheetId="9" hidden="1">{#N/A,#N/A,FALSE,"ACUM (ORD)";#N/A,#N/A,FALSE,"MES (ORD)";#N/A,#N/A,FALSE,"TOTAL $ MENSUAL"}</definedName>
    <definedName name="yyy" localSheetId="10" hidden="1">{#N/A,#N/A,FALSE,"ACUM (ORD)";#N/A,#N/A,FALSE,"MES (ORD)";#N/A,#N/A,FALSE,"TOTAL $ MENSUAL"}</definedName>
    <definedName name="yyy" localSheetId="11" hidden="1">{#N/A,#N/A,FALSE,"ACUM (ORD)";#N/A,#N/A,FALSE,"MES (ORD)";#N/A,#N/A,FALSE,"TOTAL $ MENSUAL"}</definedName>
    <definedName name="yyy" localSheetId="12" hidden="1">{#N/A,#N/A,FALSE,"ACUM (ORD)";#N/A,#N/A,FALSE,"MES (ORD)";#N/A,#N/A,FALSE,"TOTAL $ MENSUAL"}</definedName>
    <definedName name="yyy" localSheetId="1" hidden="1">{#N/A,#N/A,FALSE,"ACUM (ORD)";#N/A,#N/A,FALSE,"MES (ORD)";#N/A,#N/A,FALSE,"TOTAL $ MENSUAL"}</definedName>
    <definedName name="yyy" hidden="1">{#N/A,#N/A,FALSE,"ACUM (ORD)";#N/A,#N/A,FALSE,"MES (ORD)";#N/A,#N/A,FALSE,"TOTAL $ MENSUAL"}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U67" i="34" l="1"/>
  <c r="AU57" i="34"/>
  <c r="AU69" i="34"/>
  <c r="AU48" i="34"/>
  <c r="AU41" i="34"/>
  <c r="AU33" i="34"/>
  <c r="AU23" i="34"/>
  <c r="BK15" i="34"/>
  <c r="BK16" i="34"/>
  <c r="BK17" i="34"/>
  <c r="BK18" i="34"/>
  <c r="BK19" i="34"/>
  <c r="BK20" i="34"/>
  <c r="BK21" i="34"/>
  <c r="BK23" i="34"/>
  <c r="BK25" i="34"/>
  <c r="BK26" i="34"/>
  <c r="BK27" i="34"/>
  <c r="BK28" i="34"/>
  <c r="BK29" i="34"/>
  <c r="BK30" i="34"/>
  <c r="BK31" i="34"/>
  <c r="BK33" i="34"/>
  <c r="BK35" i="34"/>
  <c r="BK36" i="34"/>
  <c r="BK37" i="34"/>
  <c r="BK38" i="34"/>
  <c r="BK39" i="34"/>
  <c r="BK41" i="34"/>
  <c r="BK44" i="34"/>
  <c r="BK45" i="34"/>
  <c r="BK46" i="34"/>
  <c r="BK48" i="34"/>
  <c r="BK51" i="34"/>
  <c r="BK52" i="34"/>
  <c r="BK53" i="34"/>
  <c r="BK54" i="34"/>
  <c r="BK55" i="34"/>
  <c r="BK57" i="34"/>
  <c r="BK61" i="34"/>
  <c r="BK62" i="34"/>
  <c r="BK63" i="34"/>
  <c r="BK64" i="34"/>
  <c r="BK65" i="34"/>
  <c r="BK67" i="34"/>
  <c r="BK69" i="34"/>
  <c r="AD15" i="37"/>
  <c r="AU15" i="34"/>
  <c r="BR15" i="34"/>
  <c r="AU16" i="34"/>
  <c r="BR16" i="34"/>
  <c r="AU21" i="34"/>
  <c r="BR21" i="34"/>
  <c r="BR23" i="34"/>
  <c r="AU25" i="34"/>
  <c r="BR25" i="34"/>
  <c r="AU26" i="34"/>
  <c r="BR26" i="34"/>
  <c r="AU27" i="34"/>
  <c r="BR27" i="34"/>
  <c r="AU31" i="34"/>
  <c r="BR31" i="34"/>
  <c r="BR33" i="34"/>
  <c r="AU35" i="34"/>
  <c r="BR35" i="34"/>
  <c r="AU36" i="34"/>
  <c r="BR36" i="34"/>
  <c r="AU37" i="34"/>
  <c r="BR37" i="34"/>
  <c r="BR38" i="34"/>
  <c r="AU39" i="34"/>
  <c r="BR39" i="34"/>
  <c r="BR41" i="34"/>
  <c r="AU44" i="34"/>
  <c r="BR44" i="34"/>
  <c r="AU45" i="34"/>
  <c r="BR45" i="34"/>
  <c r="AU46" i="34"/>
  <c r="BR46" i="34"/>
  <c r="BR48" i="34"/>
  <c r="AU51" i="34"/>
  <c r="BR51" i="34"/>
  <c r="AU52" i="34"/>
  <c r="BR52" i="34"/>
  <c r="AU53" i="34"/>
  <c r="BR53" i="34"/>
  <c r="AU54" i="34"/>
  <c r="BR54" i="34"/>
  <c r="AU55" i="34"/>
  <c r="BR55" i="34"/>
  <c r="BR57" i="34"/>
  <c r="AU61" i="34"/>
  <c r="BR61" i="34"/>
  <c r="AU62" i="34"/>
  <c r="BR62" i="34"/>
  <c r="AU63" i="34"/>
  <c r="BR63" i="34"/>
  <c r="AU64" i="34"/>
  <c r="BR64" i="34"/>
  <c r="AU65" i="34"/>
  <c r="BR65" i="34"/>
  <c r="BR67" i="34"/>
  <c r="BR69" i="34"/>
  <c r="AD14" i="37"/>
  <c r="AY15" i="34"/>
  <c r="H15" i="34"/>
  <c r="AZ15" i="34"/>
  <c r="BY15" i="34"/>
  <c r="AY16" i="34"/>
  <c r="H16" i="34"/>
  <c r="AZ16" i="34"/>
  <c r="BY16" i="34"/>
  <c r="AY17" i="34"/>
  <c r="H17" i="34"/>
  <c r="AZ17" i="34"/>
  <c r="BY17" i="34"/>
  <c r="AY18" i="34"/>
  <c r="H18" i="34"/>
  <c r="AZ18" i="34"/>
  <c r="BY18" i="34"/>
  <c r="AY19" i="34"/>
  <c r="H19" i="34"/>
  <c r="AZ19" i="34"/>
  <c r="BY19" i="34"/>
  <c r="AY20" i="34"/>
  <c r="H20" i="34"/>
  <c r="AZ20" i="34"/>
  <c r="BY20" i="34"/>
  <c r="AY21" i="34"/>
  <c r="H21" i="34"/>
  <c r="AZ21" i="34"/>
  <c r="BY21" i="34"/>
  <c r="BY23" i="34"/>
  <c r="AY25" i="34"/>
  <c r="H25" i="34"/>
  <c r="AZ25" i="34"/>
  <c r="BY25" i="34"/>
  <c r="AY26" i="34"/>
  <c r="H26" i="34"/>
  <c r="AZ26" i="34"/>
  <c r="BY26" i="34"/>
  <c r="AY27" i="34"/>
  <c r="H27" i="34"/>
  <c r="AZ27" i="34"/>
  <c r="BY27" i="34"/>
  <c r="AY28" i="34"/>
  <c r="H28" i="34"/>
  <c r="AZ28" i="34"/>
  <c r="BY28" i="34"/>
  <c r="AY29" i="34"/>
  <c r="H29" i="34"/>
  <c r="AZ29" i="34"/>
  <c r="BY29" i="34"/>
  <c r="AY30" i="34"/>
  <c r="H30" i="34"/>
  <c r="AZ30" i="34"/>
  <c r="BY30" i="34"/>
  <c r="AY31" i="34"/>
  <c r="H31" i="34"/>
  <c r="AZ31" i="34"/>
  <c r="BY31" i="34"/>
  <c r="BY33" i="34"/>
  <c r="AY35" i="34"/>
  <c r="H35" i="34"/>
  <c r="AZ35" i="34"/>
  <c r="BY35" i="34"/>
  <c r="AY36" i="34"/>
  <c r="H36" i="34"/>
  <c r="AZ36" i="34"/>
  <c r="BY36" i="34"/>
  <c r="AY37" i="34"/>
  <c r="H37" i="34"/>
  <c r="AZ37" i="34"/>
  <c r="BY37" i="34"/>
  <c r="AY39" i="34"/>
  <c r="H39" i="34"/>
  <c r="AZ39" i="34"/>
  <c r="BY39" i="34"/>
  <c r="BY41" i="34"/>
  <c r="AY44" i="34"/>
  <c r="H44" i="34"/>
  <c r="AZ44" i="34"/>
  <c r="BY44" i="34"/>
  <c r="AY45" i="34"/>
  <c r="H45" i="34"/>
  <c r="AZ45" i="34"/>
  <c r="BY45" i="34"/>
  <c r="AY46" i="34"/>
  <c r="H46" i="34"/>
  <c r="AZ46" i="34"/>
  <c r="BY46" i="34"/>
  <c r="BY48" i="34"/>
  <c r="AY51" i="34"/>
  <c r="H51" i="34"/>
  <c r="AZ51" i="34"/>
  <c r="BY51" i="34"/>
  <c r="AY52" i="34"/>
  <c r="H52" i="34"/>
  <c r="AZ52" i="34"/>
  <c r="BY52" i="34"/>
  <c r="AY53" i="34"/>
  <c r="H53" i="34"/>
  <c r="AZ53" i="34"/>
  <c r="BY53" i="34"/>
  <c r="AY54" i="34"/>
  <c r="H54" i="34"/>
  <c r="AZ54" i="34"/>
  <c r="BY54" i="34"/>
  <c r="AY55" i="34"/>
  <c r="H55" i="34"/>
  <c r="AZ55" i="34"/>
  <c r="BY55" i="34"/>
  <c r="BY57" i="34"/>
  <c r="AY61" i="34"/>
  <c r="H61" i="34"/>
  <c r="AZ61" i="34"/>
  <c r="BY61" i="34"/>
  <c r="AY62" i="34"/>
  <c r="H62" i="34"/>
  <c r="AZ62" i="34"/>
  <c r="BY62" i="34"/>
  <c r="AY63" i="34"/>
  <c r="H63" i="34"/>
  <c r="AZ63" i="34"/>
  <c r="BY63" i="34"/>
  <c r="AY64" i="34"/>
  <c r="H64" i="34"/>
  <c r="AZ64" i="34"/>
  <c r="BY64" i="34"/>
  <c r="AY65" i="34"/>
  <c r="H65" i="34"/>
  <c r="AZ65" i="34"/>
  <c r="BY65" i="34"/>
  <c r="BY67" i="34"/>
  <c r="BY69" i="34"/>
  <c r="AL74" i="34"/>
  <c r="AL73" i="34"/>
  <c r="AL72" i="34"/>
  <c r="BG62" i="34"/>
  <c r="BU62" i="34"/>
  <c r="BH62" i="34"/>
  <c r="BV62" i="34"/>
  <c r="BI62" i="34"/>
  <c r="BW62" i="34"/>
  <c r="BJ62" i="34"/>
  <c r="BX62" i="34"/>
  <c r="BZ62" i="34"/>
  <c r="BG63" i="34"/>
  <c r="BU63" i="34"/>
  <c r="BH63" i="34"/>
  <c r="BV63" i="34"/>
  <c r="BI63" i="34"/>
  <c r="BW63" i="34"/>
  <c r="BJ63" i="34"/>
  <c r="BX63" i="34"/>
  <c r="BZ63" i="34"/>
  <c r="BG64" i="34"/>
  <c r="BU64" i="34"/>
  <c r="BH64" i="34"/>
  <c r="BV64" i="34"/>
  <c r="BI64" i="34"/>
  <c r="BW64" i="34"/>
  <c r="BJ64" i="34"/>
  <c r="BX64" i="34"/>
  <c r="BZ64" i="34"/>
  <c r="BG65" i="34"/>
  <c r="BU65" i="34"/>
  <c r="BH65" i="34"/>
  <c r="BV65" i="34"/>
  <c r="BI65" i="34"/>
  <c r="BW65" i="34"/>
  <c r="BJ65" i="34"/>
  <c r="BX65" i="34"/>
  <c r="BZ65" i="34"/>
  <c r="BG61" i="34"/>
  <c r="BU61" i="34"/>
  <c r="BH61" i="34"/>
  <c r="BV61" i="34"/>
  <c r="BI61" i="34"/>
  <c r="BW61" i="34"/>
  <c r="BJ61" i="34"/>
  <c r="BX61" i="34"/>
  <c r="BZ61" i="34"/>
  <c r="BG52" i="34"/>
  <c r="BU52" i="34"/>
  <c r="BH52" i="34"/>
  <c r="BV52" i="34"/>
  <c r="BI52" i="34"/>
  <c r="BW52" i="34"/>
  <c r="BJ52" i="34"/>
  <c r="BX52" i="34"/>
  <c r="BZ52" i="34"/>
  <c r="BG53" i="34"/>
  <c r="BU53" i="34"/>
  <c r="BH53" i="34"/>
  <c r="BV53" i="34"/>
  <c r="BI53" i="34"/>
  <c r="BW53" i="34"/>
  <c r="BJ53" i="34"/>
  <c r="BX53" i="34"/>
  <c r="BZ53" i="34"/>
  <c r="BG54" i="34"/>
  <c r="BU54" i="34"/>
  <c r="BH54" i="34"/>
  <c r="BV54" i="34"/>
  <c r="BI54" i="34"/>
  <c r="BW54" i="34"/>
  <c r="BJ54" i="34"/>
  <c r="BX54" i="34"/>
  <c r="BZ54" i="34"/>
  <c r="BG55" i="34"/>
  <c r="BU55" i="34"/>
  <c r="BH55" i="34"/>
  <c r="BV55" i="34"/>
  <c r="BI55" i="34"/>
  <c r="BW55" i="34"/>
  <c r="BJ55" i="34"/>
  <c r="BX55" i="34"/>
  <c r="BZ55" i="34"/>
  <c r="BG51" i="34"/>
  <c r="BU51" i="34"/>
  <c r="BH51" i="34"/>
  <c r="BV51" i="34"/>
  <c r="BI51" i="34"/>
  <c r="BW51" i="34"/>
  <c r="BJ51" i="34"/>
  <c r="BX51" i="34"/>
  <c r="BZ51" i="34"/>
  <c r="BG45" i="34"/>
  <c r="BU45" i="34"/>
  <c r="BH45" i="34"/>
  <c r="BV45" i="34"/>
  <c r="BI45" i="34"/>
  <c r="BW45" i="34"/>
  <c r="BJ45" i="34"/>
  <c r="BX45" i="34"/>
  <c r="BZ45" i="34"/>
  <c r="BG46" i="34"/>
  <c r="BU46" i="34"/>
  <c r="BH46" i="34"/>
  <c r="BV46" i="34"/>
  <c r="BI46" i="34"/>
  <c r="BW46" i="34"/>
  <c r="BJ46" i="34"/>
  <c r="BX46" i="34"/>
  <c r="BZ46" i="34"/>
  <c r="BG44" i="34"/>
  <c r="BU44" i="34"/>
  <c r="BH44" i="34"/>
  <c r="BV44" i="34"/>
  <c r="BI44" i="34"/>
  <c r="BW44" i="34"/>
  <c r="BJ44" i="34"/>
  <c r="BX44" i="34"/>
  <c r="BZ44" i="34"/>
  <c r="BG36" i="34"/>
  <c r="BU36" i="34"/>
  <c r="BH36" i="34"/>
  <c r="BV36" i="34"/>
  <c r="BI36" i="34"/>
  <c r="BW36" i="34"/>
  <c r="BJ36" i="34"/>
  <c r="BX36" i="34"/>
  <c r="BZ36" i="34"/>
  <c r="BG37" i="34"/>
  <c r="BU37" i="34"/>
  <c r="BH37" i="34"/>
  <c r="BV37" i="34"/>
  <c r="BI37" i="34"/>
  <c r="BW37" i="34"/>
  <c r="BJ37" i="34"/>
  <c r="BX37" i="34"/>
  <c r="BZ37" i="34"/>
  <c r="BZ38" i="34"/>
  <c r="BG39" i="34"/>
  <c r="BU39" i="34"/>
  <c r="BH39" i="34"/>
  <c r="BV39" i="34"/>
  <c r="BI39" i="34"/>
  <c r="BW39" i="34"/>
  <c r="BJ39" i="34"/>
  <c r="BX39" i="34"/>
  <c r="BZ39" i="34"/>
  <c r="BG35" i="34"/>
  <c r="BU35" i="34"/>
  <c r="BH35" i="34"/>
  <c r="BV35" i="34"/>
  <c r="BI35" i="34"/>
  <c r="BW35" i="34"/>
  <c r="BJ35" i="34"/>
  <c r="BX35" i="34"/>
  <c r="BZ35" i="34"/>
  <c r="BG26" i="34"/>
  <c r="BU26" i="34"/>
  <c r="BH26" i="34"/>
  <c r="BV26" i="34"/>
  <c r="BI26" i="34"/>
  <c r="BW26" i="34"/>
  <c r="BJ26" i="34"/>
  <c r="BX26" i="34"/>
  <c r="BZ26" i="34"/>
  <c r="BG27" i="34"/>
  <c r="BU27" i="34"/>
  <c r="BH27" i="34"/>
  <c r="BV27" i="34"/>
  <c r="BI27" i="34"/>
  <c r="BW27" i="34"/>
  <c r="BJ27" i="34"/>
  <c r="BX27" i="34"/>
  <c r="BZ27" i="34"/>
  <c r="BG28" i="34"/>
  <c r="BU28" i="34"/>
  <c r="BH28" i="34"/>
  <c r="BV28" i="34"/>
  <c r="BI28" i="34"/>
  <c r="BW28" i="34"/>
  <c r="BJ28" i="34"/>
  <c r="BX28" i="34"/>
  <c r="BZ28" i="34"/>
  <c r="BG29" i="34"/>
  <c r="BU29" i="34"/>
  <c r="BH29" i="34"/>
  <c r="BV29" i="34"/>
  <c r="BI29" i="34"/>
  <c r="BW29" i="34"/>
  <c r="BJ29" i="34"/>
  <c r="BX29" i="34"/>
  <c r="BZ29" i="34"/>
  <c r="BG30" i="34"/>
  <c r="BU30" i="34"/>
  <c r="BH30" i="34"/>
  <c r="BV30" i="34"/>
  <c r="BI30" i="34"/>
  <c r="BW30" i="34"/>
  <c r="BJ30" i="34"/>
  <c r="BX30" i="34"/>
  <c r="BZ30" i="34"/>
  <c r="BG31" i="34"/>
  <c r="BU31" i="34"/>
  <c r="BH31" i="34"/>
  <c r="BV31" i="34"/>
  <c r="BI31" i="34"/>
  <c r="BW31" i="34"/>
  <c r="BJ31" i="34"/>
  <c r="BX31" i="34"/>
  <c r="BZ31" i="34"/>
  <c r="BG25" i="34"/>
  <c r="BU25" i="34"/>
  <c r="BH25" i="34"/>
  <c r="BV25" i="34"/>
  <c r="BI25" i="34"/>
  <c r="BW25" i="34"/>
  <c r="BJ25" i="34"/>
  <c r="BX25" i="34"/>
  <c r="BZ25" i="34"/>
  <c r="BG16" i="34"/>
  <c r="BU16" i="34"/>
  <c r="BH16" i="34"/>
  <c r="BV16" i="34"/>
  <c r="BI16" i="34"/>
  <c r="BW16" i="34"/>
  <c r="BJ16" i="34"/>
  <c r="BX16" i="34"/>
  <c r="BZ16" i="34"/>
  <c r="BG17" i="34"/>
  <c r="BU17" i="34"/>
  <c r="BH17" i="34"/>
  <c r="BV17" i="34"/>
  <c r="BI17" i="34"/>
  <c r="BW17" i="34"/>
  <c r="BJ17" i="34"/>
  <c r="BX17" i="34"/>
  <c r="BZ17" i="34"/>
  <c r="BG20" i="34"/>
  <c r="BU20" i="34"/>
  <c r="BH20" i="34"/>
  <c r="BV20" i="34"/>
  <c r="BI20" i="34"/>
  <c r="BW20" i="34"/>
  <c r="BJ20" i="34"/>
  <c r="BX20" i="34"/>
  <c r="BZ20" i="34"/>
  <c r="BG21" i="34"/>
  <c r="BU21" i="34"/>
  <c r="BH21" i="34"/>
  <c r="BV21" i="34"/>
  <c r="BI21" i="34"/>
  <c r="BW21" i="34"/>
  <c r="BJ21" i="34"/>
  <c r="BX21" i="34"/>
  <c r="BZ21" i="34"/>
  <c r="BG18" i="34"/>
  <c r="BU18" i="34"/>
  <c r="BH18" i="34"/>
  <c r="BV18" i="34"/>
  <c r="BI18" i="34"/>
  <c r="BW18" i="34"/>
  <c r="BJ18" i="34"/>
  <c r="BX18" i="34"/>
  <c r="BZ18" i="34"/>
  <c r="BG19" i="34"/>
  <c r="BU19" i="34"/>
  <c r="BH19" i="34"/>
  <c r="BV19" i="34"/>
  <c r="BI19" i="34"/>
  <c r="BW19" i="34"/>
  <c r="BJ19" i="34"/>
  <c r="BX19" i="34"/>
  <c r="BZ19" i="34"/>
  <c r="BG15" i="34"/>
  <c r="BU15" i="34"/>
  <c r="BH15" i="34"/>
  <c r="BV15" i="34"/>
  <c r="BI15" i="34"/>
  <c r="BW15" i="34"/>
  <c r="BJ15" i="34"/>
  <c r="BX15" i="34"/>
  <c r="BZ15" i="34"/>
  <c r="BN38" i="34"/>
  <c r="BO38" i="34"/>
  <c r="BP38" i="34"/>
  <c r="BQ38" i="34"/>
  <c r="BS38" i="34"/>
  <c r="BN28" i="34"/>
  <c r="BO28" i="34"/>
  <c r="BP28" i="34"/>
  <c r="BQ28" i="34"/>
  <c r="BS28" i="34"/>
  <c r="BG59" i="34"/>
  <c r="BG60" i="34"/>
  <c r="BG67" i="34"/>
  <c r="BH59" i="34"/>
  <c r="BH60" i="34"/>
  <c r="BH67" i="34"/>
  <c r="BI59" i="34"/>
  <c r="BI60" i="34"/>
  <c r="BI67" i="34"/>
  <c r="BJ59" i="34"/>
  <c r="BJ60" i="34"/>
  <c r="BJ67" i="34"/>
  <c r="BL67" i="34"/>
  <c r="BG50" i="34"/>
  <c r="BG57" i="34"/>
  <c r="BH50" i="34"/>
  <c r="BH57" i="34"/>
  <c r="BI50" i="34"/>
  <c r="BI57" i="34"/>
  <c r="BJ50" i="34"/>
  <c r="BJ57" i="34"/>
  <c r="BL57" i="34"/>
  <c r="BG43" i="34"/>
  <c r="BG48" i="34"/>
  <c r="BH43" i="34"/>
  <c r="BH48" i="34"/>
  <c r="BI43" i="34"/>
  <c r="BI48" i="34"/>
  <c r="BJ43" i="34"/>
  <c r="BJ48" i="34"/>
  <c r="BL48" i="34"/>
  <c r="BL29" i="34"/>
  <c r="BL25" i="34"/>
  <c r="BL46" i="34"/>
  <c r="BL45" i="34"/>
  <c r="BL44" i="34"/>
  <c r="BL36" i="34"/>
  <c r="BL37" i="34"/>
  <c r="BL38" i="34"/>
  <c r="BL39" i="34"/>
  <c r="BL35" i="34"/>
  <c r="BL26" i="34"/>
  <c r="BL27" i="34"/>
  <c r="BL28" i="34"/>
  <c r="BL30" i="34"/>
  <c r="BL31" i="34"/>
  <c r="BG23" i="34"/>
  <c r="BH23" i="34"/>
  <c r="BI23" i="34"/>
  <c r="BJ23" i="34"/>
  <c r="BL23" i="34"/>
  <c r="BL16" i="34"/>
  <c r="BL17" i="34"/>
  <c r="BL18" i="34"/>
  <c r="BL19" i="34"/>
  <c r="BL20" i="34"/>
  <c r="BL21" i="34"/>
  <c r="BL15" i="34"/>
  <c r="AS65" i="34"/>
  <c r="AS64" i="34"/>
  <c r="AS63" i="34"/>
  <c r="AS62" i="34"/>
  <c r="AS61" i="34"/>
  <c r="AS55" i="34"/>
  <c r="AS54" i="34"/>
  <c r="AS53" i="34"/>
  <c r="AS52" i="34"/>
  <c r="AS51" i="34"/>
  <c r="AS46" i="34"/>
  <c r="AS45" i="34"/>
  <c r="AS44" i="34"/>
  <c r="AS39" i="34"/>
  <c r="AS35" i="34"/>
  <c r="AS31" i="34"/>
  <c r="AS30" i="34"/>
  <c r="AS29" i="34"/>
  <c r="AS28" i="34"/>
  <c r="AS27" i="34"/>
  <c r="AS26" i="34"/>
  <c r="AS25" i="34"/>
  <c r="AS16" i="34"/>
  <c r="AS17" i="34"/>
  <c r="AS18" i="34"/>
  <c r="AS19" i="34"/>
  <c r="AS20" i="34"/>
  <c r="AS21" i="34"/>
  <c r="AS15" i="34"/>
  <c r="AL76" i="34"/>
  <c r="AR67" i="34"/>
  <c r="AQ67" i="34"/>
  <c r="AP67" i="34"/>
  <c r="AO67" i="34"/>
  <c r="AN67" i="34"/>
  <c r="AM67" i="34"/>
  <c r="AL67" i="34"/>
  <c r="AR57" i="34"/>
  <c r="AQ57" i="34"/>
  <c r="AP57" i="34"/>
  <c r="AO57" i="34"/>
  <c r="AN57" i="34"/>
  <c r="AM57" i="34"/>
  <c r="AL57" i="34"/>
  <c r="AR48" i="34"/>
  <c r="AQ48" i="34"/>
  <c r="AP48" i="34"/>
  <c r="AO48" i="34"/>
  <c r="AN48" i="34"/>
  <c r="AM48" i="34"/>
  <c r="AL48" i="34"/>
  <c r="AR41" i="34"/>
  <c r="AQ41" i="34"/>
  <c r="AP41" i="34"/>
  <c r="AO41" i="34"/>
  <c r="AN41" i="34"/>
  <c r="AM41" i="34"/>
  <c r="AL41" i="34"/>
  <c r="AR33" i="34"/>
  <c r="AQ33" i="34"/>
  <c r="AP33" i="34"/>
  <c r="AO33" i="34"/>
  <c r="AN33" i="34"/>
  <c r="AM33" i="34"/>
  <c r="AL33" i="34"/>
  <c r="AR23" i="34"/>
  <c r="AQ23" i="34"/>
  <c r="AP23" i="34"/>
  <c r="AO23" i="34"/>
  <c r="AN23" i="34"/>
  <c r="AM23" i="34"/>
  <c r="AL23" i="34"/>
  <c r="BG33" i="34"/>
  <c r="BH33" i="34"/>
  <c r="BI33" i="34"/>
  <c r="BJ33" i="34"/>
  <c r="BL33" i="34"/>
  <c r="AO69" i="34"/>
  <c r="AL69" i="34"/>
  <c r="AP69" i="34"/>
  <c r="AR69" i="34"/>
  <c r="AN69" i="34"/>
  <c r="AQ69" i="34"/>
  <c r="AM69" i="34"/>
  <c r="BL64" i="34"/>
  <c r="BL53" i="34"/>
  <c r="AT54" i="34"/>
  <c r="AT64" i="34"/>
  <c r="AV64" i="34"/>
  <c r="AX64" i="34"/>
  <c r="AV63" i="34"/>
  <c r="AV54" i="34"/>
  <c r="AX54" i="34"/>
  <c r="BQ63" i="34"/>
  <c r="BQ54" i="34"/>
  <c r="BQ64" i="34"/>
  <c r="BN64" i="34"/>
  <c r="BO64" i="34"/>
  <c r="BN63" i="34"/>
  <c r="AW64" i="34"/>
  <c r="BN54" i="34"/>
  <c r="BO54" i="34"/>
  <c r="BP54" i="34"/>
  <c r="BS54" i="34"/>
  <c r="AW54" i="34"/>
  <c r="BP63" i="34"/>
  <c r="BP64" i="34"/>
  <c r="BO63" i="34"/>
  <c r="AT63" i="34"/>
  <c r="BL54" i="34"/>
  <c r="BA64" i="34"/>
  <c r="BE64" i="34"/>
  <c r="BL63" i="34"/>
  <c r="BA54" i="34"/>
  <c r="BE54" i="34"/>
  <c r="BA63" i="34"/>
  <c r="BE63" i="34"/>
  <c r="AX63" i="34"/>
  <c r="AW63" i="34"/>
  <c r="BS64" i="34"/>
  <c r="BS63" i="34"/>
  <c r="AV53" i="34"/>
  <c r="AV27" i="34"/>
  <c r="AV26" i="34"/>
  <c r="BQ27" i="34"/>
  <c r="BP27" i="34"/>
  <c r="BO27" i="34"/>
  <c r="BN27" i="34"/>
  <c r="AT27" i="34"/>
  <c r="BS27" i="34"/>
  <c r="AX26" i="34"/>
  <c r="BQ26" i="34"/>
  <c r="BO26" i="34"/>
  <c r="BP26" i="34"/>
  <c r="BN26" i="34"/>
  <c r="BQ53" i="34"/>
  <c r="BO53" i="34"/>
  <c r="BP53" i="34"/>
  <c r="BN53" i="34"/>
  <c r="F34" i="1"/>
  <c r="AX27" i="34"/>
  <c r="BA26" i="34"/>
  <c r="BA27" i="34"/>
  <c r="BE27" i="34"/>
  <c r="AW26" i="34"/>
  <c r="AT26" i="34"/>
  <c r="AW27" i="34"/>
  <c r="BS53" i="34"/>
  <c r="BS26" i="34"/>
  <c r="BE26" i="34"/>
  <c r="I34" i="1"/>
  <c r="J34" i="1"/>
  <c r="H38" i="34"/>
  <c r="BA38" i="34"/>
  <c r="BE38" i="34"/>
  <c r="AV30" i="34"/>
  <c r="AU30" i="34"/>
  <c r="AV20" i="34"/>
  <c r="AU20" i="34"/>
  <c r="AV65" i="34"/>
  <c r="AV62" i="34"/>
  <c r="AV61" i="34"/>
  <c r="AV55" i="34"/>
  <c r="AV52" i="34"/>
  <c r="AV51" i="34"/>
  <c r="AV44" i="34"/>
  <c r="AV43" i="34"/>
  <c r="AU43" i="34"/>
  <c r="AV39" i="34"/>
  <c r="AV37" i="34"/>
  <c r="AV36" i="34"/>
  <c r="AV35" i="34"/>
  <c r="AV31" i="34"/>
  <c r="AV25" i="34"/>
  <c r="AV21" i="34"/>
  <c r="AV16" i="34"/>
  <c r="AV15" i="34"/>
  <c r="BQ15" i="34"/>
  <c r="BQ51" i="34"/>
  <c r="BO51" i="34"/>
  <c r="BP51" i="34"/>
  <c r="BN51" i="34"/>
  <c r="BS51" i="34"/>
  <c r="BQ62" i="34"/>
  <c r="BO62" i="34"/>
  <c r="BP62" i="34"/>
  <c r="BN62" i="34"/>
  <c r="BS62" i="34"/>
  <c r="BP44" i="34"/>
  <c r="BN44" i="34"/>
  <c r="BO44" i="34"/>
  <c r="BQ44" i="34"/>
  <c r="BQ52" i="34"/>
  <c r="BP52" i="34"/>
  <c r="BO52" i="34"/>
  <c r="BN52" i="34"/>
  <c r="BS52" i="34"/>
  <c r="BQ61" i="34"/>
  <c r="BO61" i="34"/>
  <c r="BN61" i="34"/>
  <c r="BP61" i="34"/>
  <c r="BQ65" i="34"/>
  <c r="BO65" i="34"/>
  <c r="BP65" i="34"/>
  <c r="BQ25" i="34"/>
  <c r="BN25" i="34"/>
  <c r="BP25" i="34"/>
  <c r="BO25" i="34"/>
  <c r="BQ55" i="34"/>
  <c r="BO55" i="34"/>
  <c r="BP55" i="34"/>
  <c r="AV29" i="34"/>
  <c r="AX29" i="34"/>
  <c r="AU29" i="34"/>
  <c r="AV19" i="34"/>
  <c r="AU19" i="34"/>
  <c r="BQ20" i="34"/>
  <c r="BP20" i="34"/>
  <c r="BO20" i="34"/>
  <c r="BN20" i="34"/>
  <c r="BS20" i="34"/>
  <c r="BO19" i="34"/>
  <c r="BQ30" i="34"/>
  <c r="BP30" i="34"/>
  <c r="BO30" i="34"/>
  <c r="BN30" i="34"/>
  <c r="BS30" i="34"/>
  <c r="BO29" i="34"/>
  <c r="BQ37" i="34"/>
  <c r="BP37" i="34"/>
  <c r="BO37" i="34"/>
  <c r="BN37" i="34"/>
  <c r="AS37" i="34"/>
  <c r="F35" i="1"/>
  <c r="BS61" i="34"/>
  <c r="BS25" i="34"/>
  <c r="BS37" i="34"/>
  <c r="BS44" i="34"/>
  <c r="BP29" i="34"/>
  <c r="BP19" i="34"/>
  <c r="BQ29" i="34"/>
  <c r="BQ19" i="34"/>
  <c r="BN29" i="34"/>
  <c r="BS29" i="34"/>
  <c r="BN19" i="34"/>
  <c r="BS19" i="34"/>
  <c r="AT20" i="34"/>
  <c r="AT53" i="34"/>
  <c r="AX20" i="34"/>
  <c r="AT29" i="34"/>
  <c r="AX37" i="34"/>
  <c r="AW19" i="34"/>
  <c r="AW30" i="34"/>
  <c r="AT19" i="34"/>
  <c r="AX19" i="34"/>
  <c r="AW20" i="34"/>
  <c r="AT30" i="34"/>
  <c r="AX30" i="34"/>
  <c r="AW29" i="34"/>
  <c r="AW37" i="34"/>
  <c r="AT37" i="34"/>
  <c r="AX53" i="34"/>
  <c r="BA53" i="34"/>
  <c r="AW53" i="34"/>
  <c r="BA37" i="34"/>
  <c r="BE53" i="34"/>
  <c r="I35" i="1"/>
  <c r="BA29" i="34"/>
  <c r="BE29" i="34"/>
  <c r="BA20" i="34"/>
  <c r="BE20" i="34"/>
  <c r="BA19" i="34"/>
  <c r="BE19" i="34"/>
  <c r="BE37" i="34"/>
  <c r="BA30" i="34"/>
  <c r="BE30" i="34"/>
  <c r="AY43" i="34"/>
  <c r="H43" i="34"/>
  <c r="BA11" i="37"/>
  <c r="BB11" i="37"/>
  <c r="BC11" i="37"/>
  <c r="AW11" i="37"/>
  <c r="AX11" i="37"/>
  <c r="AY11" i="37"/>
  <c r="AR11" i="37"/>
  <c r="AS11" i="37"/>
  <c r="AT11" i="37"/>
  <c r="AU11" i="37"/>
  <c r="AN11" i="37"/>
  <c r="AO11" i="37"/>
  <c r="AP11" i="37"/>
  <c r="AI11" i="37"/>
  <c r="AJ11" i="37"/>
  <c r="AK11" i="37"/>
  <c r="AL11" i="37"/>
  <c r="AE11" i="37"/>
  <c r="AF11" i="37"/>
  <c r="AG11" i="37"/>
  <c r="V11" i="37"/>
  <c r="W11" i="37"/>
  <c r="X11" i="37"/>
  <c r="Y11" i="37"/>
  <c r="R11" i="37"/>
  <c r="S11" i="37"/>
  <c r="T11" i="37"/>
  <c r="N11" i="37"/>
  <c r="O11" i="37"/>
  <c r="P11" i="37"/>
  <c r="I11" i="37"/>
  <c r="J11" i="37"/>
  <c r="K11" i="37"/>
  <c r="L11" i="37"/>
  <c r="E11" i="37"/>
  <c r="F11" i="37"/>
  <c r="G11" i="37"/>
  <c r="AX52" i="34"/>
  <c r="AT52" i="34"/>
  <c r="BA52" i="34"/>
  <c r="BL52" i="34"/>
  <c r="AW52" i="34"/>
  <c r="J36" i="1"/>
  <c r="AY50" i="34"/>
  <c r="BE52" i="34"/>
  <c r="AV60" i="34"/>
  <c r="AU60" i="34"/>
  <c r="AV46" i="34"/>
  <c r="AV17" i="34"/>
  <c r="AU17" i="34"/>
  <c r="BQ46" i="34"/>
  <c r="BN46" i="34"/>
  <c r="BP46" i="34"/>
  <c r="BO46" i="34"/>
  <c r="AT51" i="34"/>
  <c r="AX51" i="34"/>
  <c r="BA51" i="34"/>
  <c r="BL51" i="34"/>
  <c r="AW51" i="34"/>
  <c r="BS46" i="34"/>
  <c r="BE51" i="34"/>
  <c r="AV45" i="34"/>
  <c r="AV18" i="34"/>
  <c r="AU18" i="34"/>
  <c r="BP18" i="34"/>
  <c r="BQ18" i="34"/>
  <c r="BN18" i="34"/>
  <c r="BO18" i="34"/>
  <c r="BO45" i="34"/>
  <c r="BP45" i="34"/>
  <c r="BQ45" i="34"/>
  <c r="BN45" i="34"/>
  <c r="BS45" i="34"/>
  <c r="AT28" i="34"/>
  <c r="AX28" i="34"/>
  <c r="BA28" i="34"/>
  <c r="AW28" i="34"/>
  <c r="AX45" i="34"/>
  <c r="AX46" i="34"/>
  <c r="AW46" i="34"/>
  <c r="AT46" i="34"/>
  <c r="AT45" i="34"/>
  <c r="AW45" i="34"/>
  <c r="AX18" i="34"/>
  <c r="AT18" i="34"/>
  <c r="AW18" i="34"/>
  <c r="BQ36" i="34"/>
  <c r="BP36" i="34"/>
  <c r="BO36" i="34"/>
  <c r="BN36" i="34"/>
  <c r="AS36" i="34"/>
  <c r="BQ17" i="34"/>
  <c r="BP17" i="34"/>
  <c r="BO17" i="34"/>
  <c r="BN17" i="34"/>
  <c r="F30" i="1"/>
  <c r="AY60" i="34"/>
  <c r="AS60" i="34"/>
  <c r="H60" i="34"/>
  <c r="BQ16" i="34"/>
  <c r="BP16" i="34"/>
  <c r="BO16" i="34"/>
  <c r="BN16" i="34"/>
  <c r="BS36" i="34"/>
  <c r="BS16" i="34"/>
  <c r="BS17" i="34"/>
  <c r="BS18" i="34"/>
  <c r="AT44" i="34"/>
  <c r="AW44" i="34"/>
  <c r="AX62" i="34"/>
  <c r="AW62" i="34"/>
  <c r="BA18" i="34"/>
  <c r="BE18" i="34"/>
  <c r="BA45" i="34"/>
  <c r="BE45" i="34"/>
  <c r="F37" i="1"/>
  <c r="AT61" i="34"/>
  <c r="AT36" i="34"/>
  <c r="AX17" i="34"/>
  <c r="AT17" i="34"/>
  <c r="BA36" i="34"/>
  <c r="BE28" i="34"/>
  <c r="AX61" i="34"/>
  <c r="BA46" i="34"/>
  <c r="BN60" i="34"/>
  <c r="AZ60" i="34"/>
  <c r="BX60" i="34"/>
  <c r="AT60" i="34"/>
  <c r="BA17" i="34"/>
  <c r="AT62" i="34"/>
  <c r="AX60" i="34"/>
  <c r="AW36" i="34"/>
  <c r="BA62" i="34"/>
  <c r="BE62" i="34"/>
  <c r="BL62" i="34"/>
  <c r="BL60" i="34"/>
  <c r="BL61" i="34"/>
  <c r="AX36" i="34"/>
  <c r="AX44" i="34"/>
  <c r="AW17" i="34"/>
  <c r="BA44" i="34"/>
  <c r="BE44" i="34"/>
  <c r="AW61" i="34"/>
  <c r="BA60" i="34"/>
  <c r="BE60" i="34"/>
  <c r="BV60" i="34"/>
  <c r="AW60" i="34"/>
  <c r="BO60" i="34"/>
  <c r="BU60" i="34"/>
  <c r="BP60" i="34"/>
  <c r="BQ60" i="34"/>
  <c r="AX16" i="34"/>
  <c r="AT16" i="34"/>
  <c r="BA16" i="34"/>
  <c r="BE16" i="34"/>
  <c r="AW16" i="34"/>
  <c r="BE36" i="34"/>
  <c r="BE46" i="34"/>
  <c r="BA61" i="34"/>
  <c r="I37" i="1"/>
  <c r="J37" i="1"/>
  <c r="BW60" i="34"/>
  <c r="BZ60" i="34"/>
  <c r="BE17" i="34"/>
  <c r="I30" i="1"/>
  <c r="BE61" i="34"/>
  <c r="BS60" i="34"/>
  <c r="AV59" i="34"/>
  <c r="AY59" i="34"/>
  <c r="AU59" i="34"/>
  <c r="AV50" i="34"/>
  <c r="AU50" i="34"/>
  <c r="AK67" i="34"/>
  <c r="AJ67" i="34"/>
  <c r="AI67" i="34"/>
  <c r="AH67" i="34"/>
  <c r="AG67" i="34"/>
  <c r="AF67" i="34"/>
  <c r="AE67" i="34"/>
  <c r="AD67" i="34"/>
  <c r="AC67" i="34"/>
  <c r="AB67" i="34"/>
  <c r="AA67" i="34"/>
  <c r="Z67" i="34"/>
  <c r="Y67" i="34"/>
  <c r="X67" i="34"/>
  <c r="W67" i="34"/>
  <c r="V67" i="34"/>
  <c r="U67" i="34"/>
  <c r="T67" i="34"/>
  <c r="S67" i="34"/>
  <c r="R67" i="34"/>
  <c r="Q67" i="34"/>
  <c r="P67" i="34"/>
  <c r="O67" i="34"/>
  <c r="N67" i="34"/>
  <c r="M67" i="34"/>
  <c r="L67" i="34"/>
  <c r="K67" i="34"/>
  <c r="J67" i="34"/>
  <c r="BN65" i="34"/>
  <c r="BS65" i="34"/>
  <c r="BP59" i="34"/>
  <c r="AS59" i="34"/>
  <c r="AX59" i="34"/>
  <c r="H59" i="34"/>
  <c r="AZ59" i="34"/>
  <c r="BU58" i="34"/>
  <c r="BZ58" i="34"/>
  <c r="BN58" i="34"/>
  <c r="AK57" i="34"/>
  <c r="AJ57" i="34"/>
  <c r="AI57" i="34"/>
  <c r="AH57" i="34"/>
  <c r="AG57" i="34"/>
  <c r="AF57" i="34"/>
  <c r="AE57" i="34"/>
  <c r="AD57" i="34"/>
  <c r="AC57" i="34"/>
  <c r="AB57" i="34"/>
  <c r="AA57" i="34"/>
  <c r="Z57" i="34"/>
  <c r="Y57" i="34"/>
  <c r="X57" i="34"/>
  <c r="W57" i="34"/>
  <c r="V57" i="34"/>
  <c r="U57" i="34"/>
  <c r="T57" i="34"/>
  <c r="S57" i="34"/>
  <c r="R57" i="34"/>
  <c r="Q57" i="34"/>
  <c r="P57" i="34"/>
  <c r="O57" i="34"/>
  <c r="N57" i="34"/>
  <c r="M57" i="34"/>
  <c r="L57" i="34"/>
  <c r="K57" i="34"/>
  <c r="J57" i="34"/>
  <c r="BN55" i="34"/>
  <c r="BS55" i="34"/>
  <c r="AS50" i="34"/>
  <c r="F38" i="1"/>
  <c r="H50" i="34"/>
  <c r="BU49" i="34"/>
  <c r="BZ49" i="34"/>
  <c r="BN49" i="34"/>
  <c r="AK48" i="34"/>
  <c r="AJ48" i="34"/>
  <c r="AI48" i="34"/>
  <c r="AH48" i="34"/>
  <c r="AG48" i="34"/>
  <c r="AF48" i="34"/>
  <c r="AE48" i="34"/>
  <c r="AD48" i="34"/>
  <c r="AC48" i="34"/>
  <c r="AB48" i="34"/>
  <c r="AA48" i="34"/>
  <c r="Z48" i="34"/>
  <c r="Y48" i="34"/>
  <c r="X48" i="34"/>
  <c r="W48" i="34"/>
  <c r="V48" i="34"/>
  <c r="U48" i="34"/>
  <c r="T48" i="34"/>
  <c r="S48" i="34"/>
  <c r="R48" i="34"/>
  <c r="Q48" i="34"/>
  <c r="P48" i="34"/>
  <c r="O48" i="34"/>
  <c r="N48" i="34"/>
  <c r="M48" i="34"/>
  <c r="L48" i="34"/>
  <c r="K48" i="34"/>
  <c r="J48" i="34"/>
  <c r="BQ43" i="34"/>
  <c r="BO43" i="34"/>
  <c r="AS43" i="34"/>
  <c r="AZ43" i="34"/>
  <c r="BU42" i="34"/>
  <c r="BN42" i="34"/>
  <c r="AE76" i="34"/>
  <c r="X76" i="34"/>
  <c r="Q76" i="34"/>
  <c r="J76" i="34"/>
  <c r="AK41" i="34"/>
  <c r="AJ41" i="34"/>
  <c r="AI41" i="34"/>
  <c r="AH41" i="34"/>
  <c r="AG41" i="34"/>
  <c r="AF41" i="34"/>
  <c r="AE41" i="34"/>
  <c r="AD41" i="34"/>
  <c r="AC41" i="34"/>
  <c r="AB41" i="34"/>
  <c r="AA41" i="34"/>
  <c r="Z41" i="34"/>
  <c r="Y41" i="34"/>
  <c r="X41" i="34"/>
  <c r="W41" i="34"/>
  <c r="V41" i="34"/>
  <c r="U41" i="34"/>
  <c r="T41" i="34"/>
  <c r="S41" i="34"/>
  <c r="R41" i="34"/>
  <c r="Q41" i="34"/>
  <c r="P41" i="34"/>
  <c r="O41" i="34"/>
  <c r="N41" i="34"/>
  <c r="M41" i="34"/>
  <c r="L41" i="34"/>
  <c r="K41" i="34"/>
  <c r="J41" i="34"/>
  <c r="BQ39" i="34"/>
  <c r="BP39" i="34"/>
  <c r="BO39" i="34"/>
  <c r="BN39" i="34"/>
  <c r="BQ35" i="34"/>
  <c r="BP35" i="34"/>
  <c r="BO35" i="34"/>
  <c r="BN35" i="34"/>
  <c r="AK33" i="34"/>
  <c r="AJ33" i="34"/>
  <c r="AI33" i="34"/>
  <c r="AH33" i="34"/>
  <c r="AG33" i="34"/>
  <c r="AF33" i="34"/>
  <c r="AE33" i="34"/>
  <c r="AD33" i="34"/>
  <c r="AC33" i="34"/>
  <c r="AB33" i="34"/>
  <c r="AA33" i="34"/>
  <c r="Z33" i="34"/>
  <c r="Y33" i="34"/>
  <c r="X33" i="34"/>
  <c r="W33" i="34"/>
  <c r="V33" i="34"/>
  <c r="U33" i="34"/>
  <c r="T33" i="34"/>
  <c r="S33" i="34"/>
  <c r="R33" i="34"/>
  <c r="Q33" i="34"/>
  <c r="P33" i="34"/>
  <c r="O33" i="34"/>
  <c r="N33" i="34"/>
  <c r="M33" i="34"/>
  <c r="L33" i="34"/>
  <c r="K33" i="34"/>
  <c r="J33" i="34"/>
  <c r="BQ31" i="34"/>
  <c r="BP31" i="34"/>
  <c r="BO31" i="34"/>
  <c r="BN31" i="34"/>
  <c r="BU24" i="34"/>
  <c r="BZ24" i="34"/>
  <c r="BN24" i="34"/>
  <c r="BS24" i="34"/>
  <c r="AK23" i="34"/>
  <c r="AJ23" i="34"/>
  <c r="AI23" i="34"/>
  <c r="AH23" i="34"/>
  <c r="AG23" i="34"/>
  <c r="AF23" i="34"/>
  <c r="AE23" i="34"/>
  <c r="AD23" i="34"/>
  <c r="AC23" i="34"/>
  <c r="AB23" i="34"/>
  <c r="AA23" i="34"/>
  <c r="Z23" i="34"/>
  <c r="Y23" i="34"/>
  <c r="X23" i="34"/>
  <c r="W23" i="34"/>
  <c r="V23" i="34"/>
  <c r="U23" i="34"/>
  <c r="T23" i="34"/>
  <c r="S23" i="34"/>
  <c r="R23" i="34"/>
  <c r="Q23" i="34"/>
  <c r="P23" i="34"/>
  <c r="O23" i="34"/>
  <c r="N23" i="34"/>
  <c r="M23" i="34"/>
  <c r="L23" i="34"/>
  <c r="K23" i="34"/>
  <c r="J23" i="34"/>
  <c r="BQ21" i="34"/>
  <c r="BP21" i="34"/>
  <c r="BO21" i="34"/>
  <c r="BN21" i="34"/>
  <c r="BS21" i="34"/>
  <c r="BO15" i="34"/>
  <c r="F29" i="1"/>
  <c r="BU14" i="34"/>
  <c r="BN14" i="34"/>
  <c r="BS14" i="34"/>
  <c r="K13" i="34"/>
  <c r="L13" i="34"/>
  <c r="M13" i="34"/>
  <c r="N13" i="34"/>
  <c r="O13" i="34"/>
  <c r="P13" i="34"/>
  <c r="Q13" i="34"/>
  <c r="R13" i="34"/>
  <c r="S13" i="34"/>
  <c r="T13" i="34"/>
  <c r="U13" i="34"/>
  <c r="V13" i="34"/>
  <c r="W13" i="34"/>
  <c r="X13" i="34"/>
  <c r="Y13" i="34"/>
  <c r="Z13" i="34"/>
  <c r="AA13" i="34"/>
  <c r="AB13" i="34"/>
  <c r="AC13" i="34"/>
  <c r="AD13" i="34"/>
  <c r="AE13" i="34"/>
  <c r="AF13" i="34"/>
  <c r="AG13" i="34"/>
  <c r="AH13" i="34"/>
  <c r="AI13" i="34"/>
  <c r="AJ13" i="34"/>
  <c r="AK13" i="34"/>
  <c r="AL13" i="34"/>
  <c r="AM13" i="34"/>
  <c r="AN13" i="34"/>
  <c r="AO13" i="34"/>
  <c r="AP13" i="34"/>
  <c r="AQ13" i="34"/>
  <c r="AR13" i="34"/>
  <c r="CG19" i="27"/>
  <c r="BS31" i="34"/>
  <c r="BS35" i="34"/>
  <c r="BS39" i="34"/>
  <c r="BN43" i="34"/>
  <c r="F32" i="1"/>
  <c r="BP43" i="34"/>
  <c r="F31" i="1"/>
  <c r="P69" i="34"/>
  <c r="AJ69" i="34"/>
  <c r="AC69" i="34"/>
  <c r="V69" i="34"/>
  <c r="AD69" i="34"/>
  <c r="O69" i="34"/>
  <c r="W69" i="34"/>
  <c r="BQ33" i="34"/>
  <c r="AH69" i="34"/>
  <c r="AF69" i="34"/>
  <c r="T69" i="34"/>
  <c r="S69" i="34"/>
  <c r="AX21" i="34"/>
  <c r="AT21" i="34"/>
  <c r="AE69" i="34"/>
  <c r="AI69" i="34"/>
  <c r="AG69" i="34"/>
  <c r="AK69" i="34"/>
  <c r="AS33" i="34"/>
  <c r="F33" i="1"/>
  <c r="AT50" i="34"/>
  <c r="R69" i="34"/>
  <c r="AX50" i="34"/>
  <c r="AA69" i="34"/>
  <c r="Y69" i="34"/>
  <c r="BL59" i="34"/>
  <c r="N69" i="34"/>
  <c r="AT59" i="34"/>
  <c r="BA59" i="34"/>
  <c r="I40" i="1"/>
  <c r="F40" i="1"/>
  <c r="Z69" i="34"/>
  <c r="BL65" i="34"/>
  <c r="M69" i="34"/>
  <c r="AX65" i="34"/>
  <c r="AX67" i="34"/>
  <c r="J69" i="34"/>
  <c r="AB69" i="34"/>
  <c r="X69" i="34"/>
  <c r="U69" i="34"/>
  <c r="Q69" i="34"/>
  <c r="L69" i="34"/>
  <c r="K69" i="34"/>
  <c r="AT43" i="34"/>
  <c r="BI41" i="34"/>
  <c r="BH41" i="34"/>
  <c r="AS41" i="34"/>
  <c r="BG41" i="34"/>
  <c r="BX59" i="34"/>
  <c r="BW59" i="34"/>
  <c r="BA65" i="34"/>
  <c r="BP67" i="34"/>
  <c r="BV59" i="34"/>
  <c r="BQ59" i="34"/>
  <c r="AT65" i="34"/>
  <c r="AS67" i="34"/>
  <c r="BS58" i="34"/>
  <c r="AW59" i="34"/>
  <c r="BO59" i="34"/>
  <c r="BO67" i="34"/>
  <c r="BU59" i="34"/>
  <c r="AW65" i="34"/>
  <c r="BN59" i="34"/>
  <c r="AZ50" i="34"/>
  <c r="BU50" i="34"/>
  <c r="BV43" i="34"/>
  <c r="BL50" i="34"/>
  <c r="AX43" i="34"/>
  <c r="AX48" i="34"/>
  <c r="BP50" i="34"/>
  <c r="AT55" i="34"/>
  <c r="BL55" i="34"/>
  <c r="AX25" i="34"/>
  <c r="AX31" i="34"/>
  <c r="BQ50" i="34"/>
  <c r="AW55" i="34"/>
  <c r="BN50" i="34"/>
  <c r="AX55" i="34"/>
  <c r="AS57" i="34"/>
  <c r="BS49" i="34"/>
  <c r="AW50" i="34"/>
  <c r="BO50" i="34"/>
  <c r="AT25" i="34"/>
  <c r="AX35" i="34"/>
  <c r="BJ41" i="34"/>
  <c r="AX39" i="34"/>
  <c r="AS48" i="34"/>
  <c r="AT39" i="34"/>
  <c r="BL43" i="34"/>
  <c r="BU43" i="34"/>
  <c r="BA43" i="34"/>
  <c r="BE43" i="34"/>
  <c r="BW43" i="34"/>
  <c r="BX43" i="34"/>
  <c r="AW31" i="34"/>
  <c r="BZ42" i="34"/>
  <c r="AW15" i="34"/>
  <c r="BS42" i="34"/>
  <c r="AW43" i="34"/>
  <c r="BQ48" i="34"/>
  <c r="AX15" i="34"/>
  <c r="BA15" i="34"/>
  <c r="I29" i="1"/>
  <c r="BN15" i="34"/>
  <c r="BP15" i="34"/>
  <c r="BS15" i="34"/>
  <c r="AT15" i="34"/>
  <c r="AS23" i="34"/>
  <c r="BO23" i="34"/>
  <c r="AW21" i="34"/>
  <c r="BA31" i="34"/>
  <c r="AW35" i="34"/>
  <c r="BZ14" i="34"/>
  <c r="AT31" i="34"/>
  <c r="AW39" i="34"/>
  <c r="AW25" i="34"/>
  <c r="AT35" i="34"/>
  <c r="L54" i="1"/>
  <c r="AN15" i="4"/>
  <c r="BC15" i="4"/>
  <c r="BI15" i="4"/>
  <c r="AN16" i="4"/>
  <c r="BC16" i="4"/>
  <c r="BI16" i="4"/>
  <c r="BI18" i="4"/>
  <c r="AN20" i="4"/>
  <c r="BC20" i="4"/>
  <c r="BI20" i="4"/>
  <c r="AN21" i="4"/>
  <c r="BC21" i="4"/>
  <c r="BI21" i="4"/>
  <c r="BI23" i="4"/>
  <c r="AN25" i="4"/>
  <c r="BC25" i="4"/>
  <c r="BI25" i="4"/>
  <c r="AN27" i="4"/>
  <c r="BC27" i="4"/>
  <c r="BI27" i="4"/>
  <c r="BI29" i="4"/>
  <c r="BI31" i="4"/>
  <c r="AE35" i="4"/>
  <c r="BC18" i="4"/>
  <c r="BC23" i="4"/>
  <c r="BC26" i="4"/>
  <c r="BC29" i="4"/>
  <c r="BC31" i="4"/>
  <c r="AE34" i="4"/>
  <c r="AR15" i="4"/>
  <c r="H15" i="4"/>
  <c r="AS15" i="4"/>
  <c r="BO15" i="4"/>
  <c r="AR16" i="4"/>
  <c r="H16" i="4"/>
  <c r="AS16" i="4"/>
  <c r="BO16" i="4"/>
  <c r="BO18" i="4"/>
  <c r="AR20" i="4"/>
  <c r="H20" i="4"/>
  <c r="AS20" i="4"/>
  <c r="BO20" i="4"/>
  <c r="AR21" i="4"/>
  <c r="H21" i="4"/>
  <c r="AS21" i="4"/>
  <c r="BO21" i="4"/>
  <c r="BO23" i="4"/>
  <c r="AR25" i="4"/>
  <c r="H25" i="4"/>
  <c r="AS25" i="4"/>
  <c r="BO25" i="4"/>
  <c r="AR27" i="4"/>
  <c r="H27" i="4"/>
  <c r="AS27" i="4"/>
  <c r="BO27" i="4"/>
  <c r="BO29" i="4"/>
  <c r="BO31" i="4"/>
  <c r="BB27" i="4"/>
  <c r="BN27" i="4"/>
  <c r="BB26" i="4"/>
  <c r="BB25" i="4"/>
  <c r="BN25" i="4"/>
  <c r="BN29" i="4"/>
  <c r="BB21" i="4"/>
  <c r="BN21" i="4"/>
  <c r="BB20" i="4"/>
  <c r="BB16" i="4"/>
  <c r="BN16" i="4"/>
  <c r="BB15" i="4"/>
  <c r="BN15" i="4"/>
  <c r="I17" i="27"/>
  <c r="J17" i="27"/>
  <c r="K17" i="27"/>
  <c r="L17" i="27"/>
  <c r="M17" i="27"/>
  <c r="N17" i="27"/>
  <c r="O17" i="27"/>
  <c r="P17" i="27"/>
  <c r="Q17" i="27"/>
  <c r="R17" i="27"/>
  <c r="S17" i="27"/>
  <c r="T17" i="27"/>
  <c r="U17" i="27"/>
  <c r="V17" i="27"/>
  <c r="W17" i="27"/>
  <c r="X17" i="27"/>
  <c r="Y17" i="27"/>
  <c r="Z17" i="27"/>
  <c r="AA17" i="27"/>
  <c r="AB17" i="27"/>
  <c r="AC17" i="27"/>
  <c r="AD17" i="27"/>
  <c r="AE17" i="27"/>
  <c r="AF17" i="27"/>
  <c r="AG17" i="27"/>
  <c r="AH17" i="27"/>
  <c r="AI17" i="27"/>
  <c r="AO27" i="4"/>
  <c r="AO25" i="4"/>
  <c r="BH27" i="4"/>
  <c r="AO21" i="4"/>
  <c r="BH21" i="4"/>
  <c r="AO20" i="4"/>
  <c r="BH20" i="4"/>
  <c r="AI22" i="27"/>
  <c r="AH22" i="27"/>
  <c r="AG22" i="27"/>
  <c r="AF22" i="27"/>
  <c r="AE22" i="27"/>
  <c r="AD22" i="27"/>
  <c r="AC22" i="27"/>
  <c r="AB22" i="27"/>
  <c r="AA22" i="27"/>
  <c r="Z22" i="27"/>
  <c r="Y22" i="27"/>
  <c r="X22" i="27"/>
  <c r="W22" i="27"/>
  <c r="V22" i="27"/>
  <c r="U22" i="27"/>
  <c r="T22" i="27"/>
  <c r="S22" i="27"/>
  <c r="R22" i="27"/>
  <c r="Q22" i="27"/>
  <c r="P22" i="27"/>
  <c r="O22" i="27"/>
  <c r="N22" i="27"/>
  <c r="M22" i="27"/>
  <c r="L22" i="27"/>
  <c r="K22" i="27"/>
  <c r="J22" i="27"/>
  <c r="I22" i="27"/>
  <c r="H22" i="27"/>
  <c r="F25" i="27"/>
  <c r="E25" i="27"/>
  <c r="P524" i="19"/>
  <c r="N524" i="19"/>
  <c r="M524" i="19"/>
  <c r="O524" i="19"/>
  <c r="P523" i="19"/>
  <c r="N523" i="19"/>
  <c r="M523" i="19"/>
  <c r="O523" i="19"/>
  <c r="P522" i="19"/>
  <c r="N522" i="19"/>
  <c r="M522" i="19"/>
  <c r="O522" i="19"/>
  <c r="P521" i="19"/>
  <c r="M521" i="19"/>
  <c r="Q521" i="19"/>
  <c r="N521" i="19"/>
  <c r="R521" i="19"/>
  <c r="O521" i="19"/>
  <c r="P520" i="19"/>
  <c r="N520" i="19"/>
  <c r="M520" i="19"/>
  <c r="O520" i="19"/>
  <c r="P519" i="19"/>
  <c r="M519" i="19"/>
  <c r="Q519" i="19"/>
  <c r="N519" i="19"/>
  <c r="O519" i="19"/>
  <c r="P518" i="19"/>
  <c r="M518" i="19"/>
  <c r="O518" i="19"/>
  <c r="N518" i="19"/>
  <c r="P517" i="19"/>
  <c r="N517" i="19"/>
  <c r="R517" i="19"/>
  <c r="M517" i="19"/>
  <c r="O517" i="19"/>
  <c r="P516" i="19"/>
  <c r="M516" i="19"/>
  <c r="O516" i="19"/>
  <c r="N516" i="19"/>
  <c r="P515" i="19"/>
  <c r="N515" i="19"/>
  <c r="R515" i="19"/>
  <c r="M515" i="19"/>
  <c r="O515" i="19"/>
  <c r="P514" i="19"/>
  <c r="N514" i="19"/>
  <c r="M514" i="19"/>
  <c r="O514" i="19"/>
  <c r="P513" i="19"/>
  <c r="N513" i="19"/>
  <c r="R513" i="19"/>
  <c r="M513" i="19"/>
  <c r="O513" i="19"/>
  <c r="P512" i="19"/>
  <c r="N512" i="19"/>
  <c r="M512" i="19"/>
  <c r="O512" i="19"/>
  <c r="P511" i="19"/>
  <c r="M511" i="19"/>
  <c r="Q511" i="19"/>
  <c r="N511" i="19"/>
  <c r="O511" i="19"/>
  <c r="P510" i="19"/>
  <c r="M510" i="19"/>
  <c r="O510" i="19"/>
  <c r="N510" i="19"/>
  <c r="P509" i="19"/>
  <c r="N509" i="19"/>
  <c r="M509" i="19"/>
  <c r="O509" i="19"/>
  <c r="P508" i="19"/>
  <c r="M508" i="19"/>
  <c r="O508" i="19"/>
  <c r="N508" i="19"/>
  <c r="P507" i="19"/>
  <c r="N507" i="19"/>
  <c r="R507" i="19"/>
  <c r="M507" i="19"/>
  <c r="O507" i="19"/>
  <c r="P506" i="19"/>
  <c r="N506" i="19"/>
  <c r="M506" i="19"/>
  <c r="O506" i="19"/>
  <c r="P505" i="19"/>
  <c r="M505" i="19"/>
  <c r="Q505" i="19"/>
  <c r="N505" i="19"/>
  <c r="R505" i="19"/>
  <c r="O505" i="19"/>
  <c r="P504" i="19"/>
  <c r="N504" i="19"/>
  <c r="M504" i="19"/>
  <c r="O504" i="19"/>
  <c r="P503" i="19"/>
  <c r="M503" i="19"/>
  <c r="Q503" i="19"/>
  <c r="N503" i="19"/>
  <c r="O503" i="19"/>
  <c r="P502" i="19"/>
  <c r="M502" i="19"/>
  <c r="O502" i="19"/>
  <c r="N502" i="19"/>
  <c r="P501" i="19"/>
  <c r="N501" i="19"/>
  <c r="M501" i="19"/>
  <c r="O501" i="19"/>
  <c r="P500" i="19"/>
  <c r="M500" i="19"/>
  <c r="O500" i="19"/>
  <c r="N500" i="19"/>
  <c r="P499" i="19"/>
  <c r="N499" i="19"/>
  <c r="R499" i="19"/>
  <c r="M499" i="19"/>
  <c r="O499" i="19"/>
  <c r="P498" i="19"/>
  <c r="N498" i="19"/>
  <c r="M498" i="19"/>
  <c r="O498" i="19"/>
  <c r="P497" i="19"/>
  <c r="N497" i="19"/>
  <c r="R497" i="19"/>
  <c r="M497" i="19"/>
  <c r="O497" i="19"/>
  <c r="P496" i="19"/>
  <c r="N496" i="19"/>
  <c r="M496" i="19"/>
  <c r="O496" i="19"/>
  <c r="P495" i="19"/>
  <c r="M495" i="19"/>
  <c r="Q495" i="19"/>
  <c r="N495" i="19"/>
  <c r="O495" i="19"/>
  <c r="P494" i="19"/>
  <c r="M494" i="19"/>
  <c r="O494" i="19"/>
  <c r="N494" i="19"/>
  <c r="P493" i="19"/>
  <c r="N493" i="19"/>
  <c r="M493" i="19"/>
  <c r="O493" i="19"/>
  <c r="P492" i="19"/>
  <c r="M492" i="19"/>
  <c r="O492" i="19"/>
  <c r="N492" i="19"/>
  <c r="P491" i="19"/>
  <c r="N491" i="19"/>
  <c r="R491" i="19"/>
  <c r="M491" i="19"/>
  <c r="O491" i="19"/>
  <c r="P490" i="19"/>
  <c r="N490" i="19"/>
  <c r="M490" i="19"/>
  <c r="O490" i="19"/>
  <c r="P489" i="19"/>
  <c r="M489" i="19"/>
  <c r="Q489" i="19"/>
  <c r="N489" i="19"/>
  <c r="R489" i="19"/>
  <c r="O489" i="19"/>
  <c r="P488" i="19"/>
  <c r="N488" i="19"/>
  <c r="M488" i="19"/>
  <c r="O488" i="19"/>
  <c r="P487" i="19"/>
  <c r="M487" i="19"/>
  <c r="Q487" i="19"/>
  <c r="N487" i="19"/>
  <c r="O487" i="19"/>
  <c r="P486" i="19"/>
  <c r="M486" i="19"/>
  <c r="O486" i="19"/>
  <c r="N486" i="19"/>
  <c r="P485" i="19"/>
  <c r="N485" i="19"/>
  <c r="M485" i="19"/>
  <c r="O485" i="19"/>
  <c r="P484" i="19"/>
  <c r="M484" i="19"/>
  <c r="O484" i="19"/>
  <c r="N484" i="19"/>
  <c r="P483" i="19"/>
  <c r="N483" i="19"/>
  <c r="R483" i="19"/>
  <c r="M483" i="19"/>
  <c r="O483" i="19"/>
  <c r="P482" i="19"/>
  <c r="N482" i="19"/>
  <c r="M482" i="19"/>
  <c r="O482" i="19"/>
  <c r="P481" i="19"/>
  <c r="N481" i="19"/>
  <c r="R481" i="19"/>
  <c r="M481" i="19"/>
  <c r="O481" i="19"/>
  <c r="P480" i="19"/>
  <c r="N480" i="19"/>
  <c r="M480" i="19"/>
  <c r="O480" i="19"/>
  <c r="P479" i="19"/>
  <c r="M479" i="19"/>
  <c r="Q479" i="19"/>
  <c r="N479" i="19"/>
  <c r="O479" i="19"/>
  <c r="P478" i="19"/>
  <c r="N478" i="19"/>
  <c r="M478" i="19"/>
  <c r="Q478" i="19"/>
  <c r="P477" i="19"/>
  <c r="N477" i="19"/>
  <c r="R477" i="19"/>
  <c r="M477" i="19"/>
  <c r="P476" i="19"/>
  <c r="N476" i="19"/>
  <c r="M476" i="19"/>
  <c r="O476" i="19"/>
  <c r="P475" i="19"/>
  <c r="N475" i="19"/>
  <c r="M475" i="19"/>
  <c r="O475" i="19"/>
  <c r="P474" i="19"/>
  <c r="N474" i="19"/>
  <c r="R474" i="19"/>
  <c r="M474" i="19"/>
  <c r="O474" i="19"/>
  <c r="P473" i="19"/>
  <c r="N473" i="19"/>
  <c r="M473" i="19"/>
  <c r="P472" i="19"/>
  <c r="N472" i="19"/>
  <c r="R472" i="19"/>
  <c r="M472" i="19"/>
  <c r="O472" i="19"/>
  <c r="P471" i="19"/>
  <c r="N471" i="19"/>
  <c r="R471" i="19"/>
  <c r="M471" i="19"/>
  <c r="O471" i="19"/>
  <c r="P470" i="19"/>
  <c r="N470" i="19"/>
  <c r="M470" i="19"/>
  <c r="O470" i="19"/>
  <c r="P469" i="19"/>
  <c r="N469" i="19"/>
  <c r="R469" i="19"/>
  <c r="M469" i="19"/>
  <c r="P468" i="19"/>
  <c r="N468" i="19"/>
  <c r="M468" i="19"/>
  <c r="O468" i="19"/>
  <c r="P467" i="19"/>
  <c r="N467" i="19"/>
  <c r="M467" i="19"/>
  <c r="O467" i="19"/>
  <c r="P466" i="19"/>
  <c r="N466" i="19"/>
  <c r="R466" i="19"/>
  <c r="M466" i="19"/>
  <c r="O466" i="19"/>
  <c r="P465" i="19"/>
  <c r="N465" i="19"/>
  <c r="M465" i="19"/>
  <c r="P464" i="19"/>
  <c r="N464" i="19"/>
  <c r="R464" i="19"/>
  <c r="M464" i="19"/>
  <c r="O464" i="19"/>
  <c r="P463" i="19"/>
  <c r="N463" i="19"/>
  <c r="R463" i="19"/>
  <c r="M463" i="19"/>
  <c r="O463" i="19"/>
  <c r="P462" i="19"/>
  <c r="N462" i="19"/>
  <c r="M462" i="19"/>
  <c r="O462" i="19"/>
  <c r="P461" i="19"/>
  <c r="N461" i="19"/>
  <c r="R461" i="19"/>
  <c r="M461" i="19"/>
  <c r="P460" i="19"/>
  <c r="N460" i="19"/>
  <c r="M460" i="19"/>
  <c r="O460" i="19"/>
  <c r="P459" i="19"/>
  <c r="N459" i="19"/>
  <c r="M459" i="19"/>
  <c r="O459" i="19"/>
  <c r="P458" i="19"/>
  <c r="N458" i="19"/>
  <c r="R458" i="19"/>
  <c r="M458" i="19"/>
  <c r="O458" i="19"/>
  <c r="P457" i="19"/>
  <c r="N457" i="19"/>
  <c r="M457" i="19"/>
  <c r="O457" i="19"/>
  <c r="P456" i="19"/>
  <c r="N456" i="19"/>
  <c r="R456" i="19"/>
  <c r="M456" i="19"/>
  <c r="O456" i="19"/>
  <c r="P455" i="19"/>
  <c r="N455" i="19"/>
  <c r="R455" i="19"/>
  <c r="M455" i="19"/>
  <c r="O455" i="19"/>
  <c r="P454" i="19"/>
  <c r="N454" i="19"/>
  <c r="M454" i="19"/>
  <c r="O454" i="19"/>
  <c r="P453" i="19"/>
  <c r="N453" i="19"/>
  <c r="R453" i="19"/>
  <c r="M453" i="19"/>
  <c r="P452" i="19"/>
  <c r="N452" i="19"/>
  <c r="M452" i="19"/>
  <c r="O452" i="19"/>
  <c r="P451" i="19"/>
  <c r="N451" i="19"/>
  <c r="M451" i="19"/>
  <c r="O451" i="19"/>
  <c r="P450" i="19"/>
  <c r="N450" i="19"/>
  <c r="R450" i="19"/>
  <c r="M450" i="19"/>
  <c r="O450" i="19"/>
  <c r="P449" i="19"/>
  <c r="N449" i="19"/>
  <c r="M449" i="19"/>
  <c r="P448" i="19"/>
  <c r="N448" i="19"/>
  <c r="R448" i="19"/>
  <c r="M448" i="19"/>
  <c r="O448" i="19"/>
  <c r="P447" i="19"/>
  <c r="I447" i="19"/>
  <c r="K447" i="19"/>
  <c r="N447" i="19"/>
  <c r="M447" i="19"/>
  <c r="O447" i="19"/>
  <c r="P297" i="19"/>
  <c r="N297" i="19"/>
  <c r="R297" i="19"/>
  <c r="M297" i="19"/>
  <c r="P296" i="19"/>
  <c r="N296" i="19"/>
  <c r="M296" i="19"/>
  <c r="O296" i="19"/>
  <c r="P295" i="19"/>
  <c r="M295" i="19"/>
  <c r="Q295" i="19"/>
  <c r="N295" i="19"/>
  <c r="R295" i="19"/>
  <c r="O295" i="19"/>
  <c r="P294" i="19"/>
  <c r="N294" i="19"/>
  <c r="M294" i="19"/>
  <c r="O294" i="19"/>
  <c r="P293" i="19"/>
  <c r="N293" i="19"/>
  <c r="R293" i="19"/>
  <c r="M293" i="19"/>
  <c r="Q293" i="19"/>
  <c r="P292" i="19"/>
  <c r="M292" i="19"/>
  <c r="Q292" i="19"/>
  <c r="N292" i="19"/>
  <c r="O292" i="19"/>
  <c r="P291" i="19"/>
  <c r="I291" i="19"/>
  <c r="N291" i="19"/>
  <c r="M291" i="19"/>
  <c r="O291" i="19"/>
  <c r="P290" i="19"/>
  <c r="I290" i="19"/>
  <c r="N290" i="19"/>
  <c r="M290" i="19"/>
  <c r="O290" i="19"/>
  <c r="P289" i="19"/>
  <c r="N289" i="19"/>
  <c r="R289" i="19"/>
  <c r="M289" i="19"/>
  <c r="O289" i="19"/>
  <c r="P288" i="19"/>
  <c r="N288" i="19"/>
  <c r="M288" i="19"/>
  <c r="O288" i="19"/>
  <c r="P287" i="19"/>
  <c r="M287" i="19"/>
  <c r="Q287" i="19"/>
  <c r="N287" i="19"/>
  <c r="R287" i="19"/>
  <c r="O287" i="19"/>
  <c r="P286" i="19"/>
  <c r="N286" i="19"/>
  <c r="R286" i="19"/>
  <c r="M286" i="19"/>
  <c r="O286" i="19"/>
  <c r="P285" i="19"/>
  <c r="N285" i="19"/>
  <c r="M285" i="19"/>
  <c r="P284" i="19"/>
  <c r="N284" i="19"/>
  <c r="M284" i="19"/>
  <c r="O284" i="19"/>
  <c r="P283" i="19"/>
  <c r="I283" i="19"/>
  <c r="M283" i="19"/>
  <c r="O283" i="19"/>
  <c r="N283" i="19"/>
  <c r="P282" i="19"/>
  <c r="N282" i="19"/>
  <c r="M282" i="19"/>
  <c r="O282" i="19"/>
  <c r="P281" i="19"/>
  <c r="M281" i="19"/>
  <c r="O281" i="19"/>
  <c r="N281" i="19"/>
  <c r="R281" i="19"/>
  <c r="P280" i="19"/>
  <c r="M280" i="19"/>
  <c r="O280" i="19"/>
  <c r="N280" i="19"/>
  <c r="P279" i="19"/>
  <c r="M279" i="19"/>
  <c r="Q279" i="19"/>
  <c r="N279" i="19"/>
  <c r="R279" i="19"/>
  <c r="O279" i="19"/>
  <c r="P278" i="19"/>
  <c r="M278" i="19"/>
  <c r="O278" i="19"/>
  <c r="N278" i="19"/>
  <c r="P277" i="19"/>
  <c r="N277" i="19"/>
  <c r="R277" i="19"/>
  <c r="M277" i="19"/>
  <c r="Q277" i="19"/>
  <c r="P276" i="19"/>
  <c r="N276" i="19"/>
  <c r="M276" i="19"/>
  <c r="O276" i="19"/>
  <c r="P275" i="19"/>
  <c r="I275" i="19"/>
  <c r="J275" i="19"/>
  <c r="N275" i="19"/>
  <c r="M275" i="19"/>
  <c r="O275" i="19"/>
  <c r="P274" i="19"/>
  <c r="N274" i="19"/>
  <c r="M274" i="19"/>
  <c r="O274" i="19"/>
  <c r="P273" i="19"/>
  <c r="N273" i="19"/>
  <c r="R273" i="19"/>
  <c r="M273" i="19"/>
  <c r="O273" i="19"/>
  <c r="P272" i="19"/>
  <c r="N272" i="19"/>
  <c r="M272" i="19"/>
  <c r="O272" i="19"/>
  <c r="P271" i="19"/>
  <c r="M271" i="19"/>
  <c r="Q271" i="19"/>
  <c r="N271" i="19"/>
  <c r="R271" i="19"/>
  <c r="O271" i="19"/>
  <c r="P270" i="19"/>
  <c r="N270" i="19"/>
  <c r="M270" i="19"/>
  <c r="O270" i="19"/>
  <c r="P269" i="19"/>
  <c r="I269" i="19"/>
  <c r="K269" i="19"/>
  <c r="N269" i="19"/>
  <c r="M269" i="19"/>
  <c r="O269" i="19"/>
  <c r="P268" i="19"/>
  <c r="N268" i="19"/>
  <c r="M268" i="19"/>
  <c r="O268" i="19"/>
  <c r="P267" i="19"/>
  <c r="M267" i="19"/>
  <c r="O267" i="19"/>
  <c r="N267" i="19"/>
  <c r="R267" i="19"/>
  <c r="P266" i="19"/>
  <c r="N266" i="19"/>
  <c r="M266" i="19"/>
  <c r="O266" i="19"/>
  <c r="P265" i="19"/>
  <c r="N265" i="19"/>
  <c r="R265" i="19"/>
  <c r="M265" i="19"/>
  <c r="P264" i="19"/>
  <c r="N264" i="19"/>
  <c r="M264" i="19"/>
  <c r="O264" i="19"/>
  <c r="P263" i="19"/>
  <c r="M263" i="19"/>
  <c r="Q263" i="19"/>
  <c r="N263" i="19"/>
  <c r="O263" i="19"/>
  <c r="P262" i="19"/>
  <c r="M262" i="19"/>
  <c r="O262" i="19"/>
  <c r="N262" i="19"/>
  <c r="P261" i="19"/>
  <c r="M261" i="19"/>
  <c r="Q261" i="19"/>
  <c r="N261" i="19"/>
  <c r="R261" i="19"/>
  <c r="O261" i="19"/>
  <c r="P260" i="19"/>
  <c r="N260" i="19"/>
  <c r="M260" i="19"/>
  <c r="O260" i="19"/>
  <c r="P259" i="19"/>
  <c r="M259" i="19"/>
  <c r="O259" i="19"/>
  <c r="N259" i="19"/>
  <c r="R259" i="19"/>
  <c r="P258" i="19"/>
  <c r="M258" i="19"/>
  <c r="Q258" i="19"/>
  <c r="N258" i="19"/>
  <c r="O258" i="19"/>
  <c r="P257" i="19"/>
  <c r="N257" i="19"/>
  <c r="R257" i="19"/>
  <c r="M257" i="19"/>
  <c r="O257" i="19"/>
  <c r="P256" i="19"/>
  <c r="M256" i="19"/>
  <c r="O256" i="19"/>
  <c r="N256" i="19"/>
  <c r="P255" i="19"/>
  <c r="I255" i="19"/>
  <c r="J255" i="19"/>
  <c r="N255" i="19"/>
  <c r="R255" i="19"/>
  <c r="M255" i="19"/>
  <c r="O255" i="19"/>
  <c r="P254" i="19"/>
  <c r="M254" i="19"/>
  <c r="O254" i="19"/>
  <c r="N254" i="19"/>
  <c r="P253" i="19"/>
  <c r="N253" i="19"/>
  <c r="R253" i="19"/>
  <c r="M253" i="19"/>
  <c r="O253" i="19"/>
  <c r="P252" i="19"/>
  <c r="N252" i="19"/>
  <c r="M252" i="19"/>
  <c r="O252" i="19"/>
  <c r="P251" i="19"/>
  <c r="N251" i="19"/>
  <c r="M251" i="19"/>
  <c r="O251" i="19"/>
  <c r="P250" i="19"/>
  <c r="N250" i="19"/>
  <c r="R250" i="19"/>
  <c r="M250" i="19"/>
  <c r="O250" i="19"/>
  <c r="P249" i="19"/>
  <c r="M249" i="19"/>
  <c r="O249" i="19"/>
  <c r="N249" i="19"/>
  <c r="P248" i="19"/>
  <c r="M248" i="19"/>
  <c r="O248" i="19"/>
  <c r="N248" i="19"/>
  <c r="P247" i="19"/>
  <c r="N247" i="19"/>
  <c r="R247" i="19"/>
  <c r="M247" i="19"/>
  <c r="O247" i="19"/>
  <c r="P246" i="19"/>
  <c r="N246" i="19"/>
  <c r="R246" i="19"/>
  <c r="M246" i="19"/>
  <c r="P245" i="19"/>
  <c r="M245" i="19"/>
  <c r="Q245" i="19"/>
  <c r="N245" i="19"/>
  <c r="R245" i="19"/>
  <c r="O245" i="19"/>
  <c r="P244" i="19"/>
  <c r="M244" i="19"/>
  <c r="Q244" i="19"/>
  <c r="N244" i="19"/>
  <c r="O244" i="19"/>
  <c r="P243" i="19"/>
  <c r="I243" i="19"/>
  <c r="J243" i="19"/>
  <c r="N243" i="19"/>
  <c r="M243" i="19"/>
  <c r="P242" i="19"/>
  <c r="N242" i="19"/>
  <c r="M242" i="19"/>
  <c r="O242" i="19"/>
  <c r="P241" i="19"/>
  <c r="N241" i="19"/>
  <c r="R241" i="19"/>
  <c r="M241" i="19"/>
  <c r="P240" i="19"/>
  <c r="N240" i="19"/>
  <c r="M240" i="19"/>
  <c r="O240" i="19"/>
  <c r="P239" i="19"/>
  <c r="N239" i="19"/>
  <c r="R239" i="19"/>
  <c r="M239" i="19"/>
  <c r="O239" i="19"/>
  <c r="P238" i="19"/>
  <c r="N238" i="19"/>
  <c r="M238" i="19"/>
  <c r="P237" i="19"/>
  <c r="N237" i="19"/>
  <c r="M237" i="19"/>
  <c r="O237" i="19"/>
  <c r="P236" i="19"/>
  <c r="N236" i="19"/>
  <c r="M236" i="19"/>
  <c r="O236" i="19"/>
  <c r="P235" i="19"/>
  <c r="M235" i="19"/>
  <c r="O235" i="19"/>
  <c r="N235" i="19"/>
  <c r="R235" i="19"/>
  <c r="P234" i="19"/>
  <c r="N234" i="19"/>
  <c r="M234" i="19"/>
  <c r="O234" i="19"/>
  <c r="P233" i="19"/>
  <c r="N233" i="19"/>
  <c r="R233" i="19"/>
  <c r="M233" i="19"/>
  <c r="P232" i="19"/>
  <c r="N232" i="19"/>
  <c r="M232" i="19"/>
  <c r="O232" i="19"/>
  <c r="P231" i="19"/>
  <c r="N231" i="19"/>
  <c r="M231" i="19"/>
  <c r="O231" i="19"/>
  <c r="P230" i="19"/>
  <c r="M230" i="19"/>
  <c r="O230" i="19"/>
  <c r="N230" i="19"/>
  <c r="P229" i="19"/>
  <c r="M229" i="19"/>
  <c r="Q229" i="19"/>
  <c r="N229" i="19"/>
  <c r="O229" i="19"/>
  <c r="P228" i="19"/>
  <c r="N228" i="19"/>
  <c r="M228" i="19"/>
  <c r="O228" i="19"/>
  <c r="P227" i="19"/>
  <c r="I227" i="19"/>
  <c r="J227" i="19"/>
  <c r="M227" i="19"/>
  <c r="O227" i="19"/>
  <c r="N227" i="19"/>
  <c r="R227" i="19"/>
  <c r="P226" i="19"/>
  <c r="I226" i="19"/>
  <c r="N226" i="19"/>
  <c r="M226" i="19"/>
  <c r="O226" i="19"/>
  <c r="P225" i="19"/>
  <c r="N225" i="19"/>
  <c r="R225" i="19"/>
  <c r="M225" i="19"/>
  <c r="O225" i="19"/>
  <c r="P224" i="19"/>
  <c r="M224" i="19"/>
  <c r="O224" i="19"/>
  <c r="N224" i="19"/>
  <c r="P223" i="19"/>
  <c r="I223" i="19"/>
  <c r="J223" i="19"/>
  <c r="N223" i="19"/>
  <c r="R223" i="19"/>
  <c r="M223" i="19"/>
  <c r="O223" i="19"/>
  <c r="P222" i="19"/>
  <c r="M222" i="19"/>
  <c r="O222" i="19"/>
  <c r="N222" i="19"/>
  <c r="P221" i="19"/>
  <c r="N221" i="19"/>
  <c r="R221" i="19"/>
  <c r="M221" i="19"/>
  <c r="O221" i="19"/>
  <c r="P220" i="19"/>
  <c r="N220" i="19"/>
  <c r="M220" i="19"/>
  <c r="O220" i="19"/>
  <c r="P219" i="19"/>
  <c r="N219" i="19"/>
  <c r="M219" i="19"/>
  <c r="P218" i="19"/>
  <c r="N218" i="19"/>
  <c r="R218" i="19"/>
  <c r="M218" i="19"/>
  <c r="O218" i="19"/>
  <c r="P217" i="19"/>
  <c r="I217" i="19"/>
  <c r="M217" i="19"/>
  <c r="O217" i="19"/>
  <c r="N217" i="19"/>
  <c r="P216" i="19"/>
  <c r="N216" i="19"/>
  <c r="M216" i="19"/>
  <c r="O216" i="19"/>
  <c r="P215" i="19"/>
  <c r="N215" i="19"/>
  <c r="R215" i="19"/>
  <c r="M215" i="19"/>
  <c r="O215" i="19"/>
  <c r="P214" i="19"/>
  <c r="N214" i="19"/>
  <c r="M214" i="19"/>
  <c r="P213" i="19"/>
  <c r="M213" i="19"/>
  <c r="Q213" i="19"/>
  <c r="N213" i="19"/>
  <c r="R213" i="19"/>
  <c r="O213" i="19"/>
  <c r="P212" i="19"/>
  <c r="M212" i="19"/>
  <c r="Q212" i="19"/>
  <c r="N212" i="19"/>
  <c r="O212" i="19"/>
  <c r="P211" i="19"/>
  <c r="I211" i="19"/>
  <c r="J211" i="19"/>
  <c r="N211" i="19"/>
  <c r="M211" i="19"/>
  <c r="P210" i="19"/>
  <c r="N210" i="19"/>
  <c r="M210" i="19"/>
  <c r="O210" i="19"/>
  <c r="P209" i="19"/>
  <c r="N209" i="19"/>
  <c r="R209" i="19"/>
  <c r="M209" i="19"/>
  <c r="Q209" i="19"/>
  <c r="P208" i="19"/>
  <c r="N208" i="19"/>
  <c r="M208" i="19"/>
  <c r="O208" i="19"/>
  <c r="P207" i="19"/>
  <c r="N207" i="19"/>
  <c r="R207" i="19"/>
  <c r="M207" i="19"/>
  <c r="O207" i="19"/>
  <c r="P206" i="19"/>
  <c r="N206" i="19"/>
  <c r="M206" i="19"/>
  <c r="P205" i="19"/>
  <c r="N205" i="19"/>
  <c r="M205" i="19"/>
  <c r="O205" i="19"/>
  <c r="P204" i="19"/>
  <c r="N204" i="19"/>
  <c r="M204" i="19"/>
  <c r="O204" i="19"/>
  <c r="I297" i="19"/>
  <c r="K297" i="19"/>
  <c r="I296" i="19"/>
  <c r="I295" i="19"/>
  <c r="K295" i="19"/>
  <c r="J295" i="19"/>
  <c r="I294" i="19"/>
  <c r="K294" i="19"/>
  <c r="J294" i="19"/>
  <c r="I293" i="19"/>
  <c r="K293" i="19"/>
  <c r="I292" i="19"/>
  <c r="I289" i="19"/>
  <c r="K289" i="19"/>
  <c r="I287" i="19"/>
  <c r="K287" i="19"/>
  <c r="J287" i="19"/>
  <c r="I285" i="19"/>
  <c r="K285" i="19"/>
  <c r="I284" i="19"/>
  <c r="I281" i="19"/>
  <c r="K281" i="19"/>
  <c r="I280" i="19"/>
  <c r="I278" i="19"/>
  <c r="K278" i="19"/>
  <c r="I277" i="19"/>
  <c r="K277" i="19"/>
  <c r="I276" i="19"/>
  <c r="I273" i="19"/>
  <c r="K273" i="19"/>
  <c r="I271" i="19"/>
  <c r="K271" i="19"/>
  <c r="J271" i="19"/>
  <c r="I268" i="19"/>
  <c r="I267" i="19"/>
  <c r="I265" i="19"/>
  <c r="K265" i="19"/>
  <c r="I263" i="19"/>
  <c r="K263" i="19"/>
  <c r="J263" i="19"/>
  <c r="I262" i="19"/>
  <c r="I260" i="19"/>
  <c r="I259" i="19"/>
  <c r="I257" i="19"/>
  <c r="K257" i="19"/>
  <c r="I254" i="19"/>
  <c r="K254" i="19"/>
  <c r="J254" i="19"/>
  <c r="I253" i="19"/>
  <c r="K253" i="19"/>
  <c r="I252" i="19"/>
  <c r="K252" i="19"/>
  <c r="I251" i="19"/>
  <c r="J251" i="19"/>
  <c r="I249" i="19"/>
  <c r="I247" i="19"/>
  <c r="J247" i="19"/>
  <c r="I246" i="19"/>
  <c r="I245" i="19"/>
  <c r="K245" i="19"/>
  <c r="I241" i="19"/>
  <c r="I240" i="19"/>
  <c r="K240" i="19"/>
  <c r="I239" i="19"/>
  <c r="J239" i="19"/>
  <c r="I237" i="19"/>
  <c r="K237" i="19"/>
  <c r="I236" i="19"/>
  <c r="K236" i="19"/>
  <c r="I235" i="19"/>
  <c r="J235" i="19"/>
  <c r="I233" i="19"/>
  <c r="I231" i="19"/>
  <c r="J231" i="19"/>
  <c r="I228" i="19"/>
  <c r="K228" i="19"/>
  <c r="I225" i="19"/>
  <c r="K225" i="19"/>
  <c r="J225" i="19"/>
  <c r="I222" i="19"/>
  <c r="K222" i="19"/>
  <c r="J222" i="19"/>
  <c r="I221" i="19"/>
  <c r="K221" i="19"/>
  <c r="I220" i="19"/>
  <c r="K220" i="19"/>
  <c r="I219" i="19"/>
  <c r="J219" i="19"/>
  <c r="I215" i="19"/>
  <c r="J215" i="19"/>
  <c r="I214" i="19"/>
  <c r="I213" i="19"/>
  <c r="K213" i="19"/>
  <c r="I209" i="19"/>
  <c r="I208" i="19"/>
  <c r="K208" i="19"/>
  <c r="I207" i="19"/>
  <c r="J207" i="19"/>
  <c r="I205" i="19"/>
  <c r="K205" i="19"/>
  <c r="P203" i="19"/>
  <c r="I203" i="19"/>
  <c r="K203" i="19"/>
  <c r="N203" i="19"/>
  <c r="R203" i="19"/>
  <c r="M203" i="19"/>
  <c r="O203" i="19"/>
  <c r="P200" i="19"/>
  <c r="N200" i="19"/>
  <c r="M200" i="19"/>
  <c r="O200" i="19"/>
  <c r="P199" i="19"/>
  <c r="N199" i="19"/>
  <c r="R199" i="19"/>
  <c r="M199" i="19"/>
  <c r="O199" i="19"/>
  <c r="P198" i="19"/>
  <c r="N198" i="19"/>
  <c r="M198" i="19"/>
  <c r="O198" i="19"/>
  <c r="P197" i="19"/>
  <c r="N197" i="19"/>
  <c r="R197" i="19"/>
  <c r="M197" i="19"/>
  <c r="O197" i="19"/>
  <c r="P196" i="19"/>
  <c r="N196" i="19"/>
  <c r="M196" i="19"/>
  <c r="O196" i="19"/>
  <c r="P195" i="19"/>
  <c r="M195" i="19"/>
  <c r="Q195" i="19"/>
  <c r="N195" i="19"/>
  <c r="R195" i="19"/>
  <c r="O195" i="19"/>
  <c r="P194" i="19"/>
  <c r="M194" i="19"/>
  <c r="O194" i="19"/>
  <c r="N194" i="19"/>
  <c r="P193" i="19"/>
  <c r="N193" i="19"/>
  <c r="R193" i="19"/>
  <c r="M193" i="19"/>
  <c r="O193" i="19"/>
  <c r="P192" i="19"/>
  <c r="N192" i="19"/>
  <c r="M192" i="19"/>
  <c r="O192" i="19"/>
  <c r="P191" i="19"/>
  <c r="N191" i="19"/>
  <c r="R191" i="19"/>
  <c r="M191" i="19"/>
  <c r="O191" i="19"/>
  <c r="P190" i="19"/>
  <c r="N190" i="19"/>
  <c r="M190" i="19"/>
  <c r="O190" i="19"/>
  <c r="P189" i="19"/>
  <c r="N189" i="19"/>
  <c r="R189" i="19"/>
  <c r="M189" i="19"/>
  <c r="O189" i="19"/>
  <c r="P188" i="19"/>
  <c r="N188" i="19"/>
  <c r="M188" i="19"/>
  <c r="O188" i="19"/>
  <c r="P187" i="19"/>
  <c r="M187" i="19"/>
  <c r="Q187" i="19"/>
  <c r="N187" i="19"/>
  <c r="R187" i="19"/>
  <c r="O187" i="19"/>
  <c r="P186" i="19"/>
  <c r="M186" i="19"/>
  <c r="O186" i="19"/>
  <c r="N186" i="19"/>
  <c r="P185" i="19"/>
  <c r="N185" i="19"/>
  <c r="R185" i="19"/>
  <c r="M185" i="19"/>
  <c r="O185" i="19"/>
  <c r="P184" i="19"/>
  <c r="N184" i="19"/>
  <c r="M184" i="19"/>
  <c r="O184" i="19"/>
  <c r="P183" i="19"/>
  <c r="N183" i="19"/>
  <c r="R183" i="19"/>
  <c r="M183" i="19"/>
  <c r="O183" i="19"/>
  <c r="P182" i="19"/>
  <c r="N182" i="19"/>
  <c r="M182" i="19"/>
  <c r="O182" i="19"/>
  <c r="P181" i="19"/>
  <c r="N181" i="19"/>
  <c r="R181" i="19"/>
  <c r="M181" i="19"/>
  <c r="O181" i="19"/>
  <c r="P180" i="19"/>
  <c r="N180" i="19"/>
  <c r="M180" i="19"/>
  <c r="O180" i="19"/>
  <c r="P179" i="19"/>
  <c r="M179" i="19"/>
  <c r="Q179" i="19"/>
  <c r="N179" i="19"/>
  <c r="R179" i="19"/>
  <c r="O179" i="19"/>
  <c r="P178" i="19"/>
  <c r="M178" i="19"/>
  <c r="O178" i="19"/>
  <c r="N178" i="19"/>
  <c r="P177" i="19"/>
  <c r="N177" i="19"/>
  <c r="R177" i="19"/>
  <c r="M177" i="19"/>
  <c r="O177" i="19"/>
  <c r="P176" i="19"/>
  <c r="N176" i="19"/>
  <c r="M176" i="19"/>
  <c r="O176" i="19"/>
  <c r="P175" i="19"/>
  <c r="N175" i="19"/>
  <c r="R175" i="19"/>
  <c r="M175" i="19"/>
  <c r="O175" i="19"/>
  <c r="P174" i="19"/>
  <c r="N174" i="19"/>
  <c r="M174" i="19"/>
  <c r="O174" i="19"/>
  <c r="P173" i="19"/>
  <c r="N173" i="19"/>
  <c r="R173" i="19"/>
  <c r="M173" i="19"/>
  <c r="O173" i="19"/>
  <c r="P172" i="19"/>
  <c r="N172" i="19"/>
  <c r="M172" i="19"/>
  <c r="O172" i="19"/>
  <c r="P171" i="19"/>
  <c r="M171" i="19"/>
  <c r="Q171" i="19"/>
  <c r="N171" i="19"/>
  <c r="R171" i="19"/>
  <c r="O171" i="19"/>
  <c r="P170" i="19"/>
  <c r="M170" i="19"/>
  <c r="O170" i="19"/>
  <c r="N170" i="19"/>
  <c r="P169" i="19"/>
  <c r="N169" i="19"/>
  <c r="R169" i="19"/>
  <c r="M169" i="19"/>
  <c r="O169" i="19"/>
  <c r="P168" i="19"/>
  <c r="N168" i="19"/>
  <c r="M168" i="19"/>
  <c r="O168" i="19"/>
  <c r="P167" i="19"/>
  <c r="N167" i="19"/>
  <c r="R167" i="19"/>
  <c r="M167" i="19"/>
  <c r="O167" i="19"/>
  <c r="P166" i="19"/>
  <c r="N166" i="19"/>
  <c r="M166" i="19"/>
  <c r="O166" i="19"/>
  <c r="P165" i="19"/>
  <c r="N165" i="19"/>
  <c r="R165" i="19"/>
  <c r="M165" i="19"/>
  <c r="O165" i="19"/>
  <c r="P164" i="19"/>
  <c r="N164" i="19"/>
  <c r="M164" i="19"/>
  <c r="O164" i="19"/>
  <c r="P163" i="19"/>
  <c r="M163" i="19"/>
  <c r="Q163" i="19"/>
  <c r="N163" i="19"/>
  <c r="R163" i="19"/>
  <c r="O163" i="19"/>
  <c r="P162" i="19"/>
  <c r="N162" i="19"/>
  <c r="M162" i="19"/>
  <c r="O162" i="19"/>
  <c r="P161" i="19"/>
  <c r="N161" i="19"/>
  <c r="R161" i="19"/>
  <c r="M161" i="19"/>
  <c r="P160" i="19"/>
  <c r="N160" i="19"/>
  <c r="R160" i="19"/>
  <c r="M160" i="19"/>
  <c r="O160" i="19"/>
  <c r="P159" i="19"/>
  <c r="N159" i="19"/>
  <c r="M159" i="19"/>
  <c r="P158" i="19"/>
  <c r="N158" i="19"/>
  <c r="R158" i="19"/>
  <c r="M158" i="19"/>
  <c r="O158" i="19"/>
  <c r="P157" i="19"/>
  <c r="N157" i="19"/>
  <c r="M157" i="19"/>
  <c r="O157" i="19"/>
  <c r="P156" i="19"/>
  <c r="N156" i="19"/>
  <c r="M156" i="19"/>
  <c r="O156" i="19"/>
  <c r="P155" i="19"/>
  <c r="N155" i="19"/>
  <c r="R155" i="19"/>
  <c r="M155" i="19"/>
  <c r="Q155" i="19"/>
  <c r="P154" i="19"/>
  <c r="N154" i="19"/>
  <c r="M154" i="19"/>
  <c r="O154" i="19"/>
  <c r="P153" i="19"/>
  <c r="N153" i="19"/>
  <c r="R153" i="19"/>
  <c r="M153" i="19"/>
  <c r="P152" i="19"/>
  <c r="N152" i="19"/>
  <c r="R152" i="19"/>
  <c r="M152" i="19"/>
  <c r="O152" i="19"/>
  <c r="P151" i="19"/>
  <c r="N151" i="19"/>
  <c r="M151" i="19"/>
  <c r="Q151" i="19"/>
  <c r="P150" i="19"/>
  <c r="N150" i="19"/>
  <c r="R150" i="19"/>
  <c r="M150" i="19"/>
  <c r="O150" i="19"/>
  <c r="P149" i="19"/>
  <c r="N149" i="19"/>
  <c r="M149" i="19"/>
  <c r="O149" i="19"/>
  <c r="P148" i="19"/>
  <c r="N148" i="19"/>
  <c r="M148" i="19"/>
  <c r="O148" i="19"/>
  <c r="P147" i="19"/>
  <c r="M147" i="19"/>
  <c r="O147" i="19"/>
  <c r="N147" i="19"/>
  <c r="R147" i="19"/>
  <c r="Q147" i="19"/>
  <c r="P146" i="19"/>
  <c r="N146" i="19"/>
  <c r="M146" i="19"/>
  <c r="O146" i="19"/>
  <c r="P145" i="19"/>
  <c r="N145" i="19"/>
  <c r="R145" i="19"/>
  <c r="M145" i="19"/>
  <c r="P144" i="19"/>
  <c r="N144" i="19"/>
  <c r="R144" i="19"/>
  <c r="M144" i="19"/>
  <c r="O144" i="19"/>
  <c r="P143" i="19"/>
  <c r="N143" i="19"/>
  <c r="M143" i="19"/>
  <c r="O143" i="19"/>
  <c r="P142" i="19"/>
  <c r="N142" i="19"/>
  <c r="R142" i="19"/>
  <c r="M142" i="19"/>
  <c r="O142" i="19"/>
  <c r="P141" i="19"/>
  <c r="N141" i="19"/>
  <c r="R141" i="19"/>
  <c r="M141" i="19"/>
  <c r="O141" i="19"/>
  <c r="P140" i="19"/>
  <c r="N140" i="19"/>
  <c r="M140" i="19"/>
  <c r="Q140" i="19"/>
  <c r="P139" i="19"/>
  <c r="N139" i="19"/>
  <c r="R139" i="19"/>
  <c r="M139" i="19"/>
  <c r="Q139" i="19"/>
  <c r="P138" i="19"/>
  <c r="N138" i="19"/>
  <c r="M138" i="19"/>
  <c r="O138" i="19"/>
  <c r="P137" i="19"/>
  <c r="N137" i="19"/>
  <c r="R137" i="19"/>
  <c r="M137" i="19"/>
  <c r="P136" i="19"/>
  <c r="N136" i="19"/>
  <c r="M136" i="19"/>
  <c r="O136" i="19"/>
  <c r="P135" i="19"/>
  <c r="N135" i="19"/>
  <c r="M135" i="19"/>
  <c r="Q135" i="19"/>
  <c r="P134" i="19"/>
  <c r="N134" i="19"/>
  <c r="R134" i="19"/>
  <c r="M134" i="19"/>
  <c r="O134" i="19"/>
  <c r="P133" i="19"/>
  <c r="N133" i="19"/>
  <c r="M133" i="19"/>
  <c r="O133" i="19"/>
  <c r="P132" i="19"/>
  <c r="N132" i="19"/>
  <c r="M132" i="19"/>
  <c r="O132" i="19"/>
  <c r="P131" i="19"/>
  <c r="M131" i="19"/>
  <c r="O131" i="19"/>
  <c r="N131" i="19"/>
  <c r="R131" i="19"/>
  <c r="Q131" i="19"/>
  <c r="P130" i="19"/>
  <c r="N130" i="19"/>
  <c r="M130" i="19"/>
  <c r="O130" i="19"/>
  <c r="P129" i="19"/>
  <c r="N129" i="19"/>
  <c r="R129" i="19"/>
  <c r="M129" i="19"/>
  <c r="P128" i="19"/>
  <c r="N128" i="19"/>
  <c r="R128" i="19"/>
  <c r="M128" i="19"/>
  <c r="O128" i="19"/>
  <c r="P127" i="19"/>
  <c r="N127" i="19"/>
  <c r="M127" i="19"/>
  <c r="P126" i="19"/>
  <c r="N126" i="19"/>
  <c r="R126" i="19"/>
  <c r="M126" i="19"/>
  <c r="O126" i="19"/>
  <c r="P125" i="19"/>
  <c r="N125" i="19"/>
  <c r="R125" i="19"/>
  <c r="M125" i="19"/>
  <c r="O125" i="19"/>
  <c r="P124" i="19"/>
  <c r="N124" i="19"/>
  <c r="M124" i="19"/>
  <c r="O124" i="19"/>
  <c r="P123" i="19"/>
  <c r="N123" i="19"/>
  <c r="R123" i="19"/>
  <c r="M123" i="19"/>
  <c r="Q123" i="19"/>
  <c r="P122" i="19"/>
  <c r="N122" i="19"/>
  <c r="M122" i="19"/>
  <c r="O122" i="19"/>
  <c r="P121" i="19"/>
  <c r="N121" i="19"/>
  <c r="R121" i="19"/>
  <c r="M121" i="19"/>
  <c r="P120" i="19"/>
  <c r="N120" i="19"/>
  <c r="M120" i="19"/>
  <c r="O120" i="19"/>
  <c r="P119" i="19"/>
  <c r="N119" i="19"/>
  <c r="M119" i="19"/>
  <c r="Q119" i="19"/>
  <c r="P118" i="19"/>
  <c r="N118" i="19"/>
  <c r="R118" i="19"/>
  <c r="M118" i="19"/>
  <c r="O118" i="19"/>
  <c r="P117" i="19"/>
  <c r="N117" i="19"/>
  <c r="M117" i="19"/>
  <c r="O117" i="19"/>
  <c r="P116" i="19"/>
  <c r="N116" i="19"/>
  <c r="M116" i="19"/>
  <c r="O116" i="19"/>
  <c r="P115" i="19"/>
  <c r="M115" i="19"/>
  <c r="O115" i="19"/>
  <c r="N115" i="19"/>
  <c r="R115" i="19"/>
  <c r="Q115" i="19"/>
  <c r="P114" i="19"/>
  <c r="N114" i="19"/>
  <c r="M114" i="19"/>
  <c r="O114" i="19"/>
  <c r="P113" i="19"/>
  <c r="N113" i="19"/>
  <c r="R113" i="19"/>
  <c r="M113" i="19"/>
  <c r="P112" i="19"/>
  <c r="N112" i="19"/>
  <c r="R112" i="19"/>
  <c r="M112" i="19"/>
  <c r="O112" i="19"/>
  <c r="P111" i="19"/>
  <c r="N111" i="19"/>
  <c r="M111" i="19"/>
  <c r="O111" i="19"/>
  <c r="P110" i="19"/>
  <c r="N110" i="19"/>
  <c r="R110" i="19"/>
  <c r="M110" i="19"/>
  <c r="O110" i="19"/>
  <c r="P109" i="19"/>
  <c r="N109" i="19"/>
  <c r="R109" i="19"/>
  <c r="M109" i="19"/>
  <c r="O109" i="19"/>
  <c r="P108" i="19"/>
  <c r="N108" i="19"/>
  <c r="M108" i="19"/>
  <c r="O108" i="19"/>
  <c r="P84" i="19"/>
  <c r="N84" i="19"/>
  <c r="M84" i="19"/>
  <c r="O84" i="19"/>
  <c r="P83" i="19"/>
  <c r="M83" i="19"/>
  <c r="Q83" i="19"/>
  <c r="N83" i="19"/>
  <c r="R83" i="19"/>
  <c r="O83" i="19"/>
  <c r="P82" i="19"/>
  <c r="N82" i="19"/>
  <c r="M82" i="19"/>
  <c r="O82" i="19"/>
  <c r="P81" i="19"/>
  <c r="N81" i="19"/>
  <c r="M81" i="19"/>
  <c r="O81" i="19"/>
  <c r="P80" i="19"/>
  <c r="N80" i="19"/>
  <c r="M80" i="19"/>
  <c r="O80" i="19"/>
  <c r="P79" i="19"/>
  <c r="N79" i="19"/>
  <c r="R79" i="19"/>
  <c r="M79" i="19"/>
  <c r="O79" i="19"/>
  <c r="P78" i="19"/>
  <c r="N78" i="19"/>
  <c r="R78" i="19"/>
  <c r="M78" i="19"/>
  <c r="O78" i="19"/>
  <c r="P77" i="19"/>
  <c r="N77" i="19"/>
  <c r="R77" i="19"/>
  <c r="M77" i="19"/>
  <c r="O77" i="19"/>
  <c r="P76" i="19"/>
  <c r="N76" i="19"/>
  <c r="R76" i="19"/>
  <c r="M76" i="19"/>
  <c r="O76" i="19"/>
  <c r="P75" i="19"/>
  <c r="M75" i="19"/>
  <c r="Q75" i="19"/>
  <c r="N75" i="19"/>
  <c r="O75" i="19"/>
  <c r="P74" i="19"/>
  <c r="N74" i="19"/>
  <c r="R74" i="19"/>
  <c r="M74" i="19"/>
  <c r="O74" i="19"/>
  <c r="P73" i="19"/>
  <c r="M73" i="19"/>
  <c r="Q73" i="19"/>
  <c r="O73" i="19"/>
  <c r="N73" i="19"/>
  <c r="P72" i="19"/>
  <c r="N72" i="19"/>
  <c r="M72" i="19"/>
  <c r="O72" i="19"/>
  <c r="P71" i="19"/>
  <c r="M71" i="19"/>
  <c r="Q71" i="19"/>
  <c r="O71" i="19"/>
  <c r="N71" i="19"/>
  <c r="P70" i="19"/>
  <c r="N70" i="19"/>
  <c r="R70" i="19"/>
  <c r="M70" i="19"/>
  <c r="O70" i="19"/>
  <c r="P69" i="19"/>
  <c r="M69" i="19"/>
  <c r="Q69" i="19"/>
  <c r="N69" i="19"/>
  <c r="O69" i="19"/>
  <c r="P68" i="19"/>
  <c r="N68" i="19"/>
  <c r="R68" i="19"/>
  <c r="M68" i="19"/>
  <c r="O68" i="19"/>
  <c r="P67" i="19"/>
  <c r="M67" i="19"/>
  <c r="Q67" i="19"/>
  <c r="O67" i="19"/>
  <c r="N67" i="19"/>
  <c r="P66" i="19"/>
  <c r="N66" i="19"/>
  <c r="M66" i="19"/>
  <c r="O66" i="19"/>
  <c r="P65" i="19"/>
  <c r="M65" i="19"/>
  <c r="Q65" i="19"/>
  <c r="O65" i="19"/>
  <c r="N65" i="19"/>
  <c r="R65" i="19"/>
  <c r="P64" i="19"/>
  <c r="N64" i="19"/>
  <c r="M64" i="19"/>
  <c r="O64" i="19"/>
  <c r="P63" i="19"/>
  <c r="M63" i="19"/>
  <c r="Q63" i="19"/>
  <c r="O63" i="19"/>
  <c r="N63" i="19"/>
  <c r="P62" i="19"/>
  <c r="I62" i="19"/>
  <c r="K62" i="19"/>
  <c r="N62" i="19"/>
  <c r="M62" i="19"/>
  <c r="O62" i="19"/>
  <c r="P61" i="19"/>
  <c r="M61" i="19"/>
  <c r="Q61" i="19"/>
  <c r="O61" i="19"/>
  <c r="N61" i="19"/>
  <c r="P60" i="19"/>
  <c r="N60" i="19"/>
  <c r="M60" i="19"/>
  <c r="O60" i="19"/>
  <c r="P59" i="19"/>
  <c r="M59" i="19"/>
  <c r="Q59" i="19"/>
  <c r="O59" i="19"/>
  <c r="N59" i="19"/>
  <c r="R59" i="19"/>
  <c r="P58" i="19"/>
  <c r="N58" i="19"/>
  <c r="M58" i="19"/>
  <c r="O58" i="19"/>
  <c r="P57" i="19"/>
  <c r="N57" i="19"/>
  <c r="M57" i="19"/>
  <c r="O57" i="19"/>
  <c r="P56" i="19"/>
  <c r="I56" i="19"/>
  <c r="K56" i="19"/>
  <c r="N56" i="19"/>
  <c r="M56" i="19"/>
  <c r="O56" i="19"/>
  <c r="P55" i="19"/>
  <c r="N55" i="19"/>
  <c r="M55" i="19"/>
  <c r="O55" i="19"/>
  <c r="P54" i="19"/>
  <c r="N54" i="19"/>
  <c r="M54" i="19"/>
  <c r="O54" i="19"/>
  <c r="P53" i="19"/>
  <c r="I53" i="19"/>
  <c r="N53" i="19"/>
  <c r="M53" i="19"/>
  <c r="O53" i="19"/>
  <c r="P52" i="19"/>
  <c r="N52" i="19"/>
  <c r="R52" i="19"/>
  <c r="M52" i="19"/>
  <c r="O52" i="19"/>
  <c r="P51" i="19"/>
  <c r="M51" i="19"/>
  <c r="Q51" i="19"/>
  <c r="N51" i="19"/>
  <c r="O51" i="19"/>
  <c r="P50" i="19"/>
  <c r="N50" i="19"/>
  <c r="M50" i="19"/>
  <c r="O50" i="19"/>
  <c r="P49" i="19"/>
  <c r="M49" i="19"/>
  <c r="O49" i="19"/>
  <c r="N49" i="19"/>
  <c r="P48" i="19"/>
  <c r="M48" i="19"/>
  <c r="Q48" i="19"/>
  <c r="N48" i="19"/>
  <c r="O48" i="19"/>
  <c r="P47" i="19"/>
  <c r="M47" i="19"/>
  <c r="O47" i="19"/>
  <c r="N47" i="19"/>
  <c r="P46" i="19"/>
  <c r="N46" i="19"/>
  <c r="M46" i="19"/>
  <c r="O46" i="19"/>
  <c r="P45" i="19"/>
  <c r="M45" i="19"/>
  <c r="O45" i="19"/>
  <c r="N45" i="19"/>
  <c r="P44" i="19"/>
  <c r="N44" i="19"/>
  <c r="R44" i="19"/>
  <c r="M44" i="19"/>
  <c r="O44" i="19"/>
  <c r="P43" i="19"/>
  <c r="M43" i="19"/>
  <c r="Q43" i="19"/>
  <c r="O43" i="19"/>
  <c r="N43" i="19"/>
  <c r="P42" i="19"/>
  <c r="N42" i="19"/>
  <c r="M42" i="19"/>
  <c r="O42" i="19"/>
  <c r="P41" i="19"/>
  <c r="N41" i="19"/>
  <c r="M41" i="19"/>
  <c r="O41" i="19"/>
  <c r="P40" i="19"/>
  <c r="N40" i="19"/>
  <c r="R40" i="19"/>
  <c r="M40" i="19"/>
  <c r="O40" i="19"/>
  <c r="P39" i="19"/>
  <c r="N39" i="19"/>
  <c r="M39" i="19"/>
  <c r="O39" i="19"/>
  <c r="P38" i="19"/>
  <c r="N38" i="19"/>
  <c r="M38" i="19"/>
  <c r="O38" i="19"/>
  <c r="P37" i="19"/>
  <c r="N37" i="19"/>
  <c r="M37" i="19"/>
  <c r="O37" i="19"/>
  <c r="P36" i="19"/>
  <c r="N36" i="19"/>
  <c r="R36" i="19"/>
  <c r="M36" i="19"/>
  <c r="O36" i="19"/>
  <c r="P35" i="19"/>
  <c r="M35" i="19"/>
  <c r="Q35" i="19"/>
  <c r="N35" i="19"/>
  <c r="O35" i="19"/>
  <c r="P34" i="19"/>
  <c r="N34" i="19"/>
  <c r="M34" i="19"/>
  <c r="O34" i="19"/>
  <c r="P33" i="19"/>
  <c r="I33" i="19"/>
  <c r="M33" i="19"/>
  <c r="O33" i="19"/>
  <c r="N33" i="19"/>
  <c r="P32" i="19"/>
  <c r="M32" i="19"/>
  <c r="Q32" i="19"/>
  <c r="N32" i="19"/>
  <c r="O32" i="19"/>
  <c r="P31" i="19"/>
  <c r="M31" i="19"/>
  <c r="Q31" i="19"/>
  <c r="O31" i="19"/>
  <c r="N31" i="19"/>
  <c r="P30" i="19"/>
  <c r="N30" i="19"/>
  <c r="M30" i="19"/>
  <c r="O30" i="19"/>
  <c r="P29" i="19"/>
  <c r="M29" i="19"/>
  <c r="O29" i="19"/>
  <c r="N29" i="19"/>
  <c r="P28" i="19"/>
  <c r="I28" i="19"/>
  <c r="N28" i="19"/>
  <c r="M28" i="19"/>
  <c r="O28" i="19"/>
  <c r="P27" i="19"/>
  <c r="M27" i="19"/>
  <c r="Q27" i="19"/>
  <c r="O27" i="19"/>
  <c r="N27" i="19"/>
  <c r="P26" i="19"/>
  <c r="N26" i="19"/>
  <c r="M26" i="19"/>
  <c r="O26" i="19"/>
  <c r="P25" i="19"/>
  <c r="N25" i="19"/>
  <c r="M25" i="19"/>
  <c r="O25" i="19"/>
  <c r="P24" i="19"/>
  <c r="N24" i="19"/>
  <c r="R24" i="19"/>
  <c r="M24" i="19"/>
  <c r="O24" i="19"/>
  <c r="P23" i="19"/>
  <c r="N23" i="19"/>
  <c r="M23" i="19"/>
  <c r="O23" i="19"/>
  <c r="P22" i="19"/>
  <c r="N22" i="19"/>
  <c r="M22" i="19"/>
  <c r="O22" i="19"/>
  <c r="P21" i="19"/>
  <c r="I21" i="19"/>
  <c r="K21" i="19"/>
  <c r="N21" i="19"/>
  <c r="M21" i="19"/>
  <c r="O21" i="19"/>
  <c r="P20" i="19"/>
  <c r="N20" i="19"/>
  <c r="R20" i="19"/>
  <c r="M20" i="19"/>
  <c r="O20" i="19"/>
  <c r="P19" i="19"/>
  <c r="M19" i="19"/>
  <c r="Q19" i="19"/>
  <c r="N19" i="19"/>
  <c r="O19" i="19"/>
  <c r="P18" i="19"/>
  <c r="N18" i="19"/>
  <c r="M18" i="19"/>
  <c r="O18" i="19"/>
  <c r="P17" i="19"/>
  <c r="M17" i="19"/>
  <c r="O17" i="19"/>
  <c r="N17" i="19"/>
  <c r="P16" i="19"/>
  <c r="M16" i="19"/>
  <c r="Q16" i="19"/>
  <c r="N16" i="19"/>
  <c r="O16" i="19"/>
  <c r="P15" i="19"/>
  <c r="M15" i="19"/>
  <c r="Q15" i="19"/>
  <c r="O15" i="19"/>
  <c r="N15" i="19"/>
  <c r="P14" i="19"/>
  <c r="N14" i="19"/>
  <c r="M14" i="19"/>
  <c r="O14" i="19"/>
  <c r="I84" i="19"/>
  <c r="K84" i="19"/>
  <c r="I83" i="19"/>
  <c r="I81" i="19"/>
  <c r="I80" i="19"/>
  <c r="K80" i="19"/>
  <c r="I79" i="19"/>
  <c r="J79" i="19"/>
  <c r="I78" i="19"/>
  <c r="K78" i="19"/>
  <c r="J78" i="19"/>
  <c r="I77" i="19"/>
  <c r="I76" i="19"/>
  <c r="K76" i="19"/>
  <c r="I73" i="19"/>
  <c r="I68" i="19"/>
  <c r="K68" i="19"/>
  <c r="I65" i="19"/>
  <c r="I63" i="19"/>
  <c r="J63" i="19"/>
  <c r="I60" i="19"/>
  <c r="K60" i="19"/>
  <c r="I59" i="19"/>
  <c r="J59" i="19"/>
  <c r="I55" i="19"/>
  <c r="J55" i="19"/>
  <c r="I52" i="19"/>
  <c r="K52" i="19"/>
  <c r="I44" i="19"/>
  <c r="K44" i="19"/>
  <c r="I42" i="19"/>
  <c r="K42" i="19"/>
  <c r="I39" i="19"/>
  <c r="J39" i="19"/>
  <c r="I37" i="19"/>
  <c r="I31" i="19"/>
  <c r="J31" i="19"/>
  <c r="I26" i="19"/>
  <c r="K26" i="19"/>
  <c r="I24" i="19"/>
  <c r="I23" i="19"/>
  <c r="K23" i="19"/>
  <c r="J23" i="19"/>
  <c r="I17" i="19"/>
  <c r="K17" i="19"/>
  <c r="P13" i="19"/>
  <c r="N13" i="19"/>
  <c r="M13" i="19"/>
  <c r="F19" i="27"/>
  <c r="CG25" i="27"/>
  <c r="CG24" i="27"/>
  <c r="BS43" i="34"/>
  <c r="BX50" i="34"/>
  <c r="AT23" i="34"/>
  <c r="BA50" i="34"/>
  <c r="I38" i="1"/>
  <c r="J38" i="1"/>
  <c r="BW50" i="34"/>
  <c r="BV50" i="34"/>
  <c r="BN57" i="34"/>
  <c r="BU23" i="34"/>
  <c r="BA21" i="34"/>
  <c r="BV23" i="34"/>
  <c r="BH69" i="34"/>
  <c r="BG69" i="34"/>
  <c r="BJ69" i="34"/>
  <c r="BI69" i="34"/>
  <c r="BN48" i="34"/>
  <c r="BP48" i="34"/>
  <c r="BP57" i="34"/>
  <c r="BH25" i="4"/>
  <c r="BN18" i="4"/>
  <c r="BN67" i="34"/>
  <c r="BW23" i="34"/>
  <c r="AX23" i="34"/>
  <c r="BA35" i="34"/>
  <c r="BX33" i="34"/>
  <c r="BA55" i="34"/>
  <c r="BE55" i="34"/>
  <c r="BU57" i="34"/>
  <c r="AT48" i="34"/>
  <c r="BE31" i="34"/>
  <c r="AT33" i="34"/>
  <c r="BE15" i="34"/>
  <c r="BB23" i="4"/>
  <c r="BN20" i="4"/>
  <c r="BN23" i="4"/>
  <c r="BN31" i="4"/>
  <c r="X36" i="4"/>
  <c r="AT57" i="34"/>
  <c r="AX57" i="34"/>
  <c r="BZ59" i="34"/>
  <c r="AT67" i="34"/>
  <c r="BE65" i="34"/>
  <c r="BE48" i="34"/>
  <c r="AS69" i="34"/>
  <c r="AT41" i="34"/>
  <c r="AW67" i="34"/>
  <c r="AX33" i="34"/>
  <c r="BU48" i="34"/>
  <c r="BX67" i="34"/>
  <c r="BQ67" i="34"/>
  <c r="BS59" i="34"/>
  <c r="BU67" i="34"/>
  <c r="BE59" i="34"/>
  <c r="BA67" i="34"/>
  <c r="AW23" i="34"/>
  <c r="AX41" i="34"/>
  <c r="BO57" i="34"/>
  <c r="BW67" i="34"/>
  <c r="AW57" i="34"/>
  <c r="BV67" i="34"/>
  <c r="BX41" i="34"/>
  <c r="BV48" i="34"/>
  <c r="BX48" i="34"/>
  <c r="BV41" i="34"/>
  <c r="BO33" i="34"/>
  <c r="BW48" i="34"/>
  <c r="BQ23" i="34"/>
  <c r="BQ57" i="34"/>
  <c r="AW33" i="34"/>
  <c r="BS50" i="34"/>
  <c r="BA39" i="34"/>
  <c r="BO48" i="34"/>
  <c r="BA25" i="34"/>
  <c r="BV33" i="34"/>
  <c r="BW33" i="34"/>
  <c r="BP41" i="34"/>
  <c r="BP33" i="34"/>
  <c r="BA48" i="34"/>
  <c r="AW48" i="34"/>
  <c r="BZ43" i="34"/>
  <c r="J291" i="19"/>
  <c r="K291" i="19"/>
  <c r="Q241" i="19"/>
  <c r="O241" i="19"/>
  <c r="Q477" i="19"/>
  <c r="O477" i="19"/>
  <c r="I19" i="19"/>
  <c r="J19" i="19"/>
  <c r="I32" i="19"/>
  <c r="K32" i="19"/>
  <c r="I69" i="19"/>
  <c r="I74" i="19"/>
  <c r="K74" i="19"/>
  <c r="R16" i="19"/>
  <c r="R48" i="19"/>
  <c r="R60" i="19"/>
  <c r="I15" i="19"/>
  <c r="J15" i="19"/>
  <c r="K39" i="19"/>
  <c r="I48" i="19"/>
  <c r="K48" i="19"/>
  <c r="I61" i="19"/>
  <c r="I70" i="19"/>
  <c r="I75" i="19"/>
  <c r="K79" i="19"/>
  <c r="R28" i="19"/>
  <c r="R71" i="19"/>
  <c r="R75" i="19"/>
  <c r="R120" i="19"/>
  <c r="I16" i="19"/>
  <c r="I35" i="19"/>
  <c r="I40" i="19"/>
  <c r="K40" i="19"/>
  <c r="I51" i="19"/>
  <c r="K55" i="19"/>
  <c r="I67" i="19"/>
  <c r="I71" i="19"/>
  <c r="J71" i="19"/>
  <c r="Q20" i="19"/>
  <c r="Q23" i="19"/>
  <c r="Q36" i="19"/>
  <c r="Q39" i="19"/>
  <c r="Q52" i="19"/>
  <c r="Q55" i="19"/>
  <c r="R56" i="19"/>
  <c r="R63" i="19"/>
  <c r="R67" i="19"/>
  <c r="R73" i="19"/>
  <c r="Q78" i="19"/>
  <c r="Q79" i="19"/>
  <c r="Q81" i="19"/>
  <c r="R108" i="19"/>
  <c r="Q110" i="19"/>
  <c r="R117" i="19"/>
  <c r="Q121" i="19"/>
  <c r="O121" i="19"/>
  <c r="O123" i="19"/>
  <c r="R124" i="19"/>
  <c r="Q126" i="19"/>
  <c r="Q127" i="19"/>
  <c r="R133" i="19"/>
  <c r="Q137" i="19"/>
  <c r="O137" i="19"/>
  <c r="O139" i="19"/>
  <c r="R140" i="19"/>
  <c r="Q142" i="19"/>
  <c r="R149" i="19"/>
  <c r="Q153" i="19"/>
  <c r="O153" i="19"/>
  <c r="O155" i="19"/>
  <c r="R156" i="19"/>
  <c r="Q158" i="19"/>
  <c r="Q159" i="19"/>
  <c r="R204" i="19"/>
  <c r="Q206" i="19"/>
  <c r="O206" i="19"/>
  <c r="O209" i="19"/>
  <c r="R211" i="19"/>
  <c r="R214" i="19"/>
  <c r="Q215" i="19"/>
  <c r="R229" i="19"/>
  <c r="Q231" i="19"/>
  <c r="R231" i="19"/>
  <c r="Q233" i="19"/>
  <c r="O233" i="19"/>
  <c r="R236" i="19"/>
  <c r="Q238" i="19"/>
  <c r="O238" i="19"/>
  <c r="Q242" i="19"/>
  <c r="Q246" i="19"/>
  <c r="O246" i="19"/>
  <c r="R270" i="19"/>
  <c r="I270" i="19"/>
  <c r="Q469" i="19"/>
  <c r="O469" i="19"/>
  <c r="R485" i="19"/>
  <c r="R501" i="19"/>
  <c r="Q219" i="19"/>
  <c r="O219" i="19"/>
  <c r="Q113" i="19"/>
  <c r="O113" i="19"/>
  <c r="R116" i="19"/>
  <c r="Q118" i="19"/>
  <c r="Q129" i="19"/>
  <c r="O129" i="19"/>
  <c r="R132" i="19"/>
  <c r="Q134" i="19"/>
  <c r="Q145" i="19"/>
  <c r="O145" i="19"/>
  <c r="R148" i="19"/>
  <c r="Q150" i="19"/>
  <c r="R157" i="19"/>
  <c r="Q161" i="19"/>
  <c r="O161" i="19"/>
  <c r="Q165" i="19"/>
  <c r="Q173" i="19"/>
  <c r="Q181" i="19"/>
  <c r="Q189" i="19"/>
  <c r="Q197" i="19"/>
  <c r="K214" i="19"/>
  <c r="J214" i="19"/>
  <c r="I229" i="19"/>
  <c r="K229" i="19"/>
  <c r="K246" i="19"/>
  <c r="J246" i="19"/>
  <c r="R206" i="19"/>
  <c r="I206" i="19"/>
  <c r="Q210" i="19"/>
  <c r="Q214" i="19"/>
  <c r="O214" i="19"/>
  <c r="R228" i="19"/>
  <c r="Q228" i="19"/>
  <c r="R238" i="19"/>
  <c r="I238" i="19"/>
  <c r="Q247" i="19"/>
  <c r="Q265" i="19"/>
  <c r="O265" i="19"/>
  <c r="Q297" i="19"/>
  <c r="O297" i="19"/>
  <c r="Q453" i="19"/>
  <c r="O453" i="19"/>
  <c r="R493" i="19"/>
  <c r="R509" i="19"/>
  <c r="BN33" i="34"/>
  <c r="Q243" i="19"/>
  <c r="O243" i="19"/>
  <c r="K63" i="19"/>
  <c r="R32" i="19"/>
  <c r="R62" i="19"/>
  <c r="R69" i="19"/>
  <c r="Q70" i="19"/>
  <c r="R61" i="19"/>
  <c r="Q62" i="19"/>
  <c r="Q77" i="19"/>
  <c r="R136" i="19"/>
  <c r="I286" i="19"/>
  <c r="Q211" i="19"/>
  <c r="O211" i="19"/>
  <c r="R226" i="19"/>
  <c r="Q226" i="19"/>
  <c r="R284" i="19"/>
  <c r="Q284" i="19"/>
  <c r="Q461" i="19"/>
  <c r="O461" i="19"/>
  <c r="Q481" i="19"/>
  <c r="Q497" i="19"/>
  <c r="Q513" i="19"/>
  <c r="R81" i="19"/>
  <c r="R84" i="19"/>
  <c r="R111" i="19"/>
  <c r="R114" i="19"/>
  <c r="R119" i="19"/>
  <c r="R122" i="19"/>
  <c r="R127" i="19"/>
  <c r="R130" i="19"/>
  <c r="R135" i="19"/>
  <c r="R138" i="19"/>
  <c r="R143" i="19"/>
  <c r="R146" i="19"/>
  <c r="R151" i="19"/>
  <c r="R154" i="19"/>
  <c r="R159" i="19"/>
  <c r="I261" i="19"/>
  <c r="K261" i="19"/>
  <c r="I279" i="19"/>
  <c r="R205" i="19"/>
  <c r="R217" i="19"/>
  <c r="R220" i="19"/>
  <c r="Q222" i="19"/>
  <c r="Q227" i="19"/>
  <c r="Q230" i="19"/>
  <c r="Q235" i="19"/>
  <c r="R237" i="19"/>
  <c r="R249" i="19"/>
  <c r="R252" i="19"/>
  <c r="Q254" i="19"/>
  <c r="Q259" i="19"/>
  <c r="Q262" i="19"/>
  <c r="R263" i="19"/>
  <c r="Q267" i="19"/>
  <c r="R269" i="19"/>
  <c r="R276" i="19"/>
  <c r="Q278" i="19"/>
  <c r="Q281" i="19"/>
  <c r="R283" i="19"/>
  <c r="R285" i="19"/>
  <c r="R292" i="19"/>
  <c r="R294" i="19"/>
  <c r="R296" i="19"/>
  <c r="R449" i="19"/>
  <c r="R452" i="19"/>
  <c r="R457" i="19"/>
  <c r="R460" i="19"/>
  <c r="R465" i="19"/>
  <c r="R468" i="19"/>
  <c r="R473" i="19"/>
  <c r="R476" i="19"/>
  <c r="R479" i="19"/>
  <c r="R487" i="19"/>
  <c r="R495" i="19"/>
  <c r="R503" i="19"/>
  <c r="R511" i="19"/>
  <c r="R519" i="19"/>
  <c r="BO41" i="34"/>
  <c r="Q251" i="19"/>
  <c r="R260" i="19"/>
  <c r="R268" i="19"/>
  <c r="Q270" i="19"/>
  <c r="Q273" i="19"/>
  <c r="Q275" i="19"/>
  <c r="Q286" i="19"/>
  <c r="Q289" i="19"/>
  <c r="Q291" i="19"/>
  <c r="Q451" i="19"/>
  <c r="Q459" i="19"/>
  <c r="Q467" i="19"/>
  <c r="Q475" i="19"/>
  <c r="R523" i="19"/>
  <c r="BL41" i="34"/>
  <c r="BQ41" i="34"/>
  <c r="BN41" i="34"/>
  <c r="BN23" i="34"/>
  <c r="Q217" i="19"/>
  <c r="R219" i="19"/>
  <c r="R222" i="19"/>
  <c r="Q225" i="19"/>
  <c r="R243" i="19"/>
  <c r="Q249" i="19"/>
  <c r="R251" i="19"/>
  <c r="R254" i="19"/>
  <c r="Q257" i="19"/>
  <c r="Q260" i="19"/>
  <c r="R262" i="19"/>
  <c r="R275" i="19"/>
  <c r="R278" i="19"/>
  <c r="R280" i="19"/>
  <c r="Q283" i="19"/>
  <c r="Q285" i="19"/>
  <c r="R291" i="19"/>
  <c r="R447" i="19"/>
  <c r="Q449" i="19"/>
  <c r="R451" i="19"/>
  <c r="R454" i="19"/>
  <c r="R459" i="19"/>
  <c r="R462" i="19"/>
  <c r="Q465" i="19"/>
  <c r="R467" i="19"/>
  <c r="R470" i="19"/>
  <c r="Q473" i="19"/>
  <c r="R475" i="19"/>
  <c r="R478" i="19"/>
  <c r="AW41" i="34"/>
  <c r="BP23" i="34"/>
  <c r="BH29" i="4"/>
  <c r="BH23" i="4"/>
  <c r="BB29" i="4"/>
  <c r="BB18" i="4"/>
  <c r="Q454" i="19"/>
  <c r="Q457" i="19"/>
  <c r="Q462" i="19"/>
  <c r="Q470" i="19"/>
  <c r="R486" i="19"/>
  <c r="Q486" i="19"/>
  <c r="R502" i="19"/>
  <c r="Q502" i="19"/>
  <c r="R518" i="19"/>
  <c r="Q518" i="19"/>
  <c r="Q452" i="19"/>
  <c r="Q463" i="19"/>
  <c r="Q468" i="19"/>
  <c r="R480" i="19"/>
  <c r="Q480" i="19"/>
  <c r="R488" i="19"/>
  <c r="Q488" i="19"/>
  <c r="R504" i="19"/>
  <c r="Q504" i="19"/>
  <c r="R512" i="19"/>
  <c r="Q512" i="19"/>
  <c r="O449" i="19"/>
  <c r="Q450" i="19"/>
  <c r="Q458" i="19"/>
  <c r="O465" i="19"/>
  <c r="Q466" i="19"/>
  <c r="O473" i="19"/>
  <c r="Q474" i="19"/>
  <c r="O478" i="19"/>
  <c r="R482" i="19"/>
  <c r="Q482" i="19"/>
  <c r="Q483" i="19"/>
  <c r="R490" i="19"/>
  <c r="Q490" i="19"/>
  <c r="Q491" i="19"/>
  <c r="R498" i="19"/>
  <c r="Q498" i="19"/>
  <c r="Q499" i="19"/>
  <c r="R506" i="19"/>
  <c r="Q506" i="19"/>
  <c r="Q507" i="19"/>
  <c r="R514" i="19"/>
  <c r="Q514" i="19"/>
  <c r="Q515" i="19"/>
  <c r="R522" i="19"/>
  <c r="Q522" i="19"/>
  <c r="Q523" i="19"/>
  <c r="R494" i="19"/>
  <c r="Q494" i="19"/>
  <c r="R510" i="19"/>
  <c r="Q510" i="19"/>
  <c r="Q455" i="19"/>
  <c r="Q460" i="19"/>
  <c r="Q471" i="19"/>
  <c r="Q476" i="19"/>
  <c r="R496" i="19"/>
  <c r="Q496" i="19"/>
  <c r="R520" i="19"/>
  <c r="Q520" i="19"/>
  <c r="Q448" i="19"/>
  <c r="Q456" i="19"/>
  <c r="Q464" i="19"/>
  <c r="Q472" i="19"/>
  <c r="R484" i="19"/>
  <c r="Q484" i="19"/>
  <c r="Q485" i="19"/>
  <c r="R492" i="19"/>
  <c r="Q492" i="19"/>
  <c r="Q493" i="19"/>
  <c r="R500" i="19"/>
  <c r="Q500" i="19"/>
  <c r="Q501" i="19"/>
  <c r="R508" i="19"/>
  <c r="Q508" i="19"/>
  <c r="Q509" i="19"/>
  <c r="R516" i="19"/>
  <c r="Q516" i="19"/>
  <c r="Q517" i="19"/>
  <c r="R524" i="19"/>
  <c r="Q524" i="19"/>
  <c r="Q447" i="19"/>
  <c r="J447" i="19"/>
  <c r="K226" i="19"/>
  <c r="J226" i="19"/>
  <c r="J262" i="19"/>
  <c r="K262" i="19"/>
  <c r="K290" i="19"/>
  <c r="J290" i="19"/>
  <c r="R232" i="19"/>
  <c r="I232" i="19"/>
  <c r="K232" i="19"/>
  <c r="Q232" i="19"/>
  <c r="I218" i="19"/>
  <c r="R208" i="19"/>
  <c r="Q208" i="19"/>
  <c r="R210" i="19"/>
  <c r="I210" i="19"/>
  <c r="R224" i="19"/>
  <c r="Q224" i="19"/>
  <c r="I224" i="19"/>
  <c r="K224" i="19"/>
  <c r="R240" i="19"/>
  <c r="Q240" i="19"/>
  <c r="R242" i="19"/>
  <c r="I242" i="19"/>
  <c r="R256" i="19"/>
  <c r="I256" i="19"/>
  <c r="K256" i="19"/>
  <c r="Q256" i="19"/>
  <c r="R258" i="19"/>
  <c r="I258" i="19"/>
  <c r="R272" i="19"/>
  <c r="I272" i="19"/>
  <c r="K272" i="19"/>
  <c r="Q272" i="19"/>
  <c r="R274" i="19"/>
  <c r="I274" i="19"/>
  <c r="Q274" i="19"/>
  <c r="Q276" i="19"/>
  <c r="J283" i="19"/>
  <c r="K283" i="19"/>
  <c r="J233" i="19"/>
  <c r="K233" i="19"/>
  <c r="J259" i="19"/>
  <c r="K259" i="19"/>
  <c r="J270" i="19"/>
  <c r="K270" i="19"/>
  <c r="R216" i="19"/>
  <c r="Q216" i="19"/>
  <c r="I216" i="19"/>
  <c r="K216" i="19"/>
  <c r="R234" i="19"/>
  <c r="I234" i="19"/>
  <c r="R248" i="19"/>
  <c r="Q248" i="19"/>
  <c r="I248" i="19"/>
  <c r="K248" i="19"/>
  <c r="R264" i="19"/>
  <c r="Q264" i="19"/>
  <c r="I264" i="19"/>
  <c r="K264" i="19"/>
  <c r="R266" i="19"/>
  <c r="I266" i="19"/>
  <c r="R290" i="19"/>
  <c r="Q290" i="19"/>
  <c r="J209" i="19"/>
  <c r="K209" i="19"/>
  <c r="J217" i="19"/>
  <c r="K217" i="19"/>
  <c r="J241" i="19"/>
  <c r="K241" i="19"/>
  <c r="I250" i="19"/>
  <c r="K255" i="19"/>
  <c r="K275" i="19"/>
  <c r="J278" i="19"/>
  <c r="Q204" i="19"/>
  <c r="Q205" i="19"/>
  <c r="Q207" i="19"/>
  <c r="Q218" i="19"/>
  <c r="Q220" i="19"/>
  <c r="Q221" i="19"/>
  <c r="Q223" i="19"/>
  <c r="Q234" i="19"/>
  <c r="Q236" i="19"/>
  <c r="Q237" i="19"/>
  <c r="Q239" i="19"/>
  <c r="Q250" i="19"/>
  <c r="Q252" i="19"/>
  <c r="Q253" i="19"/>
  <c r="Q255" i="19"/>
  <c r="Q266" i="19"/>
  <c r="Q268" i="19"/>
  <c r="Q269" i="19"/>
  <c r="R282" i="19"/>
  <c r="I282" i="19"/>
  <c r="Q282" i="19"/>
  <c r="J249" i="19"/>
  <c r="K249" i="19"/>
  <c r="R212" i="19"/>
  <c r="I212" i="19"/>
  <c r="K212" i="19"/>
  <c r="R244" i="19"/>
  <c r="I244" i="19"/>
  <c r="K244" i="19"/>
  <c r="O277" i="19"/>
  <c r="O285" i="19"/>
  <c r="O293" i="19"/>
  <c r="Q294" i="19"/>
  <c r="R288" i="19"/>
  <c r="I288" i="19"/>
  <c r="K288" i="19"/>
  <c r="I204" i="19"/>
  <c r="K204" i="19"/>
  <c r="J267" i="19"/>
  <c r="K267" i="19"/>
  <c r="R230" i="19"/>
  <c r="I230" i="19"/>
  <c r="Q280" i="19"/>
  <c r="Q288" i="19"/>
  <c r="Q296" i="19"/>
  <c r="J205" i="19"/>
  <c r="J208" i="19"/>
  <c r="K211" i="19"/>
  <c r="J213" i="19"/>
  <c r="J216" i="19"/>
  <c r="K219" i="19"/>
  <c r="J221" i="19"/>
  <c r="K227" i="19"/>
  <c r="J229" i="19"/>
  <c r="K235" i="19"/>
  <c r="J237" i="19"/>
  <c r="J240" i="19"/>
  <c r="K243" i="19"/>
  <c r="J245" i="19"/>
  <c r="K251" i="19"/>
  <c r="J253" i="19"/>
  <c r="J257" i="19"/>
  <c r="J261" i="19"/>
  <c r="J265" i="19"/>
  <c r="J269" i="19"/>
  <c r="J273" i="19"/>
  <c r="J277" i="19"/>
  <c r="J281" i="19"/>
  <c r="J285" i="19"/>
  <c r="J289" i="19"/>
  <c r="J293" i="19"/>
  <c r="J297" i="19"/>
  <c r="J204" i="19"/>
  <c r="K207" i="19"/>
  <c r="J212" i="19"/>
  <c r="K215" i="19"/>
  <c r="J220" i="19"/>
  <c r="K223" i="19"/>
  <c r="J228" i="19"/>
  <c r="K231" i="19"/>
  <c r="J236" i="19"/>
  <c r="K239" i="19"/>
  <c r="K247" i="19"/>
  <c r="J252" i="19"/>
  <c r="J256" i="19"/>
  <c r="K260" i="19"/>
  <c r="J260" i="19"/>
  <c r="J264" i="19"/>
  <c r="K268" i="19"/>
  <c r="J268" i="19"/>
  <c r="K276" i="19"/>
  <c r="J276" i="19"/>
  <c r="K280" i="19"/>
  <c r="J280" i="19"/>
  <c r="K284" i="19"/>
  <c r="J284" i="19"/>
  <c r="J288" i="19"/>
  <c r="K292" i="19"/>
  <c r="J292" i="19"/>
  <c r="K296" i="19"/>
  <c r="J296" i="19"/>
  <c r="Q203" i="19"/>
  <c r="J203" i="19"/>
  <c r="Q111" i="19"/>
  <c r="Q116" i="19"/>
  <c r="Q124" i="19"/>
  <c r="Q132" i="19"/>
  <c r="Q143" i="19"/>
  <c r="Q148" i="19"/>
  <c r="Q156" i="19"/>
  <c r="R162" i="19"/>
  <c r="Q162" i="19"/>
  <c r="R170" i="19"/>
  <c r="Q170" i="19"/>
  <c r="R178" i="19"/>
  <c r="Q178" i="19"/>
  <c r="R186" i="19"/>
  <c r="Q186" i="19"/>
  <c r="Q109" i="19"/>
  <c r="Q117" i="19"/>
  <c r="Q125" i="19"/>
  <c r="Q133" i="19"/>
  <c r="Q149" i="19"/>
  <c r="Q157" i="19"/>
  <c r="R164" i="19"/>
  <c r="Q164" i="19"/>
  <c r="R172" i="19"/>
  <c r="Q172" i="19"/>
  <c r="R180" i="19"/>
  <c r="Q180" i="19"/>
  <c r="R196" i="19"/>
  <c r="Q196" i="19"/>
  <c r="Q112" i="19"/>
  <c r="O119" i="19"/>
  <c r="Q120" i="19"/>
  <c r="O127" i="19"/>
  <c r="Q128" i="19"/>
  <c r="O135" i="19"/>
  <c r="Q136" i="19"/>
  <c r="O140" i="19"/>
  <c r="Q144" i="19"/>
  <c r="O151" i="19"/>
  <c r="Q152" i="19"/>
  <c r="O159" i="19"/>
  <c r="Q160" i="19"/>
  <c r="R166" i="19"/>
  <c r="Q166" i="19"/>
  <c r="Q167" i="19"/>
  <c r="R174" i="19"/>
  <c r="Q174" i="19"/>
  <c r="Q175" i="19"/>
  <c r="R182" i="19"/>
  <c r="Q182" i="19"/>
  <c r="Q183" i="19"/>
  <c r="R190" i="19"/>
  <c r="Q190" i="19"/>
  <c r="Q191" i="19"/>
  <c r="R198" i="19"/>
  <c r="Q198" i="19"/>
  <c r="Q199" i="19"/>
  <c r="R194" i="19"/>
  <c r="Q194" i="19"/>
  <c r="Q114" i="19"/>
  <c r="Q122" i="19"/>
  <c r="Q130" i="19"/>
  <c r="Q138" i="19"/>
  <c r="Q141" i="19"/>
  <c r="Q146" i="19"/>
  <c r="Q154" i="19"/>
  <c r="R188" i="19"/>
  <c r="Q188" i="19"/>
  <c r="R168" i="19"/>
  <c r="Q168" i="19"/>
  <c r="Q169" i="19"/>
  <c r="R176" i="19"/>
  <c r="Q176" i="19"/>
  <c r="Q177" i="19"/>
  <c r="R184" i="19"/>
  <c r="Q184" i="19"/>
  <c r="Q185" i="19"/>
  <c r="R192" i="19"/>
  <c r="Q192" i="19"/>
  <c r="Q193" i="19"/>
  <c r="R200" i="19"/>
  <c r="Q200" i="19"/>
  <c r="I108" i="19"/>
  <c r="Q108" i="19"/>
  <c r="J35" i="19"/>
  <c r="K35" i="19"/>
  <c r="R22" i="19"/>
  <c r="Q22" i="19"/>
  <c r="Q38" i="19"/>
  <c r="R38" i="19"/>
  <c r="Q57" i="19"/>
  <c r="R57" i="19"/>
  <c r="I57" i="19"/>
  <c r="J57" i="19"/>
  <c r="R34" i="19"/>
  <c r="I34" i="19"/>
  <c r="Q34" i="19"/>
  <c r="I50" i="19"/>
  <c r="Q50" i="19"/>
  <c r="R50" i="19"/>
  <c r="R80" i="19"/>
  <c r="Q80" i="19"/>
  <c r="I14" i="19"/>
  <c r="R14" i="19"/>
  <c r="Q14" i="19"/>
  <c r="Q28" i="19"/>
  <c r="I30" i="19"/>
  <c r="R30" i="19"/>
  <c r="Q30" i="19"/>
  <c r="Q33" i="19"/>
  <c r="R33" i="19"/>
  <c r="Q44" i="19"/>
  <c r="I46" i="19"/>
  <c r="Q46" i="19"/>
  <c r="R46" i="19"/>
  <c r="Q49" i="19"/>
  <c r="I49" i="19"/>
  <c r="J49" i="19"/>
  <c r="R49" i="19"/>
  <c r="R72" i="19"/>
  <c r="I72" i="19"/>
  <c r="K72" i="19"/>
  <c r="Q72" i="19"/>
  <c r="K19" i="19"/>
  <c r="Q25" i="19"/>
  <c r="I25" i="19"/>
  <c r="K25" i="19"/>
  <c r="R25" i="19"/>
  <c r="Q41" i="19"/>
  <c r="I41" i="19"/>
  <c r="K41" i="19"/>
  <c r="R41" i="19"/>
  <c r="R54" i="19"/>
  <c r="Q54" i="19"/>
  <c r="Q18" i="19"/>
  <c r="R18" i="19"/>
  <c r="I18" i="19"/>
  <c r="Q21" i="19"/>
  <c r="R21" i="19"/>
  <c r="Q37" i="19"/>
  <c r="R37" i="19"/>
  <c r="Q53" i="19"/>
  <c r="R53" i="19"/>
  <c r="I22" i="19"/>
  <c r="I38" i="19"/>
  <c r="I54" i="19"/>
  <c r="J83" i="19"/>
  <c r="K83" i="19"/>
  <c r="Q17" i="19"/>
  <c r="R17" i="19"/>
  <c r="J26" i="19"/>
  <c r="J42" i="19"/>
  <c r="K59" i="19"/>
  <c r="J62" i="19"/>
  <c r="J70" i="19"/>
  <c r="K70" i="19"/>
  <c r="Q24" i="19"/>
  <c r="R26" i="19"/>
  <c r="Q26" i="19"/>
  <c r="Q29" i="19"/>
  <c r="I29" i="19"/>
  <c r="K29" i="19"/>
  <c r="R29" i="19"/>
  <c r="Q40" i="19"/>
  <c r="R42" i="19"/>
  <c r="Q42" i="19"/>
  <c r="Q45" i="19"/>
  <c r="I45" i="19"/>
  <c r="K45" i="19"/>
  <c r="R45" i="19"/>
  <c r="I58" i="19"/>
  <c r="Q58" i="19"/>
  <c r="R58" i="19"/>
  <c r="R64" i="19"/>
  <c r="Q64" i="19"/>
  <c r="I64" i="19"/>
  <c r="K64" i="19"/>
  <c r="R66" i="19"/>
  <c r="I66" i="19"/>
  <c r="R82" i="19"/>
  <c r="I82" i="19"/>
  <c r="Q47" i="19"/>
  <c r="I47" i="19"/>
  <c r="Q66" i="19"/>
  <c r="Q74" i="19"/>
  <c r="Q82" i="19"/>
  <c r="J67" i="19"/>
  <c r="K67" i="19"/>
  <c r="J51" i="19"/>
  <c r="K51" i="19"/>
  <c r="J74" i="19"/>
  <c r="K15" i="19"/>
  <c r="I20" i="19"/>
  <c r="K20" i="19"/>
  <c r="I27" i="19"/>
  <c r="K31" i="19"/>
  <c r="I36" i="19"/>
  <c r="K36" i="19"/>
  <c r="I43" i="19"/>
  <c r="R15" i="19"/>
  <c r="R19" i="19"/>
  <c r="R23" i="19"/>
  <c r="R27" i="19"/>
  <c r="R31" i="19"/>
  <c r="R35" i="19"/>
  <c r="R39" i="19"/>
  <c r="R43" i="19"/>
  <c r="R47" i="19"/>
  <c r="R51" i="19"/>
  <c r="R55" i="19"/>
  <c r="Q56" i="19"/>
  <c r="Q60" i="19"/>
  <c r="Q68" i="19"/>
  <c r="Q76" i="19"/>
  <c r="Q84" i="19"/>
  <c r="K37" i="19"/>
  <c r="J37" i="19"/>
  <c r="K69" i="19"/>
  <c r="J69" i="19"/>
  <c r="K33" i="19"/>
  <c r="J33" i="19"/>
  <c r="K81" i="19"/>
  <c r="J81" i="19"/>
  <c r="J29" i="19"/>
  <c r="J45" i="19"/>
  <c r="K61" i="19"/>
  <c r="J61" i="19"/>
  <c r="K77" i="19"/>
  <c r="J77" i="19"/>
  <c r="K53" i="19"/>
  <c r="J53" i="19"/>
  <c r="K16" i="19"/>
  <c r="J16" i="19"/>
  <c r="K24" i="19"/>
  <c r="J24" i="19"/>
  <c r="K28" i="19"/>
  <c r="J28" i="19"/>
  <c r="K65" i="19"/>
  <c r="J65" i="19"/>
  <c r="J17" i="19"/>
  <c r="J21" i="19"/>
  <c r="J25" i="19"/>
  <c r="K57" i="19"/>
  <c r="K73" i="19"/>
  <c r="J73" i="19"/>
  <c r="J32" i="19"/>
  <c r="J44" i="19"/>
  <c r="J48" i="19"/>
  <c r="J52" i="19"/>
  <c r="J56" i="19"/>
  <c r="J60" i="19"/>
  <c r="J64" i="19"/>
  <c r="J68" i="19"/>
  <c r="J76" i="19"/>
  <c r="J80" i="19"/>
  <c r="J84" i="19"/>
  <c r="AE72" i="34"/>
  <c r="AC15" i="37"/>
  <c r="J72" i="34"/>
  <c r="Z15" i="37"/>
  <c r="Q72" i="34"/>
  <c r="AA15" i="37"/>
  <c r="X72" i="34"/>
  <c r="AB15" i="37"/>
  <c r="I32" i="1"/>
  <c r="J32" i="1"/>
  <c r="BA23" i="34"/>
  <c r="I31" i="1"/>
  <c r="J31" i="1"/>
  <c r="BV57" i="34"/>
  <c r="BV69" i="34"/>
  <c r="Q74" i="34"/>
  <c r="BE35" i="34"/>
  <c r="BZ50" i="34"/>
  <c r="BE50" i="34"/>
  <c r="BE57" i="34"/>
  <c r="BW57" i="34"/>
  <c r="BA57" i="34"/>
  <c r="BP69" i="34"/>
  <c r="BZ23" i="34"/>
  <c r="BX23" i="34"/>
  <c r="BE21" i="34"/>
  <c r="BE23" i="34"/>
  <c r="BL69" i="34"/>
  <c r="BO69" i="34"/>
  <c r="BN69" i="34"/>
  <c r="BS57" i="34"/>
  <c r="BQ69" i="34"/>
  <c r="BX57" i="34"/>
  <c r="BB31" i="4"/>
  <c r="X34" i="4"/>
  <c r="BA41" i="34"/>
  <c r="BW41" i="34"/>
  <c r="BA33" i="34"/>
  <c r="I33" i="1"/>
  <c r="AT69" i="34"/>
  <c r="BZ67" i="34"/>
  <c r="BE67" i="34"/>
  <c r="BS67" i="34"/>
  <c r="BU41" i="34"/>
  <c r="BE39" i="34"/>
  <c r="AX69" i="34"/>
  <c r="Z17" i="37"/>
  <c r="AW69" i="34"/>
  <c r="BB67" i="34"/>
  <c r="BS23" i="34"/>
  <c r="BZ48" i="34"/>
  <c r="BS48" i="34"/>
  <c r="BZ33" i="34"/>
  <c r="BS41" i="34"/>
  <c r="BU33" i="34"/>
  <c r="BE25" i="34"/>
  <c r="BE33" i="34"/>
  <c r="J40" i="19"/>
  <c r="J20" i="19"/>
  <c r="J36" i="19"/>
  <c r="K71" i="19"/>
  <c r="J244" i="19"/>
  <c r="J248" i="19"/>
  <c r="J224" i="19"/>
  <c r="J279" i="19"/>
  <c r="K279" i="19"/>
  <c r="K206" i="19"/>
  <c r="J206" i="19"/>
  <c r="J75" i="19"/>
  <c r="K75" i="19"/>
  <c r="J286" i="19"/>
  <c r="K286" i="19"/>
  <c r="BS33" i="34"/>
  <c r="K238" i="19"/>
  <c r="J238" i="19"/>
  <c r="J272" i="19"/>
  <c r="J232" i="19"/>
  <c r="J230" i="19"/>
  <c r="K230" i="19"/>
  <c r="K250" i="19"/>
  <c r="J250" i="19"/>
  <c r="K258" i="19"/>
  <c r="J258" i="19"/>
  <c r="K210" i="19"/>
  <c r="J210" i="19"/>
  <c r="J218" i="19"/>
  <c r="K218" i="19"/>
  <c r="K274" i="19"/>
  <c r="J274" i="19"/>
  <c r="J282" i="19"/>
  <c r="K282" i="19"/>
  <c r="J266" i="19"/>
  <c r="K266" i="19"/>
  <c r="J234" i="19"/>
  <c r="K234" i="19"/>
  <c r="J242" i="19"/>
  <c r="K242" i="19"/>
  <c r="J108" i="19"/>
  <c r="K108" i="19"/>
  <c r="J47" i="19"/>
  <c r="K47" i="19"/>
  <c r="K22" i="19"/>
  <c r="J22" i="19"/>
  <c r="J34" i="19"/>
  <c r="K34" i="19"/>
  <c r="J41" i="19"/>
  <c r="K49" i="19"/>
  <c r="J43" i="19"/>
  <c r="K43" i="19"/>
  <c r="K82" i="19"/>
  <c r="J82" i="19"/>
  <c r="J54" i="19"/>
  <c r="K54" i="19"/>
  <c r="K30" i="19"/>
  <c r="J30" i="19"/>
  <c r="K14" i="19"/>
  <c r="J14" i="19"/>
  <c r="J66" i="19"/>
  <c r="K66" i="19"/>
  <c r="J46" i="19"/>
  <c r="K46" i="19"/>
  <c r="J27" i="19"/>
  <c r="K27" i="19"/>
  <c r="J72" i="19"/>
  <c r="K58" i="19"/>
  <c r="J58" i="19"/>
  <c r="K38" i="19"/>
  <c r="J38" i="19"/>
  <c r="J18" i="19"/>
  <c r="K18" i="19"/>
  <c r="K50" i="19"/>
  <c r="J50" i="19"/>
  <c r="CG31" i="27"/>
  <c r="CG30" i="27"/>
  <c r="CG20" i="27"/>
  <c r="Q73" i="34"/>
  <c r="AA14" i="37"/>
  <c r="BD15" i="37"/>
  <c r="AE73" i="34"/>
  <c r="AC14" i="37"/>
  <c r="X73" i="34"/>
  <c r="AB14" i="37"/>
  <c r="J73" i="34"/>
  <c r="Z14" i="37"/>
  <c r="BE41" i="34"/>
  <c r="BE69" i="34"/>
  <c r="BE18" i="37"/>
  <c r="BE21" i="37"/>
  <c r="BZ57" i="34"/>
  <c r="BW69" i="34"/>
  <c r="X74" i="34"/>
  <c r="BU69" i="34"/>
  <c r="J74" i="34"/>
  <c r="BX69" i="34"/>
  <c r="AE74" i="34"/>
  <c r="BS69" i="34"/>
  <c r="BA69" i="34"/>
  <c r="BZ41" i="34"/>
  <c r="BB48" i="34"/>
  <c r="BB23" i="34"/>
  <c r="BB57" i="34"/>
  <c r="BB41" i="34"/>
  <c r="BB33" i="34"/>
  <c r="CG36" i="27"/>
  <c r="CG37" i="27"/>
  <c r="CG35" i="27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BA21" i="4"/>
  <c r="AZ21" i="4"/>
  <c r="AL21" i="4"/>
  <c r="BA20" i="4"/>
  <c r="AZ20" i="4"/>
  <c r="AL20" i="4"/>
  <c r="BL19" i="4"/>
  <c r="BP19" i="4"/>
  <c r="BF19" i="4"/>
  <c r="BJ19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AF13" i="4"/>
  <c r="AG13" i="4"/>
  <c r="AH13" i="4"/>
  <c r="AI13" i="4"/>
  <c r="AJ13" i="4"/>
  <c r="AK13" i="4"/>
  <c r="X38" i="4"/>
  <c r="AD29" i="4"/>
  <c r="AC29" i="4"/>
  <c r="AB29" i="4"/>
  <c r="AA29" i="4"/>
  <c r="Z29" i="4"/>
  <c r="Y29" i="4"/>
  <c r="X29" i="4"/>
  <c r="AD18" i="4"/>
  <c r="AC18" i="4"/>
  <c r="AB18" i="4"/>
  <c r="AA18" i="4"/>
  <c r="Z18" i="4"/>
  <c r="Y18" i="4"/>
  <c r="X18" i="4"/>
  <c r="BD14" i="37"/>
  <c r="BC48" i="34"/>
  <c r="Z18" i="37"/>
  <c r="BD18" i="37"/>
  <c r="BD21" i="37"/>
  <c r="BZ69" i="34"/>
  <c r="BC41" i="34"/>
  <c r="BC23" i="34"/>
  <c r="BC33" i="34"/>
  <c r="BC57" i="34"/>
  <c r="BC67" i="34"/>
  <c r="BB69" i="34"/>
  <c r="Z31" i="4"/>
  <c r="AD31" i="4"/>
  <c r="AB31" i="4"/>
  <c r="AA31" i="4"/>
  <c r="X31" i="4"/>
  <c r="Y31" i="4"/>
  <c r="AC31" i="4"/>
  <c r="BG21" i="4"/>
  <c r="AM20" i="4"/>
  <c r="BD21" i="4"/>
  <c r="AM21" i="4"/>
  <c r="AQ20" i="4"/>
  <c r="AQ21" i="4"/>
  <c r="BL20" i="4"/>
  <c r="BD20" i="4"/>
  <c r="BF21" i="4"/>
  <c r="BL21" i="4"/>
  <c r="AL23" i="4"/>
  <c r="F23" i="1"/>
  <c r="AZ23" i="4"/>
  <c r="BF20" i="4"/>
  <c r="BF23" i="4"/>
  <c r="BA23" i="4"/>
  <c r="BG20" i="4"/>
  <c r="AP21" i="4"/>
  <c r="AP20" i="4"/>
  <c r="BC69" i="34"/>
  <c r="BM21" i="4"/>
  <c r="BP21" i="4"/>
  <c r="BG23" i="4"/>
  <c r="AT21" i="4"/>
  <c r="AX21" i="4"/>
  <c r="AP23" i="4"/>
  <c r="AQ23" i="4"/>
  <c r="AM23" i="4"/>
  <c r="BJ21" i="4"/>
  <c r="AT20" i="4"/>
  <c r="BD23" i="4"/>
  <c r="BM20" i="4"/>
  <c r="BJ20" i="4"/>
  <c r="BL23" i="4"/>
  <c r="BM23" i="4"/>
  <c r="BJ23" i="4"/>
  <c r="BP20" i="4"/>
  <c r="BP23" i="4"/>
  <c r="AT23" i="4"/>
  <c r="I23" i="1"/>
  <c r="J23" i="1"/>
  <c r="AX20" i="4"/>
  <c r="AX23" i="4"/>
  <c r="BA27" i="4"/>
  <c r="AZ27" i="4"/>
  <c r="AL27" i="4"/>
  <c r="AQ27" i="4"/>
  <c r="BM27" i="4"/>
  <c r="BL27" i="4"/>
  <c r="BF27" i="4"/>
  <c r="AT27" i="4"/>
  <c r="AX27" i="4"/>
  <c r="AP27" i="4"/>
  <c r="AM27" i="4"/>
  <c r="BD27" i="4"/>
  <c r="BG27" i="4"/>
  <c r="BP27" i="4"/>
  <c r="BJ27" i="4"/>
  <c r="BZ20" i="27"/>
  <c r="J29" i="1"/>
  <c r="J35" i="1"/>
  <c r="J33" i="1"/>
  <c r="J30" i="1"/>
  <c r="DX27" i="27"/>
  <c r="DA27" i="27"/>
  <c r="DJ27" i="27"/>
  <c r="CI59" i="27"/>
  <c r="CH58" i="27"/>
  <c r="CH57" i="27"/>
  <c r="CH56" i="27"/>
  <c r="CH55" i="27"/>
  <c r="CH54" i="27"/>
  <c r="CW39" i="27"/>
  <c r="BY39" i="27"/>
  <c r="BX39" i="27"/>
  <c r="BW39" i="27"/>
  <c r="BV39" i="27"/>
  <c r="BU39" i="27"/>
  <c r="BT39" i="27"/>
  <c r="BS39" i="27"/>
  <c r="BR39" i="27"/>
  <c r="BQ39" i="27"/>
  <c r="BP39" i="27"/>
  <c r="BO39" i="27"/>
  <c r="BN39" i="27"/>
  <c r="BM39" i="27"/>
  <c r="BL39" i="27"/>
  <c r="BK39" i="27"/>
  <c r="BJ39" i="27"/>
  <c r="BI39" i="27"/>
  <c r="BH39" i="27"/>
  <c r="BG39" i="27"/>
  <c r="BF39" i="27"/>
  <c r="BE39" i="27"/>
  <c r="BD39" i="27"/>
  <c r="BC39" i="27"/>
  <c r="BB39" i="27"/>
  <c r="BA39" i="27"/>
  <c r="AZ39" i="27"/>
  <c r="AY39" i="27"/>
  <c r="AX39" i="27"/>
  <c r="AW39" i="27"/>
  <c r="AV39" i="27"/>
  <c r="AU39" i="27"/>
  <c r="AT39" i="27"/>
  <c r="AS39" i="27"/>
  <c r="AR39" i="27"/>
  <c r="AQ39" i="27"/>
  <c r="AP39" i="27"/>
  <c r="AO39" i="27"/>
  <c r="AN39" i="27"/>
  <c r="AM39" i="27"/>
  <c r="AL39" i="27"/>
  <c r="AK39" i="27"/>
  <c r="AJ39" i="27"/>
  <c r="AI39" i="27"/>
  <c r="AH39" i="27"/>
  <c r="AG39" i="27"/>
  <c r="AF39" i="27"/>
  <c r="AE39" i="27"/>
  <c r="AD39" i="27"/>
  <c r="AC39" i="27"/>
  <c r="AB39" i="27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DI37" i="27"/>
  <c r="DH37" i="27"/>
  <c r="EF37" i="27"/>
  <c r="DG37" i="27"/>
  <c r="DF37" i="27"/>
  <c r="DE37" i="27"/>
  <c r="DD37" i="27"/>
  <c r="DC37" i="27"/>
  <c r="DB37" i="27"/>
  <c r="DA37" i="27"/>
  <c r="CZ37" i="27"/>
  <c r="CB37" i="27"/>
  <c r="CA37" i="27"/>
  <c r="BZ37" i="27"/>
  <c r="G37" i="27"/>
  <c r="F37" i="27"/>
  <c r="E37" i="27"/>
  <c r="DI36" i="27"/>
  <c r="DH36" i="27"/>
  <c r="DG36" i="27"/>
  <c r="DF36" i="27"/>
  <c r="DE36" i="27"/>
  <c r="DD36" i="27"/>
  <c r="DC36" i="27"/>
  <c r="DB36" i="27"/>
  <c r="DA36" i="27"/>
  <c r="CZ36" i="27"/>
  <c r="CB36" i="27"/>
  <c r="CA36" i="27"/>
  <c r="BZ36" i="27"/>
  <c r="G36" i="27"/>
  <c r="F36" i="27"/>
  <c r="E36" i="27"/>
  <c r="DI35" i="27"/>
  <c r="DH35" i="27"/>
  <c r="DG35" i="27"/>
  <c r="DF35" i="27"/>
  <c r="DE35" i="27"/>
  <c r="DD35" i="27"/>
  <c r="DC35" i="27"/>
  <c r="DB35" i="27"/>
  <c r="DA35" i="27"/>
  <c r="CZ35" i="27"/>
  <c r="CB35" i="27"/>
  <c r="CA35" i="27"/>
  <c r="BZ35" i="27"/>
  <c r="G35" i="27"/>
  <c r="F35" i="27"/>
  <c r="E35" i="27"/>
  <c r="BY33" i="27"/>
  <c r="BX33" i="27"/>
  <c r="BW33" i="27"/>
  <c r="BV33" i="27"/>
  <c r="BU33" i="27"/>
  <c r="BT33" i="27"/>
  <c r="BS33" i="27"/>
  <c r="BR33" i="27"/>
  <c r="BQ33" i="27"/>
  <c r="BP33" i="27"/>
  <c r="BO33" i="27"/>
  <c r="BN33" i="27"/>
  <c r="BM33" i="27"/>
  <c r="BL33" i="27"/>
  <c r="BK33" i="27"/>
  <c r="BJ33" i="27"/>
  <c r="BI33" i="27"/>
  <c r="BH33" i="27"/>
  <c r="BG33" i="27"/>
  <c r="BF33" i="27"/>
  <c r="BE33" i="27"/>
  <c r="BD33" i="27"/>
  <c r="BC33" i="27"/>
  <c r="BB33" i="27"/>
  <c r="BA33" i="27"/>
  <c r="AZ33" i="27"/>
  <c r="AY33" i="27"/>
  <c r="AX33" i="27"/>
  <c r="AW33" i="27"/>
  <c r="AV33" i="27"/>
  <c r="AU33" i="27"/>
  <c r="AT33" i="27"/>
  <c r="AS33" i="27"/>
  <c r="AR33" i="27"/>
  <c r="AQ33" i="27"/>
  <c r="AP33" i="27"/>
  <c r="AO33" i="27"/>
  <c r="AN33" i="27"/>
  <c r="AM33" i="27"/>
  <c r="AL33" i="27"/>
  <c r="AK33" i="27"/>
  <c r="AJ33" i="27"/>
  <c r="AI33" i="27"/>
  <c r="AH33" i="27"/>
  <c r="AG33" i="27"/>
  <c r="AF33" i="27"/>
  <c r="AE33" i="27"/>
  <c r="AD33" i="27"/>
  <c r="AC33" i="27"/>
  <c r="AB33" i="27"/>
  <c r="AA33" i="27"/>
  <c r="Z33" i="27"/>
  <c r="Y33" i="27"/>
  <c r="X33" i="27"/>
  <c r="W33" i="27"/>
  <c r="V33" i="27"/>
  <c r="U33" i="27"/>
  <c r="T33" i="27"/>
  <c r="S33" i="27"/>
  <c r="R33" i="27"/>
  <c r="Q33" i="27"/>
  <c r="P33" i="27"/>
  <c r="O33" i="27"/>
  <c r="N33" i="27"/>
  <c r="M33" i="27"/>
  <c r="L33" i="27"/>
  <c r="K33" i="27"/>
  <c r="J33" i="27"/>
  <c r="I33" i="27"/>
  <c r="H33" i="27"/>
  <c r="CL32" i="27"/>
  <c r="DI31" i="27"/>
  <c r="DH31" i="27"/>
  <c r="DG31" i="27"/>
  <c r="DF31" i="27"/>
  <c r="DE31" i="27"/>
  <c r="DD31" i="27"/>
  <c r="DC31" i="27"/>
  <c r="DB31" i="27"/>
  <c r="DA31" i="27"/>
  <c r="CZ31" i="27"/>
  <c r="CB31" i="27"/>
  <c r="CA31" i="27"/>
  <c r="BZ31" i="27"/>
  <c r="G31" i="27"/>
  <c r="F31" i="27"/>
  <c r="E31" i="27"/>
  <c r="DI30" i="27"/>
  <c r="DH30" i="27"/>
  <c r="DG30" i="27"/>
  <c r="DF30" i="27"/>
  <c r="DE30" i="27"/>
  <c r="DD30" i="27"/>
  <c r="DC30" i="27"/>
  <c r="DB30" i="27"/>
  <c r="DA30" i="27"/>
  <c r="CZ30" i="27"/>
  <c r="CB30" i="27"/>
  <c r="CA30" i="27"/>
  <c r="BZ30" i="27"/>
  <c r="G30" i="27"/>
  <c r="F30" i="27"/>
  <c r="E30" i="27"/>
  <c r="CL29" i="27"/>
  <c r="BY28" i="27"/>
  <c r="BX28" i="27"/>
  <c r="BW28" i="27"/>
  <c r="BV28" i="27"/>
  <c r="BU28" i="27"/>
  <c r="BT28" i="27"/>
  <c r="BS28" i="27"/>
  <c r="BR28" i="27"/>
  <c r="BQ28" i="27"/>
  <c r="BP28" i="27"/>
  <c r="BO28" i="27"/>
  <c r="BN28" i="27"/>
  <c r="BM28" i="27"/>
  <c r="BL28" i="27"/>
  <c r="BK28" i="27"/>
  <c r="BJ28" i="27"/>
  <c r="BI28" i="27"/>
  <c r="BH28" i="27"/>
  <c r="BG28" i="27"/>
  <c r="BF28" i="27"/>
  <c r="BE28" i="27"/>
  <c r="BD28" i="27"/>
  <c r="BC28" i="27"/>
  <c r="BB28" i="27"/>
  <c r="BA28" i="27"/>
  <c r="AZ28" i="27"/>
  <c r="AY28" i="27"/>
  <c r="AX28" i="27"/>
  <c r="AW28" i="27"/>
  <c r="AV28" i="27"/>
  <c r="AU28" i="27"/>
  <c r="AT28" i="27"/>
  <c r="AS28" i="27"/>
  <c r="AR28" i="27"/>
  <c r="AQ28" i="27"/>
  <c r="AP28" i="27"/>
  <c r="AO28" i="27"/>
  <c r="AN28" i="27"/>
  <c r="AM28" i="27"/>
  <c r="AL28" i="27"/>
  <c r="AK28" i="27"/>
  <c r="AJ28" i="27"/>
  <c r="AI28" i="27"/>
  <c r="AH28" i="27"/>
  <c r="AG28" i="27"/>
  <c r="AF28" i="27"/>
  <c r="AE28" i="27"/>
  <c r="AD28" i="27"/>
  <c r="AC28" i="27"/>
  <c r="AB28" i="27"/>
  <c r="AA28" i="27"/>
  <c r="Z28" i="27"/>
  <c r="Y28" i="27"/>
  <c r="X28" i="27"/>
  <c r="W28" i="27"/>
  <c r="V28" i="27"/>
  <c r="U28" i="27"/>
  <c r="T28" i="27"/>
  <c r="S28" i="27"/>
  <c r="R28" i="27"/>
  <c r="Q28" i="27"/>
  <c r="P28" i="27"/>
  <c r="O28" i="27"/>
  <c r="N28" i="27"/>
  <c r="M28" i="27"/>
  <c r="L28" i="27"/>
  <c r="K28" i="27"/>
  <c r="J28" i="27"/>
  <c r="I28" i="27"/>
  <c r="H28" i="27"/>
  <c r="CL27" i="27"/>
  <c r="DI26" i="27"/>
  <c r="DH26" i="27"/>
  <c r="DG26" i="27"/>
  <c r="DF26" i="27"/>
  <c r="DE26" i="27"/>
  <c r="DD26" i="27"/>
  <c r="DC26" i="27"/>
  <c r="DB26" i="27"/>
  <c r="DA26" i="27"/>
  <c r="CZ26" i="27"/>
  <c r="CB26" i="27"/>
  <c r="CA26" i="27"/>
  <c r="BZ26" i="27"/>
  <c r="G26" i="27"/>
  <c r="F26" i="27"/>
  <c r="E26" i="27"/>
  <c r="DI25" i="27"/>
  <c r="DH25" i="27"/>
  <c r="DG25" i="27"/>
  <c r="DF25" i="27"/>
  <c r="DE25" i="27"/>
  <c r="DD25" i="27"/>
  <c r="DC25" i="27"/>
  <c r="DB25" i="27"/>
  <c r="DA25" i="27"/>
  <c r="CZ25" i="27"/>
  <c r="CQ25" i="27"/>
  <c r="CP25" i="27"/>
  <c r="CO25" i="27"/>
  <c r="CB25" i="27"/>
  <c r="CA25" i="27"/>
  <c r="BZ25" i="27"/>
  <c r="CU25" i="27"/>
  <c r="G25" i="27"/>
  <c r="DI24" i="27"/>
  <c r="DH24" i="27"/>
  <c r="EF24" i="27"/>
  <c r="DG24" i="27"/>
  <c r="DF24" i="27"/>
  <c r="DE24" i="27"/>
  <c r="DD24" i="27"/>
  <c r="DC24" i="27"/>
  <c r="DB24" i="27"/>
  <c r="DA24" i="27"/>
  <c r="CZ24" i="27"/>
  <c r="CB24" i="27"/>
  <c r="CA24" i="27"/>
  <c r="BZ24" i="27"/>
  <c r="G24" i="27"/>
  <c r="F24" i="27"/>
  <c r="E24" i="27"/>
  <c r="BY22" i="27"/>
  <c r="BX22" i="27"/>
  <c r="BW22" i="27"/>
  <c r="BV22" i="27"/>
  <c r="BU22" i="27"/>
  <c r="BT22" i="27"/>
  <c r="BS22" i="27"/>
  <c r="BR22" i="27"/>
  <c r="BQ22" i="27"/>
  <c r="BP22" i="27"/>
  <c r="BO22" i="27"/>
  <c r="BN22" i="27"/>
  <c r="BM22" i="27"/>
  <c r="BL22" i="27"/>
  <c r="BK22" i="27"/>
  <c r="BJ22" i="27"/>
  <c r="BI22" i="27"/>
  <c r="BH22" i="27"/>
  <c r="BG22" i="27"/>
  <c r="BF22" i="27"/>
  <c r="BE22" i="27"/>
  <c r="BD22" i="27"/>
  <c r="BC22" i="27"/>
  <c r="BB22" i="27"/>
  <c r="BA22" i="27"/>
  <c r="AZ22" i="27"/>
  <c r="AY22" i="27"/>
  <c r="AX22" i="27"/>
  <c r="AW22" i="27"/>
  <c r="AV22" i="27"/>
  <c r="AU22" i="27"/>
  <c r="AT22" i="27"/>
  <c r="AS22" i="27"/>
  <c r="AR22" i="27"/>
  <c r="AQ22" i="27"/>
  <c r="AP22" i="27"/>
  <c r="AO22" i="27"/>
  <c r="AN22" i="27"/>
  <c r="AM22" i="27"/>
  <c r="AL22" i="27"/>
  <c r="AK22" i="27"/>
  <c r="AJ22" i="27"/>
  <c r="DJ21" i="27"/>
  <c r="DI20" i="27"/>
  <c r="DH20" i="27"/>
  <c r="DG20" i="27"/>
  <c r="DF20" i="27"/>
  <c r="DE20" i="27"/>
  <c r="DD20" i="27"/>
  <c r="EB20" i="27"/>
  <c r="DC20" i="27"/>
  <c r="DB20" i="27"/>
  <c r="DA20" i="27"/>
  <c r="CZ20" i="27"/>
  <c r="CB20" i="27"/>
  <c r="CA20" i="27"/>
  <c r="G20" i="27"/>
  <c r="F20" i="27"/>
  <c r="E20" i="27"/>
  <c r="DI19" i="27"/>
  <c r="DH19" i="27"/>
  <c r="DG19" i="27"/>
  <c r="DF19" i="27"/>
  <c r="DE19" i="27"/>
  <c r="DD19" i="27"/>
  <c r="DC19" i="27"/>
  <c r="DB19" i="27"/>
  <c r="DA19" i="27"/>
  <c r="CZ19" i="27"/>
  <c r="CB19" i="27"/>
  <c r="CA19" i="27"/>
  <c r="BZ19" i="27"/>
  <c r="G19" i="27"/>
  <c r="CA12" i="27"/>
  <c r="O44" i="27"/>
  <c r="AE44" i="27"/>
  <c r="AI44" i="27"/>
  <c r="S44" i="27"/>
  <c r="W44" i="27"/>
  <c r="H44" i="27"/>
  <c r="K44" i="27"/>
  <c r="AA44" i="27"/>
  <c r="J44" i="27"/>
  <c r="N44" i="27"/>
  <c r="R44" i="27"/>
  <c r="V44" i="27"/>
  <c r="Z44" i="27"/>
  <c r="AD44" i="27"/>
  <c r="I44" i="27"/>
  <c r="M44" i="27"/>
  <c r="Q44" i="27"/>
  <c r="U44" i="27"/>
  <c r="Y44" i="27"/>
  <c r="AC44" i="27"/>
  <c r="AG44" i="27"/>
  <c r="AH44" i="27"/>
  <c r="L44" i="27"/>
  <c r="P44" i="27"/>
  <c r="T44" i="27"/>
  <c r="X44" i="27"/>
  <c r="AB44" i="27"/>
  <c r="AF44" i="27"/>
  <c r="AL44" i="27"/>
  <c r="AP44" i="27"/>
  <c r="AT44" i="27"/>
  <c r="AX44" i="27"/>
  <c r="BB44" i="27"/>
  <c r="BF44" i="27"/>
  <c r="BJ44" i="27"/>
  <c r="BN44" i="27"/>
  <c r="BR44" i="27"/>
  <c r="BV44" i="27"/>
  <c r="AM44" i="27"/>
  <c r="AU44" i="27"/>
  <c r="BC44" i="27"/>
  <c r="BK44" i="27"/>
  <c r="BS44" i="27"/>
  <c r="AJ44" i="27"/>
  <c r="AN44" i="27"/>
  <c r="AR44" i="27"/>
  <c r="AV44" i="27"/>
  <c r="AZ44" i="27"/>
  <c r="BD44" i="27"/>
  <c r="BH44" i="27"/>
  <c r="BL44" i="27"/>
  <c r="BP44" i="27"/>
  <c r="BT44" i="27"/>
  <c r="BX44" i="27"/>
  <c r="AQ44" i="27"/>
  <c r="AY44" i="27"/>
  <c r="BG44" i="27"/>
  <c r="BO44" i="27"/>
  <c r="BW44" i="27"/>
  <c r="AK44" i="27"/>
  <c r="AO44" i="27"/>
  <c r="AS44" i="27"/>
  <c r="AW44" i="27"/>
  <c r="BA44" i="27"/>
  <c r="BE44" i="27"/>
  <c r="BI44" i="27"/>
  <c r="BM44" i="27"/>
  <c r="BQ44" i="27"/>
  <c r="BU44" i="27"/>
  <c r="BY44" i="27"/>
  <c r="EC36" i="27"/>
  <c r="DS30" i="27"/>
  <c r="EA25" i="27"/>
  <c r="DT37" i="27"/>
  <c r="EF31" i="27"/>
  <c r="DG28" i="27"/>
  <c r="DM27" i="27"/>
  <c r="DV27" i="27"/>
  <c r="DY27" i="27"/>
  <c r="EH27" i="27"/>
  <c r="CC35" i="27"/>
  <c r="DH22" i="27"/>
  <c r="DB22" i="27"/>
  <c r="DF22" i="27"/>
  <c r="EC20" i="27"/>
  <c r="DM35" i="27"/>
  <c r="DQ35" i="27"/>
  <c r="DU35" i="27"/>
  <c r="EA20" i="27"/>
  <c r="EE20" i="27"/>
  <c r="DO25" i="27"/>
  <c r="DO35" i="27"/>
  <c r="EC37" i="27"/>
  <c r="DS24" i="27"/>
  <c r="EE37" i="27"/>
  <c r="DJ26" i="27"/>
  <c r="CR25" i="27"/>
  <c r="CV25" i="27"/>
  <c r="CC19" i="27"/>
  <c r="CC20" i="27"/>
  <c r="CZ22" i="27"/>
  <c r="DS20" i="27"/>
  <c r="DX25" i="27"/>
  <c r="DL30" i="27"/>
  <c r="DP30" i="27"/>
  <c r="DT30" i="27"/>
  <c r="CD35" i="27"/>
  <c r="DS37" i="27"/>
  <c r="CH25" i="27"/>
  <c r="CL25" i="27"/>
  <c r="DS19" i="27"/>
  <c r="DO24" i="27"/>
  <c r="DR24" i="27"/>
  <c r="CC25" i="27"/>
  <c r="DN25" i="27"/>
  <c r="EB36" i="27"/>
  <c r="EB37" i="27"/>
  <c r="DS26" i="27"/>
  <c r="DR26" i="27"/>
  <c r="DO26" i="27"/>
  <c r="EC35" i="27"/>
  <c r="CH35" i="27"/>
  <c r="CL35" i="27"/>
  <c r="EG35" i="27"/>
  <c r="DY35" i="27"/>
  <c r="EF35" i="27"/>
  <c r="DX35" i="27"/>
  <c r="EB35" i="27"/>
  <c r="DX20" i="27"/>
  <c r="EF20" i="27"/>
  <c r="DY20" i="27"/>
  <c r="EG20" i="27"/>
  <c r="DO19" i="27"/>
  <c r="DN20" i="27"/>
  <c r="DR20" i="27"/>
  <c r="DO20" i="27"/>
  <c r="EE30" i="27"/>
  <c r="EB30" i="27"/>
  <c r="EF30" i="27"/>
  <c r="EA30" i="27"/>
  <c r="CH30" i="27"/>
  <c r="CL30" i="27"/>
  <c r="DT31" i="27"/>
  <c r="DL31" i="27"/>
  <c r="CC31" i="27"/>
  <c r="DR31" i="27"/>
  <c r="DP31" i="27"/>
  <c r="DZ25" i="27"/>
  <c r="ED25" i="27"/>
  <c r="EB25" i="27"/>
  <c r="DO30" i="27"/>
  <c r="DU30" i="27"/>
  <c r="CD24" i="27"/>
  <c r="EE25" i="27"/>
  <c r="DL25" i="27"/>
  <c r="DP25" i="27"/>
  <c r="DT25" i="27"/>
  <c r="DS25" i="27"/>
  <c r="EF25" i="27"/>
  <c r="CD26" i="27"/>
  <c r="DL26" i="27"/>
  <c r="DP26" i="27"/>
  <c r="DT26" i="27"/>
  <c r="CC30" i="27"/>
  <c r="EC30" i="27"/>
  <c r="EG30" i="27"/>
  <c r="EB31" i="27"/>
  <c r="DT36" i="27"/>
  <c r="EE36" i="27"/>
  <c r="DX36" i="27"/>
  <c r="EF36" i="27"/>
  <c r="DY37" i="27"/>
  <c r="EG37" i="27"/>
  <c r="DY36" i="27"/>
  <c r="EG36" i="27"/>
  <c r="DS35" i="27"/>
  <c r="DP35" i="27"/>
  <c r="DX37" i="27"/>
  <c r="BZ22" i="27"/>
  <c r="F14" i="1"/>
  <c r="CD19" i="27"/>
  <c r="DJ19" i="27"/>
  <c r="CD20" i="27"/>
  <c r="CH20" i="27"/>
  <c r="CL20" i="27"/>
  <c r="DC22" i="27"/>
  <c r="DA28" i="27"/>
  <c r="DM24" i="27"/>
  <c r="DY24" i="27"/>
  <c r="DE28" i="27"/>
  <c r="DQ24" i="27"/>
  <c r="EC24" i="27"/>
  <c r="DI28" i="27"/>
  <c r="DU24" i="27"/>
  <c r="EG24" i="27"/>
  <c r="EA24" i="27"/>
  <c r="DZ30" i="27"/>
  <c r="DN30" i="27"/>
  <c r="DJ30" i="27"/>
  <c r="DE33" i="27"/>
  <c r="DL19" i="27"/>
  <c r="DT19" i="27"/>
  <c r="DP20" i="27"/>
  <c r="DD22" i="27"/>
  <c r="CH24" i="27"/>
  <c r="DZ24" i="27"/>
  <c r="DJ24" i="27"/>
  <c r="CS25" i="27"/>
  <c r="DC33" i="27"/>
  <c r="DG33" i="27"/>
  <c r="DY31" i="27"/>
  <c r="EC31" i="27"/>
  <c r="DM19" i="27"/>
  <c r="DQ19" i="27"/>
  <c r="DU19" i="27"/>
  <c r="DG22" i="27"/>
  <c r="CC24" i="27"/>
  <c r="DN24" i="27"/>
  <c r="EE24" i="27"/>
  <c r="DM25" i="27"/>
  <c r="DY25" i="27"/>
  <c r="DQ25" i="27"/>
  <c r="EC25" i="27"/>
  <c r="DU25" i="27"/>
  <c r="EG25" i="27"/>
  <c r="DR25" i="27"/>
  <c r="CC26" i="27"/>
  <c r="DN26" i="27"/>
  <c r="DC28" i="27"/>
  <c r="CZ33" i="27"/>
  <c r="DH33" i="27"/>
  <c r="CD30" i="27"/>
  <c r="DQ30" i="27"/>
  <c r="CH31" i="27"/>
  <c r="CL31" i="27"/>
  <c r="DZ31" i="27"/>
  <c r="DN31" i="27"/>
  <c r="ED31" i="27"/>
  <c r="DJ31" i="27"/>
  <c r="EG31" i="27"/>
  <c r="DN36" i="27"/>
  <c r="DZ36" i="27"/>
  <c r="DR36" i="27"/>
  <c r="ED36" i="27"/>
  <c r="DJ36" i="27"/>
  <c r="DJ20" i="27"/>
  <c r="DM26" i="27"/>
  <c r="DQ26" i="27"/>
  <c r="DU26" i="27"/>
  <c r="ED30" i="27"/>
  <c r="DR30" i="27"/>
  <c r="DP19" i="27"/>
  <c r="DL20" i="27"/>
  <c r="DT20" i="27"/>
  <c r="ED24" i="27"/>
  <c r="EB24" i="27"/>
  <c r="CD25" i="27"/>
  <c r="BZ28" i="27"/>
  <c r="F15" i="1"/>
  <c r="DB28" i="27"/>
  <c r="DM20" i="27"/>
  <c r="DQ20" i="27"/>
  <c r="DU20" i="27"/>
  <c r="DZ20" i="27"/>
  <c r="ED20" i="27"/>
  <c r="DA22" i="27"/>
  <c r="DE22" i="27"/>
  <c r="DI22" i="27"/>
  <c r="DN19" i="27"/>
  <c r="DR19" i="27"/>
  <c r="CZ28" i="27"/>
  <c r="DD28" i="27"/>
  <c r="DH28" i="27"/>
  <c r="DX24" i="27"/>
  <c r="DJ25" i="27"/>
  <c r="DF28" i="27"/>
  <c r="DI33" i="27"/>
  <c r="DY30" i="27"/>
  <c r="DM30" i="27"/>
  <c r="EA31" i="27"/>
  <c r="DO31" i="27"/>
  <c r="EE31" i="27"/>
  <c r="DS31" i="27"/>
  <c r="DX31" i="27"/>
  <c r="DD33" i="27"/>
  <c r="DD39" i="27"/>
  <c r="CD36" i="27"/>
  <c r="CH36" i="27"/>
  <c r="CL36" i="27"/>
  <c r="DL24" i="27"/>
  <c r="DP24" i="27"/>
  <c r="DT24" i="27"/>
  <c r="DA33" i="27"/>
  <c r="DX30" i="27"/>
  <c r="CD31" i="27"/>
  <c r="CC36" i="27"/>
  <c r="DP36" i="27"/>
  <c r="EA36" i="27"/>
  <c r="DO36" i="27"/>
  <c r="DL36" i="27"/>
  <c r="BZ33" i="27"/>
  <c r="F16" i="1"/>
  <c r="DB33" i="27"/>
  <c r="DF33" i="27"/>
  <c r="DM31" i="27"/>
  <c r="DQ31" i="27"/>
  <c r="DU31" i="27"/>
  <c r="DS36" i="27"/>
  <c r="BZ39" i="27"/>
  <c r="F17" i="1"/>
  <c r="DB39" i="27"/>
  <c r="DN35" i="27"/>
  <c r="DZ35" i="27"/>
  <c r="DF39" i="27"/>
  <c r="DR35" i="27"/>
  <c r="ED35" i="27"/>
  <c r="DJ35" i="27"/>
  <c r="CD37" i="27"/>
  <c r="CH37" i="27"/>
  <c r="CL37" i="27"/>
  <c r="DN37" i="27"/>
  <c r="DZ37" i="27"/>
  <c r="DR37" i="27"/>
  <c r="ED37" i="27"/>
  <c r="DJ37" i="27"/>
  <c r="DC39" i="27"/>
  <c r="EA35" i="27"/>
  <c r="DG39" i="27"/>
  <c r="EE35" i="27"/>
  <c r="DL35" i="27"/>
  <c r="DT35" i="27"/>
  <c r="DM36" i="27"/>
  <c r="DQ36" i="27"/>
  <c r="DU36" i="27"/>
  <c r="CC37" i="27"/>
  <c r="DP37" i="27"/>
  <c r="EA37" i="27"/>
  <c r="DO37" i="27"/>
  <c r="DL37" i="27"/>
  <c r="CZ39" i="27"/>
  <c r="DH39" i="27"/>
  <c r="CH59" i="27"/>
  <c r="DA39" i="27"/>
  <c r="DE39" i="27"/>
  <c r="DI39" i="27"/>
  <c r="DM37" i="27"/>
  <c r="DQ37" i="27"/>
  <c r="DU37" i="27"/>
  <c r="BA25" i="4"/>
  <c r="AZ25" i="4"/>
  <c r="AZ16" i="4"/>
  <c r="BA16" i="4"/>
  <c r="BA15" i="4"/>
  <c r="Q38" i="4"/>
  <c r="W29" i="4"/>
  <c r="V29" i="4"/>
  <c r="U29" i="4"/>
  <c r="T29" i="4"/>
  <c r="S29" i="4"/>
  <c r="R29" i="4"/>
  <c r="Q29" i="4"/>
  <c r="W18" i="4"/>
  <c r="V18" i="4"/>
  <c r="U18" i="4"/>
  <c r="T18" i="4"/>
  <c r="T31" i="4"/>
  <c r="S18" i="4"/>
  <c r="R18" i="4"/>
  <c r="Q18" i="4"/>
  <c r="S31" i="4"/>
  <c r="W31" i="4"/>
  <c r="U31" i="4"/>
  <c r="Q31" i="4"/>
  <c r="R31" i="4"/>
  <c r="V31" i="4"/>
  <c r="DE44" i="27"/>
  <c r="AQ45" i="27"/>
  <c r="DG44" i="27"/>
  <c r="DC44" i="27"/>
  <c r="AC45" i="27"/>
  <c r="DH44" i="27"/>
  <c r="DA44" i="27"/>
  <c r="O45" i="27"/>
  <c r="BZ44" i="27"/>
  <c r="DD44" i="27"/>
  <c r="AJ45" i="27"/>
  <c r="CZ44" i="27"/>
  <c r="H45" i="27"/>
  <c r="DF44" i="27"/>
  <c r="AX45" i="27"/>
  <c r="DI44" i="27"/>
  <c r="BS45" i="27"/>
  <c r="DB44" i="27"/>
  <c r="V45" i="27"/>
  <c r="BA18" i="4"/>
  <c r="BL45" i="27"/>
  <c r="BE45" i="27"/>
  <c r="DS28" i="27"/>
  <c r="DR33" i="27"/>
  <c r="EH36" i="27"/>
  <c r="CC33" i="27"/>
  <c r="EC33" i="27"/>
  <c r="DV26" i="27"/>
  <c r="DU39" i="27"/>
  <c r="DU33" i="27"/>
  <c r="EH37" i="27"/>
  <c r="DQ39" i="27"/>
  <c r="DO39" i="27"/>
  <c r="DZ33" i="27"/>
  <c r="EG33" i="27"/>
  <c r="DP39" i="27"/>
  <c r="ED33" i="27"/>
  <c r="EB33" i="27"/>
  <c r="DN33" i="27"/>
  <c r="DR28" i="27"/>
  <c r="DS33" i="27"/>
  <c r="DO28" i="27"/>
  <c r="DV31" i="27"/>
  <c r="DS22" i="27"/>
  <c r="DO22" i="27"/>
  <c r="DU22" i="27"/>
  <c r="DS39" i="27"/>
  <c r="DN22" i="27"/>
  <c r="EH20" i="27"/>
  <c r="DT33" i="27"/>
  <c r="DQ33" i="27"/>
  <c r="EH25" i="27"/>
  <c r="DO33" i="27"/>
  <c r="DY33" i="27"/>
  <c r="CD33" i="27"/>
  <c r="CD28" i="27"/>
  <c r="CC22" i="27"/>
  <c r="CD39" i="27"/>
  <c r="DM39" i="27"/>
  <c r="DT39" i="27"/>
  <c r="DN39" i="27"/>
  <c r="DV19" i="27"/>
  <c r="DL22" i="27"/>
  <c r="DP22" i="27"/>
  <c r="EF33" i="27"/>
  <c r="DQ22" i="27"/>
  <c r="CL24" i="27"/>
  <c r="DL33" i="27"/>
  <c r="DM28" i="27"/>
  <c r="CC39" i="27"/>
  <c r="EH35" i="27"/>
  <c r="DV36" i="27"/>
  <c r="DT28" i="27"/>
  <c r="EH31" i="27"/>
  <c r="EH24" i="27"/>
  <c r="DM22" i="27"/>
  <c r="DQ28" i="27"/>
  <c r="DJ22" i="27"/>
  <c r="CD22" i="27"/>
  <c r="CH33" i="27"/>
  <c r="I16" i="1"/>
  <c r="CL33" i="27"/>
  <c r="DL28" i="27"/>
  <c r="DV24" i="27"/>
  <c r="DP33" i="27"/>
  <c r="DX33" i="27"/>
  <c r="CC28" i="27"/>
  <c r="EE33" i="27"/>
  <c r="DL39" i="27"/>
  <c r="DV35" i="27"/>
  <c r="DR39" i="27"/>
  <c r="DN28" i="27"/>
  <c r="DV37" i="27"/>
  <c r="DJ39" i="27"/>
  <c r="EH30" i="27"/>
  <c r="DP28" i="27"/>
  <c r="DV30" i="27"/>
  <c r="DR22" i="27"/>
  <c r="DV20" i="27"/>
  <c r="DJ33" i="27"/>
  <c r="DV25" i="27"/>
  <c r="DM33" i="27"/>
  <c r="EA33" i="27"/>
  <c r="DJ28" i="27"/>
  <c r="DT22" i="27"/>
  <c r="DU28" i="27"/>
  <c r="BD16" i="4"/>
  <c r="J42" i="1"/>
  <c r="AO16" i="4"/>
  <c r="AO15" i="4"/>
  <c r="BH16" i="4"/>
  <c r="BH15" i="4"/>
  <c r="BH18" i="4"/>
  <c r="BH31" i="4"/>
  <c r="X35" i="4"/>
  <c r="DT44" i="27"/>
  <c r="BL46" i="27"/>
  <c r="DR44" i="27"/>
  <c r="AX46" i="27"/>
  <c r="DU44" i="27"/>
  <c r="BS46" i="27"/>
  <c r="DP44" i="27"/>
  <c r="AJ46" i="27"/>
  <c r="CD44" i="27"/>
  <c r="DM44" i="27"/>
  <c r="O46" i="27"/>
  <c r="DQ44" i="27"/>
  <c r="AQ46" i="27"/>
  <c r="DL44" i="27"/>
  <c r="H46" i="27"/>
  <c r="DN44" i="27"/>
  <c r="V46" i="27"/>
  <c r="DO44" i="27"/>
  <c r="AC46" i="27"/>
  <c r="DJ44" i="27"/>
  <c r="CC44" i="27"/>
  <c r="CJ22" i="27"/>
  <c r="DS44" i="27"/>
  <c r="BE46" i="27"/>
  <c r="DV33" i="27"/>
  <c r="DV39" i="27"/>
  <c r="DV28" i="27"/>
  <c r="DV22" i="27"/>
  <c r="EH33" i="27"/>
  <c r="CF33" i="27"/>
  <c r="CE33" i="27"/>
  <c r="F43" i="1"/>
  <c r="DV44" i="27"/>
  <c r="CJ28" i="27"/>
  <c r="CJ33" i="27"/>
  <c r="CJ39" i="27"/>
  <c r="J40" i="1"/>
  <c r="CJ44" i="27"/>
  <c r="I43" i="1"/>
  <c r="J43" i="1"/>
  <c r="I524" i="19"/>
  <c r="I523" i="19"/>
  <c r="J523" i="19"/>
  <c r="I522" i="19"/>
  <c r="I521" i="19"/>
  <c r="J521" i="19"/>
  <c r="I520" i="19"/>
  <c r="K520" i="19"/>
  <c r="I516" i="19"/>
  <c r="I514" i="19"/>
  <c r="I513" i="19"/>
  <c r="I512" i="19"/>
  <c r="K512" i="19"/>
  <c r="I510" i="19"/>
  <c r="I508" i="19"/>
  <c r="K508" i="19"/>
  <c r="I507" i="19"/>
  <c r="J507" i="19"/>
  <c r="I506" i="19"/>
  <c r="I505" i="19"/>
  <c r="J505" i="19"/>
  <c r="I503" i="19"/>
  <c r="J503" i="19"/>
  <c r="I500" i="19"/>
  <c r="I499" i="19"/>
  <c r="J499" i="19"/>
  <c r="I497" i="19"/>
  <c r="J497" i="19"/>
  <c r="I495" i="19"/>
  <c r="J495" i="19"/>
  <c r="I493" i="19"/>
  <c r="J493" i="19"/>
  <c r="I492" i="19"/>
  <c r="J492" i="19"/>
  <c r="I491" i="19"/>
  <c r="J491" i="19"/>
  <c r="I489" i="19"/>
  <c r="J489" i="19"/>
  <c r="I485" i="19"/>
  <c r="J485" i="19"/>
  <c r="I483" i="19"/>
  <c r="J483" i="19"/>
  <c r="I481" i="19"/>
  <c r="J481" i="19"/>
  <c r="I477" i="19"/>
  <c r="J477" i="19"/>
  <c r="I475" i="19"/>
  <c r="J475" i="19"/>
  <c r="I469" i="19"/>
  <c r="J469" i="19"/>
  <c r="I467" i="19"/>
  <c r="J467" i="19"/>
  <c r="I465" i="19"/>
  <c r="J465" i="19"/>
  <c r="I461" i="19"/>
  <c r="J461" i="19"/>
  <c r="I457" i="19"/>
  <c r="J457" i="19"/>
  <c r="I451" i="19"/>
  <c r="I515" i="19"/>
  <c r="J515" i="19"/>
  <c r="CP36" i="27"/>
  <c r="P316" i="19"/>
  <c r="P444" i="19"/>
  <c r="I444" i="19"/>
  <c r="K444" i="19"/>
  <c r="N444" i="19"/>
  <c r="M444" i="19"/>
  <c r="O444" i="19"/>
  <c r="P443" i="19"/>
  <c r="I443" i="19"/>
  <c r="J443" i="19"/>
  <c r="N443" i="19"/>
  <c r="M443" i="19"/>
  <c r="O443" i="19"/>
  <c r="P442" i="19"/>
  <c r="I442" i="19"/>
  <c r="K442" i="19"/>
  <c r="N442" i="19"/>
  <c r="M442" i="19"/>
  <c r="O442" i="19"/>
  <c r="P441" i="19"/>
  <c r="I441" i="19"/>
  <c r="N441" i="19"/>
  <c r="M441" i="19"/>
  <c r="O441" i="19"/>
  <c r="P440" i="19"/>
  <c r="N440" i="19"/>
  <c r="M440" i="19"/>
  <c r="O440" i="19"/>
  <c r="P439" i="19"/>
  <c r="I439" i="19"/>
  <c r="J439" i="19"/>
  <c r="N439" i="19"/>
  <c r="M439" i="19"/>
  <c r="O439" i="19"/>
  <c r="P438" i="19"/>
  <c r="N438" i="19"/>
  <c r="M438" i="19"/>
  <c r="O438" i="19"/>
  <c r="P437" i="19"/>
  <c r="I437" i="19"/>
  <c r="N437" i="19"/>
  <c r="M437" i="19"/>
  <c r="O437" i="19"/>
  <c r="P436" i="19"/>
  <c r="N436" i="19"/>
  <c r="M436" i="19"/>
  <c r="O436" i="19"/>
  <c r="P435" i="19"/>
  <c r="I435" i="19"/>
  <c r="N435" i="19"/>
  <c r="M435" i="19"/>
  <c r="O435" i="19"/>
  <c r="P434" i="19"/>
  <c r="I434" i="19"/>
  <c r="N434" i="19"/>
  <c r="M434" i="19"/>
  <c r="O434" i="19"/>
  <c r="P433" i="19"/>
  <c r="I433" i="19"/>
  <c r="N433" i="19"/>
  <c r="M433" i="19"/>
  <c r="P432" i="19"/>
  <c r="I432" i="19"/>
  <c r="K432" i="19"/>
  <c r="N432" i="19"/>
  <c r="M432" i="19"/>
  <c r="O432" i="19"/>
  <c r="P431" i="19"/>
  <c r="I431" i="19"/>
  <c r="N431" i="19"/>
  <c r="M431" i="19"/>
  <c r="P430" i="19"/>
  <c r="N430" i="19"/>
  <c r="M430" i="19"/>
  <c r="O430" i="19"/>
  <c r="P429" i="19"/>
  <c r="N429" i="19"/>
  <c r="M429" i="19"/>
  <c r="O429" i="19"/>
  <c r="P428" i="19"/>
  <c r="N428" i="19"/>
  <c r="M428" i="19"/>
  <c r="O428" i="19"/>
  <c r="P427" i="19"/>
  <c r="I427" i="19"/>
  <c r="N427" i="19"/>
  <c r="M427" i="19"/>
  <c r="O427" i="19"/>
  <c r="P426" i="19"/>
  <c r="I426" i="19"/>
  <c r="J426" i="19"/>
  <c r="N426" i="19"/>
  <c r="M426" i="19"/>
  <c r="O426" i="19"/>
  <c r="P425" i="19"/>
  <c r="I425" i="19"/>
  <c r="N425" i="19"/>
  <c r="M425" i="19"/>
  <c r="P424" i="19"/>
  <c r="N424" i="19"/>
  <c r="M424" i="19"/>
  <c r="O424" i="19"/>
  <c r="P423" i="19"/>
  <c r="I423" i="19"/>
  <c r="N423" i="19"/>
  <c r="M423" i="19"/>
  <c r="P422" i="19"/>
  <c r="N422" i="19"/>
  <c r="M422" i="19"/>
  <c r="O422" i="19"/>
  <c r="P421" i="19"/>
  <c r="N421" i="19"/>
  <c r="M421" i="19"/>
  <c r="O421" i="19"/>
  <c r="P420" i="19"/>
  <c r="N420" i="19"/>
  <c r="M420" i="19"/>
  <c r="O420" i="19"/>
  <c r="P419" i="19"/>
  <c r="N419" i="19"/>
  <c r="M419" i="19"/>
  <c r="O419" i="19"/>
  <c r="P418" i="19"/>
  <c r="I418" i="19"/>
  <c r="N418" i="19"/>
  <c r="M418" i="19"/>
  <c r="O418" i="19"/>
  <c r="P417" i="19"/>
  <c r="I417" i="19"/>
  <c r="N417" i="19"/>
  <c r="M417" i="19"/>
  <c r="P416" i="19"/>
  <c r="I416" i="19"/>
  <c r="K416" i="19"/>
  <c r="N416" i="19"/>
  <c r="M416" i="19"/>
  <c r="O416" i="19"/>
  <c r="P415" i="19"/>
  <c r="I415" i="19"/>
  <c r="N415" i="19"/>
  <c r="M415" i="19"/>
  <c r="P414" i="19"/>
  <c r="N414" i="19"/>
  <c r="M414" i="19"/>
  <c r="O414" i="19"/>
  <c r="P413" i="19"/>
  <c r="N413" i="19"/>
  <c r="M413" i="19"/>
  <c r="O413" i="19"/>
  <c r="P412" i="19"/>
  <c r="I412" i="19"/>
  <c r="K412" i="19"/>
  <c r="N412" i="19"/>
  <c r="M412" i="19"/>
  <c r="O412" i="19"/>
  <c r="P411" i="19"/>
  <c r="I411" i="19"/>
  <c r="N411" i="19"/>
  <c r="M411" i="19"/>
  <c r="O411" i="19"/>
  <c r="P410" i="19"/>
  <c r="N410" i="19"/>
  <c r="M410" i="19"/>
  <c r="O410" i="19"/>
  <c r="P409" i="19"/>
  <c r="I409" i="19"/>
  <c r="N409" i="19"/>
  <c r="M409" i="19"/>
  <c r="P408" i="19"/>
  <c r="I408" i="19"/>
  <c r="K408" i="19"/>
  <c r="N408" i="19"/>
  <c r="M408" i="19"/>
  <c r="O408" i="19"/>
  <c r="P407" i="19"/>
  <c r="I407" i="19"/>
  <c r="J407" i="19"/>
  <c r="N407" i="19"/>
  <c r="M407" i="19"/>
  <c r="O407" i="19"/>
  <c r="P406" i="19"/>
  <c r="I406" i="19"/>
  <c r="K406" i="19"/>
  <c r="N406" i="19"/>
  <c r="M406" i="19"/>
  <c r="O406" i="19"/>
  <c r="P405" i="19"/>
  <c r="I405" i="19"/>
  <c r="N405" i="19"/>
  <c r="M405" i="19"/>
  <c r="O405" i="19"/>
  <c r="P404" i="19"/>
  <c r="N404" i="19"/>
  <c r="M404" i="19"/>
  <c r="O404" i="19"/>
  <c r="P403" i="19"/>
  <c r="I403" i="19"/>
  <c r="N403" i="19"/>
  <c r="M403" i="19"/>
  <c r="O403" i="19"/>
  <c r="P402" i="19"/>
  <c r="I402" i="19"/>
  <c r="J402" i="19"/>
  <c r="N402" i="19"/>
  <c r="M402" i="19"/>
  <c r="O402" i="19"/>
  <c r="P401" i="19"/>
  <c r="N401" i="19"/>
  <c r="M401" i="19"/>
  <c r="P400" i="19"/>
  <c r="N400" i="19"/>
  <c r="M400" i="19"/>
  <c r="O400" i="19"/>
  <c r="P399" i="19"/>
  <c r="N399" i="19"/>
  <c r="M399" i="19"/>
  <c r="O399" i="19"/>
  <c r="P398" i="19"/>
  <c r="N398" i="19"/>
  <c r="M398" i="19"/>
  <c r="O398" i="19"/>
  <c r="P397" i="19"/>
  <c r="I397" i="19"/>
  <c r="N397" i="19"/>
  <c r="M397" i="19"/>
  <c r="O397" i="19"/>
  <c r="P396" i="19"/>
  <c r="I396" i="19"/>
  <c r="K396" i="19"/>
  <c r="N396" i="19"/>
  <c r="M396" i="19"/>
  <c r="O396" i="19"/>
  <c r="P395" i="19"/>
  <c r="I395" i="19"/>
  <c r="N395" i="19"/>
  <c r="M395" i="19"/>
  <c r="O395" i="19"/>
  <c r="P394" i="19"/>
  <c r="N394" i="19"/>
  <c r="M394" i="19"/>
  <c r="O394" i="19"/>
  <c r="P393" i="19"/>
  <c r="I393" i="19"/>
  <c r="N393" i="19"/>
  <c r="M393" i="19"/>
  <c r="P392" i="19"/>
  <c r="I392" i="19"/>
  <c r="K392" i="19"/>
  <c r="N392" i="19"/>
  <c r="M392" i="19"/>
  <c r="O392" i="19"/>
  <c r="P391" i="19"/>
  <c r="I391" i="19"/>
  <c r="J391" i="19"/>
  <c r="N391" i="19"/>
  <c r="M391" i="19"/>
  <c r="P390" i="19"/>
  <c r="I390" i="19"/>
  <c r="N390" i="19"/>
  <c r="M390" i="19"/>
  <c r="O390" i="19"/>
  <c r="P389" i="19"/>
  <c r="I389" i="19"/>
  <c r="N389" i="19"/>
  <c r="M389" i="19"/>
  <c r="O389" i="19"/>
  <c r="P388" i="19"/>
  <c r="N388" i="19"/>
  <c r="M388" i="19"/>
  <c r="O388" i="19"/>
  <c r="P387" i="19"/>
  <c r="N387" i="19"/>
  <c r="M387" i="19"/>
  <c r="O387" i="19"/>
  <c r="P386" i="19"/>
  <c r="I386" i="19"/>
  <c r="J386" i="19"/>
  <c r="N386" i="19"/>
  <c r="M386" i="19"/>
  <c r="O386" i="19"/>
  <c r="P385" i="19"/>
  <c r="I385" i="19"/>
  <c r="N385" i="19"/>
  <c r="M385" i="19"/>
  <c r="O385" i="19"/>
  <c r="P384" i="19"/>
  <c r="N384" i="19"/>
  <c r="M384" i="19"/>
  <c r="O384" i="19"/>
  <c r="P383" i="19"/>
  <c r="N383" i="19"/>
  <c r="M383" i="19"/>
  <c r="O383" i="19"/>
  <c r="P382" i="19"/>
  <c r="N382" i="19"/>
  <c r="M382" i="19"/>
  <c r="O382" i="19"/>
  <c r="P381" i="19"/>
  <c r="I381" i="19"/>
  <c r="N381" i="19"/>
  <c r="M381" i="19"/>
  <c r="O381" i="19"/>
  <c r="P380" i="19"/>
  <c r="I380" i="19"/>
  <c r="K380" i="19"/>
  <c r="N380" i="19"/>
  <c r="M380" i="19"/>
  <c r="O380" i="19"/>
  <c r="P379" i="19"/>
  <c r="I379" i="19"/>
  <c r="J379" i="19"/>
  <c r="N379" i="19"/>
  <c r="M379" i="19"/>
  <c r="O379" i="19"/>
  <c r="P378" i="19"/>
  <c r="N378" i="19"/>
  <c r="M378" i="19"/>
  <c r="O378" i="19"/>
  <c r="P377" i="19"/>
  <c r="I377" i="19"/>
  <c r="N377" i="19"/>
  <c r="M377" i="19"/>
  <c r="O377" i="19"/>
  <c r="P376" i="19"/>
  <c r="N376" i="19"/>
  <c r="M376" i="19"/>
  <c r="O376" i="19"/>
  <c r="P375" i="19"/>
  <c r="I375" i="19"/>
  <c r="N375" i="19"/>
  <c r="M375" i="19"/>
  <c r="O375" i="19"/>
  <c r="P374" i="19"/>
  <c r="I374" i="19"/>
  <c r="J374" i="19"/>
  <c r="N374" i="19"/>
  <c r="M374" i="19"/>
  <c r="O374" i="19"/>
  <c r="P373" i="19"/>
  <c r="N373" i="19"/>
  <c r="M373" i="19"/>
  <c r="O373" i="19"/>
  <c r="P372" i="19"/>
  <c r="I372" i="19"/>
  <c r="K372" i="19"/>
  <c r="N372" i="19"/>
  <c r="M372" i="19"/>
  <c r="O372" i="19"/>
  <c r="P371" i="19"/>
  <c r="I371" i="19"/>
  <c r="K371" i="19"/>
  <c r="N371" i="19"/>
  <c r="M371" i="19"/>
  <c r="O371" i="19"/>
  <c r="P370" i="19"/>
  <c r="I370" i="19"/>
  <c r="N370" i="19"/>
  <c r="M370" i="19"/>
  <c r="O370" i="19"/>
  <c r="P369" i="19"/>
  <c r="I369" i="19"/>
  <c r="N369" i="19"/>
  <c r="M369" i="19"/>
  <c r="O369" i="19"/>
  <c r="P368" i="19"/>
  <c r="N368" i="19"/>
  <c r="M368" i="19"/>
  <c r="O368" i="19"/>
  <c r="P367" i="19"/>
  <c r="I367" i="19"/>
  <c r="N367" i="19"/>
  <c r="M367" i="19"/>
  <c r="P366" i="19"/>
  <c r="I366" i="19"/>
  <c r="J366" i="19"/>
  <c r="N366" i="19"/>
  <c r="M366" i="19"/>
  <c r="O366" i="19"/>
  <c r="P365" i="19"/>
  <c r="I365" i="19"/>
  <c r="N365" i="19"/>
  <c r="M365" i="19"/>
  <c r="O365" i="19"/>
  <c r="P364" i="19"/>
  <c r="N364" i="19"/>
  <c r="M364" i="19"/>
  <c r="O364" i="19"/>
  <c r="P363" i="19"/>
  <c r="N363" i="19"/>
  <c r="M363" i="19"/>
  <c r="O363" i="19"/>
  <c r="P362" i="19"/>
  <c r="N362" i="19"/>
  <c r="M362" i="19"/>
  <c r="O362" i="19"/>
  <c r="P361" i="19"/>
  <c r="I361" i="19"/>
  <c r="N361" i="19"/>
  <c r="M361" i="19"/>
  <c r="O361" i="19"/>
  <c r="P360" i="19"/>
  <c r="N360" i="19"/>
  <c r="M360" i="19"/>
  <c r="O360" i="19"/>
  <c r="P359" i="19"/>
  <c r="I359" i="19"/>
  <c r="N359" i="19"/>
  <c r="M359" i="19"/>
  <c r="O359" i="19"/>
  <c r="P358" i="19"/>
  <c r="N358" i="19"/>
  <c r="M358" i="19"/>
  <c r="O358" i="19"/>
  <c r="P357" i="19"/>
  <c r="I357" i="19"/>
  <c r="N357" i="19"/>
  <c r="M357" i="19"/>
  <c r="O357" i="19"/>
  <c r="P356" i="19"/>
  <c r="N356" i="19"/>
  <c r="M356" i="19"/>
  <c r="O356" i="19"/>
  <c r="P355" i="19"/>
  <c r="I355" i="19"/>
  <c r="K355" i="19"/>
  <c r="N355" i="19"/>
  <c r="M355" i="19"/>
  <c r="O355" i="19"/>
  <c r="P354" i="19"/>
  <c r="I354" i="19"/>
  <c r="J354" i="19"/>
  <c r="N354" i="19"/>
  <c r="M354" i="19"/>
  <c r="O354" i="19"/>
  <c r="P353" i="19"/>
  <c r="I353" i="19"/>
  <c r="N353" i="19"/>
  <c r="M353" i="19"/>
  <c r="P352" i="19"/>
  <c r="N352" i="19"/>
  <c r="M352" i="19"/>
  <c r="O352" i="19"/>
  <c r="P351" i="19"/>
  <c r="I351" i="19"/>
  <c r="K351" i="19"/>
  <c r="N351" i="19"/>
  <c r="M351" i="19"/>
  <c r="P350" i="19"/>
  <c r="N350" i="19"/>
  <c r="M350" i="19"/>
  <c r="O350" i="19"/>
  <c r="P349" i="19"/>
  <c r="I349" i="19"/>
  <c r="N349" i="19"/>
  <c r="M349" i="19"/>
  <c r="P348" i="19"/>
  <c r="N348" i="19"/>
  <c r="M348" i="19"/>
  <c r="O348" i="19"/>
  <c r="P347" i="19"/>
  <c r="N347" i="19"/>
  <c r="M347" i="19"/>
  <c r="O347" i="19"/>
  <c r="P346" i="19"/>
  <c r="I346" i="19"/>
  <c r="N346" i="19"/>
  <c r="M346" i="19"/>
  <c r="O346" i="19"/>
  <c r="P345" i="19"/>
  <c r="I345" i="19"/>
  <c r="N345" i="19"/>
  <c r="M345" i="19"/>
  <c r="O345" i="19"/>
  <c r="P344" i="19"/>
  <c r="I344" i="19"/>
  <c r="K344" i="19"/>
  <c r="N344" i="19"/>
  <c r="M344" i="19"/>
  <c r="O344" i="19"/>
  <c r="P343" i="19"/>
  <c r="I343" i="19"/>
  <c r="K343" i="19"/>
  <c r="N343" i="19"/>
  <c r="M343" i="19"/>
  <c r="O343" i="19"/>
  <c r="P342" i="19"/>
  <c r="I342" i="19"/>
  <c r="J342" i="19"/>
  <c r="N342" i="19"/>
  <c r="M342" i="19"/>
  <c r="O342" i="19"/>
  <c r="P341" i="19"/>
  <c r="I341" i="19"/>
  <c r="N341" i="19"/>
  <c r="M341" i="19"/>
  <c r="O341" i="19"/>
  <c r="N340" i="19"/>
  <c r="M340" i="19"/>
  <c r="O340" i="19"/>
  <c r="P339" i="19"/>
  <c r="N339" i="19"/>
  <c r="M339" i="19"/>
  <c r="O339" i="19"/>
  <c r="P338" i="19"/>
  <c r="I338" i="19"/>
  <c r="J338" i="19"/>
  <c r="N338" i="19"/>
  <c r="M338" i="19"/>
  <c r="N337" i="19"/>
  <c r="M337" i="19"/>
  <c r="O337" i="19"/>
  <c r="P336" i="19"/>
  <c r="I336" i="19"/>
  <c r="N336" i="19"/>
  <c r="M336" i="19"/>
  <c r="O336" i="19"/>
  <c r="P335" i="19"/>
  <c r="I335" i="19"/>
  <c r="K335" i="19"/>
  <c r="N335" i="19"/>
  <c r="M335" i="19"/>
  <c r="O335" i="19"/>
  <c r="P334" i="19"/>
  <c r="I334" i="19"/>
  <c r="J334" i="19"/>
  <c r="N334" i="19"/>
  <c r="M334" i="19"/>
  <c r="O334" i="19"/>
  <c r="P333" i="19"/>
  <c r="I333" i="19"/>
  <c r="K333" i="19"/>
  <c r="N333" i="19"/>
  <c r="M333" i="19"/>
  <c r="O333" i="19"/>
  <c r="P332" i="19"/>
  <c r="N332" i="19"/>
  <c r="M332" i="19"/>
  <c r="O332" i="19"/>
  <c r="P331" i="19"/>
  <c r="I331" i="19"/>
  <c r="K331" i="19"/>
  <c r="N331" i="19"/>
  <c r="M331" i="19"/>
  <c r="O331" i="19"/>
  <c r="P330" i="19"/>
  <c r="I330" i="19"/>
  <c r="N330" i="19"/>
  <c r="M330" i="19"/>
  <c r="O330" i="19"/>
  <c r="P329" i="19"/>
  <c r="I329" i="19"/>
  <c r="K329" i="19"/>
  <c r="N329" i="19"/>
  <c r="M329" i="19"/>
  <c r="O329" i="19"/>
  <c r="P328" i="19"/>
  <c r="N328" i="19"/>
  <c r="M328" i="19"/>
  <c r="O328" i="19"/>
  <c r="P327" i="19"/>
  <c r="N327" i="19"/>
  <c r="M327" i="19"/>
  <c r="O327" i="19"/>
  <c r="P326" i="19"/>
  <c r="N326" i="19"/>
  <c r="M326" i="19"/>
  <c r="O326" i="19"/>
  <c r="P325" i="19"/>
  <c r="I325" i="19"/>
  <c r="N325" i="19"/>
  <c r="M325" i="19"/>
  <c r="P324" i="19"/>
  <c r="N324" i="19"/>
  <c r="M324" i="19"/>
  <c r="O324" i="19"/>
  <c r="P323" i="19"/>
  <c r="N323" i="19"/>
  <c r="M323" i="19"/>
  <c r="O323" i="19"/>
  <c r="P322" i="19"/>
  <c r="N322" i="19"/>
  <c r="M322" i="19"/>
  <c r="O322" i="19"/>
  <c r="P321" i="19"/>
  <c r="I321" i="19"/>
  <c r="N321" i="19"/>
  <c r="M321" i="19"/>
  <c r="O321" i="19"/>
  <c r="P320" i="19"/>
  <c r="N320" i="19"/>
  <c r="M320" i="19"/>
  <c r="P319" i="19"/>
  <c r="N319" i="19"/>
  <c r="M319" i="19"/>
  <c r="P318" i="19"/>
  <c r="N318" i="19"/>
  <c r="M318" i="19"/>
  <c r="O318" i="19"/>
  <c r="P317" i="19"/>
  <c r="N317" i="19"/>
  <c r="M317" i="19"/>
  <c r="N316" i="19"/>
  <c r="M316" i="19"/>
  <c r="I424" i="19"/>
  <c r="K424" i="19"/>
  <c r="I401" i="19"/>
  <c r="I352" i="19"/>
  <c r="K352" i="19"/>
  <c r="P315" i="19"/>
  <c r="N315" i="19"/>
  <c r="M315" i="19"/>
  <c r="CP31" i="27"/>
  <c r="CS31" i="27"/>
  <c r="CU30" i="27"/>
  <c r="CP30" i="27"/>
  <c r="CO30" i="27"/>
  <c r="CR30" i="27"/>
  <c r="I200" i="19"/>
  <c r="K200" i="19"/>
  <c r="I199" i="19"/>
  <c r="I198" i="19"/>
  <c r="K198" i="19"/>
  <c r="I197" i="19"/>
  <c r="K197" i="19"/>
  <c r="I196" i="19"/>
  <c r="K196" i="19"/>
  <c r="I195" i="19"/>
  <c r="I193" i="19"/>
  <c r="J193" i="19"/>
  <c r="I191" i="19"/>
  <c r="I189" i="19"/>
  <c r="J189" i="19"/>
  <c r="I188" i="19"/>
  <c r="K188" i="19"/>
  <c r="I187" i="19"/>
  <c r="J187" i="19"/>
  <c r="I185" i="19"/>
  <c r="K185" i="19"/>
  <c r="I183" i="19"/>
  <c r="I181" i="19"/>
  <c r="K181" i="19"/>
  <c r="I180" i="19"/>
  <c r="K180" i="19"/>
  <c r="I178" i="19"/>
  <c r="I177" i="19"/>
  <c r="K177" i="19"/>
  <c r="I176" i="19"/>
  <c r="K176" i="19"/>
  <c r="I175" i="19"/>
  <c r="I173" i="19"/>
  <c r="K173" i="19"/>
  <c r="I172" i="19"/>
  <c r="K172" i="19"/>
  <c r="I170" i="19"/>
  <c r="K170" i="19"/>
  <c r="I168" i="19"/>
  <c r="K168" i="19"/>
  <c r="I167" i="19"/>
  <c r="I166" i="19"/>
  <c r="K166" i="19"/>
  <c r="I165" i="19"/>
  <c r="J165" i="19"/>
  <c r="I164" i="19"/>
  <c r="K164" i="19"/>
  <c r="I163" i="19"/>
  <c r="J163" i="19"/>
  <c r="I162" i="19"/>
  <c r="I161" i="19"/>
  <c r="J161" i="19"/>
  <c r="I160" i="19"/>
  <c r="K160" i="19"/>
  <c r="I159" i="19"/>
  <c r="I158" i="19"/>
  <c r="K158" i="19"/>
  <c r="I157" i="19"/>
  <c r="J157" i="19"/>
  <c r="I156" i="19"/>
  <c r="K156" i="19"/>
  <c r="I155" i="19"/>
  <c r="J155" i="19"/>
  <c r="I154" i="19"/>
  <c r="K154" i="19"/>
  <c r="I152" i="19"/>
  <c r="K152" i="19"/>
  <c r="I149" i="19"/>
  <c r="K149" i="19"/>
  <c r="I148" i="19"/>
  <c r="K148" i="19"/>
  <c r="I147" i="19"/>
  <c r="J147" i="19"/>
  <c r="I146" i="19"/>
  <c r="K146" i="19"/>
  <c r="I144" i="19"/>
  <c r="K144" i="19"/>
  <c r="I143" i="19"/>
  <c r="I142" i="19"/>
  <c r="K142" i="19"/>
  <c r="I141" i="19"/>
  <c r="J141" i="19"/>
  <c r="I140" i="19"/>
  <c r="K140" i="19"/>
  <c r="I138" i="19"/>
  <c r="I137" i="19"/>
  <c r="J137" i="19"/>
  <c r="I136" i="19"/>
  <c r="K136" i="19"/>
  <c r="I135" i="19"/>
  <c r="J135" i="19"/>
  <c r="I134" i="19"/>
  <c r="K134" i="19"/>
  <c r="I133" i="19"/>
  <c r="K133" i="19"/>
  <c r="I132" i="19"/>
  <c r="K132" i="19"/>
  <c r="I131" i="19"/>
  <c r="I130" i="19"/>
  <c r="I129" i="19"/>
  <c r="J129" i="19"/>
  <c r="I128" i="19"/>
  <c r="K128" i="19"/>
  <c r="CU24" i="27"/>
  <c r="CP24" i="27"/>
  <c r="I126" i="19"/>
  <c r="K126" i="19"/>
  <c r="I125" i="19"/>
  <c r="K125" i="19"/>
  <c r="I122" i="19"/>
  <c r="K122" i="19"/>
  <c r="I120" i="19"/>
  <c r="K120" i="19"/>
  <c r="I117" i="19"/>
  <c r="K117" i="19"/>
  <c r="I114" i="19"/>
  <c r="K114" i="19"/>
  <c r="I112" i="19"/>
  <c r="K112" i="19"/>
  <c r="I111" i="19"/>
  <c r="J111" i="19"/>
  <c r="I109" i="19"/>
  <c r="K109" i="19"/>
  <c r="CU20" i="27"/>
  <c r="CP20" i="27"/>
  <c r="CU19" i="27"/>
  <c r="CP19" i="27"/>
  <c r="CO19" i="27"/>
  <c r="CR19" i="27"/>
  <c r="O13" i="19"/>
  <c r="M72" i="17"/>
  <c r="M71" i="17"/>
  <c r="M70" i="17"/>
  <c r="M69" i="17"/>
  <c r="M64" i="17"/>
  <c r="M63" i="17"/>
  <c r="M62" i="17"/>
  <c r="M61" i="17"/>
  <c r="M56" i="17"/>
  <c r="M55" i="17"/>
  <c r="M54" i="17"/>
  <c r="M53" i="17"/>
  <c r="M48" i="17"/>
  <c r="M47" i="17"/>
  <c r="M46" i="17"/>
  <c r="M45" i="17"/>
  <c r="M40" i="17"/>
  <c r="M39" i="17"/>
  <c r="M38" i="17"/>
  <c r="M37" i="17"/>
  <c r="M32" i="17"/>
  <c r="M31" i="17"/>
  <c r="M30" i="17"/>
  <c r="M29" i="17"/>
  <c r="M24" i="17"/>
  <c r="M23" i="17"/>
  <c r="M22" i="17"/>
  <c r="M21" i="17"/>
  <c r="M16" i="17"/>
  <c r="M15" i="17"/>
  <c r="M14" i="17"/>
  <c r="M13" i="17"/>
  <c r="B13" i="17"/>
  <c r="B14" i="17"/>
  <c r="B15" i="17"/>
  <c r="B16" i="17"/>
  <c r="B17" i="17"/>
  <c r="B18" i="17"/>
  <c r="B19" i="17"/>
  <c r="B20" i="17"/>
  <c r="B21" i="17"/>
  <c r="B22" i="17"/>
  <c r="B23" i="17"/>
  <c r="B24" i="17"/>
  <c r="B25" i="17"/>
  <c r="B26" i="17"/>
  <c r="B27" i="17"/>
  <c r="B28" i="17"/>
  <c r="B29" i="17"/>
  <c r="B30" i="17"/>
  <c r="B31" i="17"/>
  <c r="B32" i="17"/>
  <c r="B33" i="17"/>
  <c r="B34" i="17"/>
  <c r="B35" i="17"/>
  <c r="B36" i="17"/>
  <c r="B37" i="17"/>
  <c r="B38" i="17"/>
  <c r="B39" i="17"/>
  <c r="B40" i="17"/>
  <c r="B41" i="17"/>
  <c r="B42" i="17"/>
  <c r="B43" i="17"/>
  <c r="B44" i="17"/>
  <c r="B45" i="17"/>
  <c r="B46" i="17"/>
  <c r="B47" i="17"/>
  <c r="B48" i="17"/>
  <c r="B49" i="17"/>
  <c r="B50" i="17"/>
  <c r="B51" i="17"/>
  <c r="B52" i="17"/>
  <c r="B53" i="17"/>
  <c r="B54" i="17"/>
  <c r="B55" i="17"/>
  <c r="B56" i="17"/>
  <c r="B57" i="17"/>
  <c r="B58" i="17"/>
  <c r="B59" i="17"/>
  <c r="B60" i="17"/>
  <c r="B61" i="17"/>
  <c r="B62" i="17"/>
  <c r="B63" i="17"/>
  <c r="B64" i="17"/>
  <c r="B65" i="17"/>
  <c r="B66" i="17"/>
  <c r="B67" i="17"/>
  <c r="B68" i="17"/>
  <c r="B69" i="17"/>
  <c r="B70" i="17"/>
  <c r="B71" i="17"/>
  <c r="B72" i="17"/>
  <c r="B73" i="17"/>
  <c r="B74" i="17"/>
  <c r="B75" i="17"/>
  <c r="B76" i="17"/>
  <c r="B77" i="17"/>
  <c r="B78" i="17"/>
  <c r="B79" i="17"/>
  <c r="B80" i="17"/>
  <c r="B81" i="17"/>
  <c r="B82" i="17"/>
  <c r="B83" i="17"/>
  <c r="B84" i="17"/>
  <c r="B85" i="17"/>
  <c r="B86" i="17"/>
  <c r="B87" i="17"/>
  <c r="B88" i="17"/>
  <c r="B89" i="17"/>
  <c r="B90" i="17"/>
  <c r="B91" i="17"/>
  <c r="B92" i="17"/>
  <c r="B93" i="17"/>
  <c r="B94" i="17"/>
  <c r="B95" i="17"/>
  <c r="B96" i="17"/>
  <c r="B97" i="17"/>
  <c r="B98" i="17"/>
  <c r="B99" i="17"/>
  <c r="B100" i="17"/>
  <c r="B101" i="17"/>
  <c r="B102" i="17"/>
  <c r="B103" i="17"/>
  <c r="B104" i="17"/>
  <c r="B105" i="17"/>
  <c r="B106" i="17"/>
  <c r="P340" i="19"/>
  <c r="I340" i="19"/>
  <c r="K340" i="19"/>
  <c r="P337" i="19"/>
  <c r="I337" i="19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124" i="14"/>
  <c r="B125" i="14"/>
  <c r="B126" i="14"/>
  <c r="B127" i="14"/>
  <c r="B128" i="14"/>
  <c r="B129" i="14"/>
  <c r="B130" i="14"/>
  <c r="B131" i="14"/>
  <c r="B132" i="14"/>
  <c r="B133" i="14"/>
  <c r="B134" i="14"/>
  <c r="B135" i="14"/>
  <c r="B136" i="14"/>
  <c r="B137" i="14"/>
  <c r="B138" i="14"/>
  <c r="B139" i="14"/>
  <c r="B13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58" i="13"/>
  <c r="B59" i="13"/>
  <c r="B60" i="13"/>
  <c r="B61" i="13"/>
  <c r="B62" i="13"/>
  <c r="B63" i="13"/>
  <c r="B64" i="13"/>
  <c r="B65" i="13"/>
  <c r="B66" i="13"/>
  <c r="B67" i="13"/>
  <c r="B68" i="13"/>
  <c r="B69" i="13"/>
  <c r="B70" i="13"/>
  <c r="B71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87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3" i="12"/>
  <c r="B14" i="12"/>
  <c r="B15" i="12"/>
  <c r="B16" i="12"/>
  <c r="B17" i="12"/>
  <c r="B18" i="12"/>
  <c r="B19" i="12"/>
  <c r="B20" i="12"/>
  <c r="B21" i="12"/>
  <c r="B22" i="12"/>
  <c r="B23" i="12"/>
  <c r="B24" i="12"/>
  <c r="B25" i="12"/>
  <c r="B26" i="12"/>
  <c r="B27" i="12"/>
  <c r="B28" i="12"/>
  <c r="B29" i="12"/>
  <c r="B30" i="12"/>
  <c r="B31" i="12"/>
  <c r="B32" i="12"/>
  <c r="B33" i="12"/>
  <c r="B34" i="12"/>
  <c r="B35" i="12"/>
  <c r="B36" i="12"/>
  <c r="B37" i="12"/>
  <c r="B38" i="12"/>
  <c r="B39" i="12"/>
  <c r="B40" i="12"/>
  <c r="B41" i="12"/>
  <c r="B42" i="12"/>
  <c r="B43" i="12"/>
  <c r="B44" i="12"/>
  <c r="B45" i="12"/>
  <c r="B46" i="12"/>
  <c r="B47" i="12"/>
  <c r="B48" i="12"/>
  <c r="B49" i="12"/>
  <c r="B50" i="12"/>
  <c r="B51" i="12"/>
  <c r="B52" i="12"/>
  <c r="B53" i="12"/>
  <c r="B54" i="12"/>
  <c r="B55" i="12"/>
  <c r="B56" i="12"/>
  <c r="B57" i="12"/>
  <c r="B58" i="12"/>
  <c r="B59" i="12"/>
  <c r="B60" i="12"/>
  <c r="B61" i="12"/>
  <c r="B62" i="12"/>
  <c r="B63" i="12"/>
  <c r="B64" i="12"/>
  <c r="B65" i="12"/>
  <c r="B66" i="12"/>
  <c r="B67" i="12"/>
  <c r="B68" i="12"/>
  <c r="B69" i="12"/>
  <c r="B70" i="12"/>
  <c r="B71" i="12"/>
  <c r="B72" i="12"/>
  <c r="B73" i="12"/>
  <c r="B74" i="12"/>
  <c r="B75" i="12"/>
  <c r="B76" i="12"/>
  <c r="B77" i="12"/>
  <c r="B78" i="12"/>
  <c r="B79" i="12"/>
  <c r="B80" i="12"/>
  <c r="B81" i="12"/>
  <c r="B82" i="12"/>
  <c r="B83" i="12"/>
  <c r="B84" i="12"/>
  <c r="B85" i="12"/>
  <c r="B86" i="12"/>
  <c r="B87" i="12"/>
  <c r="B88" i="12"/>
  <c r="B89" i="12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M13" i="11"/>
  <c r="M14" i="11"/>
  <c r="M15" i="11"/>
  <c r="M16" i="11"/>
  <c r="M21" i="11"/>
  <c r="M22" i="11"/>
  <c r="M23" i="11"/>
  <c r="M24" i="11"/>
  <c r="M29" i="11"/>
  <c r="M30" i="11"/>
  <c r="M31" i="11"/>
  <c r="M32" i="11"/>
  <c r="M37" i="11"/>
  <c r="M38" i="11"/>
  <c r="M39" i="11"/>
  <c r="M40" i="11"/>
  <c r="M45" i="11"/>
  <c r="M46" i="11"/>
  <c r="M47" i="11"/>
  <c r="M48" i="11"/>
  <c r="M53" i="11"/>
  <c r="M54" i="11"/>
  <c r="M55" i="11"/>
  <c r="M56" i="11"/>
  <c r="M61" i="11"/>
  <c r="M62" i="11"/>
  <c r="M63" i="11"/>
  <c r="M64" i="11"/>
  <c r="M69" i="11"/>
  <c r="M70" i="11"/>
  <c r="M71" i="11"/>
  <c r="M72" i="11"/>
  <c r="CE25" i="27"/>
  <c r="CF25" i="27"/>
  <c r="CT25" i="27"/>
  <c r="CU26" i="27"/>
  <c r="CP37" i="27"/>
  <c r="CV30" i="27"/>
  <c r="CO35" i="27"/>
  <c r="CR35" i="27"/>
  <c r="CT19" i="27"/>
  <c r="CS19" i="27"/>
  <c r="CQ20" i="27"/>
  <c r="CO20" i="27"/>
  <c r="CR20" i="27"/>
  <c r="CV20" i="27"/>
  <c r="CO26" i="27"/>
  <c r="CR26" i="27"/>
  <c r="CQ24" i="27"/>
  <c r="CO24" i="27"/>
  <c r="CR24" i="27"/>
  <c r="CT30" i="27"/>
  <c r="CS30" i="27"/>
  <c r="CS33" i="27"/>
  <c r="CU31" i="27"/>
  <c r="CU33" i="27"/>
  <c r="CT36" i="27"/>
  <c r="CS36" i="27"/>
  <c r="CP35" i="27"/>
  <c r="CQ31" i="27"/>
  <c r="CO31" i="27"/>
  <c r="CR31" i="27"/>
  <c r="CQ36" i="27"/>
  <c r="CO36" i="27"/>
  <c r="CR36" i="27"/>
  <c r="CU37" i="27"/>
  <c r="CU22" i="27"/>
  <c r="CV19" i="27"/>
  <c r="CT20" i="27"/>
  <c r="CS20" i="27"/>
  <c r="CP26" i="27"/>
  <c r="CS24" i="27"/>
  <c r="CU36" i="27"/>
  <c r="CU35" i="27"/>
  <c r="CO37" i="27"/>
  <c r="CR37" i="27"/>
  <c r="Q393" i="19"/>
  <c r="Q401" i="19"/>
  <c r="Q409" i="19"/>
  <c r="J343" i="19"/>
  <c r="R393" i="19"/>
  <c r="R417" i="19"/>
  <c r="Q368" i="19"/>
  <c r="Q373" i="19"/>
  <c r="R335" i="19"/>
  <c r="Q421" i="19"/>
  <c r="Q437" i="19"/>
  <c r="Q353" i="19"/>
  <c r="Q315" i="19"/>
  <c r="R381" i="19"/>
  <c r="R354" i="19"/>
  <c r="Q355" i="19"/>
  <c r="I368" i="19"/>
  <c r="K368" i="19"/>
  <c r="K407" i="19"/>
  <c r="K439" i="19"/>
  <c r="Q351" i="19"/>
  <c r="R363" i="19"/>
  <c r="R383" i="19"/>
  <c r="Q323" i="19"/>
  <c r="Q325" i="19"/>
  <c r="Q336" i="19"/>
  <c r="R343" i="19"/>
  <c r="R355" i="19"/>
  <c r="J418" i="19"/>
  <c r="K418" i="19"/>
  <c r="J126" i="19"/>
  <c r="Q425" i="19"/>
  <c r="J335" i="19"/>
  <c r="K338" i="19"/>
  <c r="R328" i="19"/>
  <c r="R331" i="19"/>
  <c r="Q335" i="19"/>
  <c r="Q338" i="19"/>
  <c r="R369" i="19"/>
  <c r="R375" i="19"/>
  <c r="R389" i="19"/>
  <c r="R397" i="19"/>
  <c r="R405" i="19"/>
  <c r="R425" i="19"/>
  <c r="R439" i="19"/>
  <c r="R442" i="19"/>
  <c r="I315" i="19"/>
  <c r="K315" i="19"/>
  <c r="I323" i="19"/>
  <c r="K323" i="19"/>
  <c r="I363" i="19"/>
  <c r="K363" i="19"/>
  <c r="R326" i="19"/>
  <c r="R333" i="19"/>
  <c r="R337" i="19"/>
  <c r="O338" i="19"/>
  <c r="R351" i="19"/>
  <c r="R365" i="19"/>
  <c r="R366" i="19"/>
  <c r="R367" i="19"/>
  <c r="R399" i="19"/>
  <c r="R415" i="19"/>
  <c r="R428" i="19"/>
  <c r="J346" i="19"/>
  <c r="K346" i="19"/>
  <c r="J427" i="19"/>
  <c r="K427" i="19"/>
  <c r="J395" i="19"/>
  <c r="K395" i="19"/>
  <c r="R319" i="19"/>
  <c r="CQ30" i="27"/>
  <c r="J351" i="19"/>
  <c r="K354" i="19"/>
  <c r="I383" i="19"/>
  <c r="K383" i="19"/>
  <c r="I399" i="19"/>
  <c r="K399" i="19"/>
  <c r="I421" i="19"/>
  <c r="K421" i="19"/>
  <c r="K443" i="19"/>
  <c r="O317" i="19"/>
  <c r="I319" i="19"/>
  <c r="Q321" i="19"/>
  <c r="R323" i="19"/>
  <c r="Q357" i="19"/>
  <c r="R360" i="19"/>
  <c r="Q367" i="19"/>
  <c r="R372" i="19"/>
  <c r="R373" i="19"/>
  <c r="Q377" i="19"/>
  <c r="R379" i="19"/>
  <c r="Q383" i="19"/>
  <c r="Q385" i="19"/>
  <c r="O401" i="19"/>
  <c r="R407" i="19"/>
  <c r="O409" i="19"/>
  <c r="Q417" i="19"/>
  <c r="R421" i="19"/>
  <c r="O425" i="19"/>
  <c r="R426" i="19"/>
  <c r="R431" i="19"/>
  <c r="Q433" i="19"/>
  <c r="R437" i="19"/>
  <c r="Q441" i="19"/>
  <c r="R443" i="19"/>
  <c r="K521" i="19"/>
  <c r="I110" i="19"/>
  <c r="I326" i="19"/>
  <c r="J326" i="19"/>
  <c r="O320" i="19"/>
  <c r="R385" i="19"/>
  <c r="Q387" i="19"/>
  <c r="R395" i="19"/>
  <c r="Q415" i="19"/>
  <c r="Q431" i="19"/>
  <c r="CQ19" i="27"/>
  <c r="I116" i="19"/>
  <c r="J166" i="19"/>
  <c r="I373" i="19"/>
  <c r="K373" i="19"/>
  <c r="O316" i="19"/>
  <c r="I317" i="19"/>
  <c r="Q319" i="19"/>
  <c r="R322" i="19"/>
  <c r="R349" i="19"/>
  <c r="R361" i="19"/>
  <c r="Q399" i="19"/>
  <c r="R411" i="19"/>
  <c r="R427" i="19"/>
  <c r="I473" i="19"/>
  <c r="K524" i="19"/>
  <c r="J524" i="19"/>
  <c r="K492" i="19"/>
  <c r="I511" i="19"/>
  <c r="J511" i="19"/>
  <c r="J451" i="19"/>
  <c r="J508" i="19"/>
  <c r="I453" i="19"/>
  <c r="O319" i="19"/>
  <c r="R317" i="19"/>
  <c r="J134" i="19"/>
  <c r="I171" i="19"/>
  <c r="J171" i="19"/>
  <c r="J142" i="19"/>
  <c r="I123" i="19"/>
  <c r="J158" i="19"/>
  <c r="J330" i="19"/>
  <c r="K330" i="19"/>
  <c r="R378" i="19"/>
  <c r="I378" i="19"/>
  <c r="K378" i="19"/>
  <c r="R410" i="19"/>
  <c r="I410" i="19"/>
  <c r="K359" i="19"/>
  <c r="J359" i="19"/>
  <c r="Q419" i="19"/>
  <c r="I419" i="19"/>
  <c r="J419" i="19"/>
  <c r="K506" i="19"/>
  <c r="J506" i="19"/>
  <c r="K516" i="19"/>
  <c r="J516" i="19"/>
  <c r="I501" i="19"/>
  <c r="J501" i="19"/>
  <c r="I153" i="19"/>
  <c r="J153" i="19"/>
  <c r="I184" i="19"/>
  <c r="K184" i="19"/>
  <c r="K321" i="19"/>
  <c r="J321" i="19"/>
  <c r="J370" i="19"/>
  <c r="K370" i="19"/>
  <c r="J375" i="19"/>
  <c r="K375" i="19"/>
  <c r="I387" i="19"/>
  <c r="R327" i="19"/>
  <c r="I327" i="19"/>
  <c r="Q371" i="19"/>
  <c r="R413" i="19"/>
  <c r="I413" i="19"/>
  <c r="K413" i="19"/>
  <c r="Q435" i="19"/>
  <c r="J500" i="19"/>
  <c r="K500" i="19"/>
  <c r="I449" i="19"/>
  <c r="J449" i="19"/>
  <c r="J435" i="19"/>
  <c r="K435" i="19"/>
  <c r="I339" i="19"/>
  <c r="K339" i="19"/>
  <c r="Q339" i="19"/>
  <c r="R358" i="19"/>
  <c r="I358" i="19"/>
  <c r="J358" i="19"/>
  <c r="R362" i="19"/>
  <c r="I362" i="19"/>
  <c r="I509" i="19"/>
  <c r="J509" i="19"/>
  <c r="K187" i="19"/>
  <c r="K325" i="19"/>
  <c r="J325" i="19"/>
  <c r="I121" i="19"/>
  <c r="K121" i="19"/>
  <c r="I322" i="19"/>
  <c r="K322" i="19"/>
  <c r="K367" i="19"/>
  <c r="J367" i="19"/>
  <c r="J411" i="19"/>
  <c r="K411" i="19"/>
  <c r="O325" i="19"/>
  <c r="R329" i="19"/>
  <c r="R330" i="19"/>
  <c r="R342" i="19"/>
  <c r="Q347" i="19"/>
  <c r="R347" i="19"/>
  <c r="I347" i="19"/>
  <c r="K347" i="19"/>
  <c r="O393" i="19"/>
  <c r="R394" i="19"/>
  <c r="I394" i="19"/>
  <c r="Q403" i="19"/>
  <c r="R429" i="19"/>
  <c r="I429" i="19"/>
  <c r="J429" i="19"/>
  <c r="I517" i="19"/>
  <c r="J517" i="19"/>
  <c r="Q317" i="19"/>
  <c r="R321" i="19"/>
  <c r="R325" i="19"/>
  <c r="R334" i="19"/>
  <c r="R336" i="19"/>
  <c r="R338" i="19"/>
  <c r="Q343" i="19"/>
  <c r="R345" i="19"/>
  <c r="O351" i="19"/>
  <c r="O353" i="19"/>
  <c r="O367" i="19"/>
  <c r="R370" i="19"/>
  <c r="Q370" i="19"/>
  <c r="Q389" i="19"/>
  <c r="Q405" i="19"/>
  <c r="O415" i="19"/>
  <c r="O417" i="19"/>
  <c r="R418" i="19"/>
  <c r="Q418" i="19"/>
  <c r="R423" i="19"/>
  <c r="O431" i="19"/>
  <c r="O433" i="19"/>
  <c r="R434" i="19"/>
  <c r="Q434" i="19"/>
  <c r="I463" i="19"/>
  <c r="J463" i="19"/>
  <c r="I479" i="19"/>
  <c r="J479" i="19"/>
  <c r="I496" i="19"/>
  <c r="I519" i="19"/>
  <c r="J519" i="19"/>
  <c r="R318" i="19"/>
  <c r="R320" i="19"/>
  <c r="Q327" i="19"/>
  <c r="Q329" i="19"/>
  <c r="Q330" i="19"/>
  <c r="R339" i="19"/>
  <c r="R341" i="19"/>
  <c r="R344" i="19"/>
  <c r="R359" i="19"/>
  <c r="R386" i="19"/>
  <c r="Q386" i="19"/>
  <c r="R391" i="19"/>
  <c r="R402" i="19"/>
  <c r="Q402" i="19"/>
  <c r="J513" i="19"/>
  <c r="K513" i="19"/>
  <c r="I455" i="19"/>
  <c r="J455" i="19"/>
  <c r="I471" i="19"/>
  <c r="I487" i="19"/>
  <c r="J487" i="19"/>
  <c r="Q349" i="19"/>
  <c r="R353" i="19"/>
  <c r="R357" i="19"/>
  <c r="R368" i="19"/>
  <c r="R387" i="19"/>
  <c r="Q391" i="19"/>
  <c r="R396" i="19"/>
  <c r="R400" i="19"/>
  <c r="R408" i="19"/>
  <c r="R419" i="19"/>
  <c r="Q423" i="19"/>
  <c r="R432" i="19"/>
  <c r="R346" i="19"/>
  <c r="O349" i="19"/>
  <c r="R350" i="19"/>
  <c r="R352" i="19"/>
  <c r="Q359" i="19"/>
  <c r="Q361" i="19"/>
  <c r="Q362" i="19"/>
  <c r="R371" i="19"/>
  <c r="Q375" i="19"/>
  <c r="R377" i="19"/>
  <c r="R380" i="19"/>
  <c r="O391" i="19"/>
  <c r="R392" i="19"/>
  <c r="R401" i="19"/>
  <c r="R403" i="19"/>
  <c r="Q407" i="19"/>
  <c r="R409" i="19"/>
  <c r="R412" i="19"/>
  <c r="R416" i="19"/>
  <c r="O423" i="19"/>
  <c r="R424" i="19"/>
  <c r="R433" i="19"/>
  <c r="R435" i="19"/>
  <c r="Q439" i="19"/>
  <c r="R441" i="19"/>
  <c r="R444" i="19"/>
  <c r="I459" i="19"/>
  <c r="K510" i="19"/>
  <c r="J510" i="19"/>
  <c r="J512" i="19"/>
  <c r="I448" i="19"/>
  <c r="I452" i="19"/>
  <c r="I456" i="19"/>
  <c r="K457" i="19"/>
  <c r="I460" i="19"/>
  <c r="K461" i="19"/>
  <c r="I464" i="19"/>
  <c r="K465" i="19"/>
  <c r="I468" i="19"/>
  <c r="K469" i="19"/>
  <c r="I472" i="19"/>
  <c r="I476" i="19"/>
  <c r="K477" i="19"/>
  <c r="I480" i="19"/>
  <c r="K481" i="19"/>
  <c r="I484" i="19"/>
  <c r="K485" i="19"/>
  <c r="I488" i="19"/>
  <c r="K489" i="19"/>
  <c r="K493" i="19"/>
  <c r="K497" i="19"/>
  <c r="I504" i="19"/>
  <c r="K505" i="19"/>
  <c r="I518" i="19"/>
  <c r="K514" i="19"/>
  <c r="J514" i="19"/>
  <c r="K522" i="19"/>
  <c r="J522" i="19"/>
  <c r="J520" i="19"/>
  <c r="I450" i="19"/>
  <c r="I454" i="19"/>
  <c r="I458" i="19"/>
  <c r="I462" i="19"/>
  <c r="I466" i="19"/>
  <c r="I470" i="19"/>
  <c r="I474" i="19"/>
  <c r="I478" i="19"/>
  <c r="I482" i="19"/>
  <c r="I486" i="19"/>
  <c r="I490" i="19"/>
  <c r="I494" i="19"/>
  <c r="I498" i="19"/>
  <c r="I502" i="19"/>
  <c r="K451" i="19"/>
  <c r="K467" i="19"/>
  <c r="K475" i="19"/>
  <c r="K483" i="19"/>
  <c r="K491" i="19"/>
  <c r="K495" i="19"/>
  <c r="K499" i="19"/>
  <c r="K503" i="19"/>
  <c r="K507" i="19"/>
  <c r="K515" i="19"/>
  <c r="K523" i="19"/>
  <c r="Q322" i="19"/>
  <c r="Q326" i="19"/>
  <c r="R332" i="19"/>
  <c r="Q332" i="19"/>
  <c r="Q341" i="19"/>
  <c r="Q345" i="19"/>
  <c r="Q354" i="19"/>
  <c r="Q358" i="19"/>
  <c r="R364" i="19"/>
  <c r="Q364" i="19"/>
  <c r="R382" i="19"/>
  <c r="I382" i="19"/>
  <c r="Q382" i="19"/>
  <c r="R384" i="19"/>
  <c r="I384" i="19"/>
  <c r="K384" i="19"/>
  <c r="R398" i="19"/>
  <c r="I398" i="19"/>
  <c r="Q398" i="19"/>
  <c r="R414" i="19"/>
  <c r="I414" i="19"/>
  <c r="Q414" i="19"/>
  <c r="R430" i="19"/>
  <c r="I430" i="19"/>
  <c r="Q430" i="19"/>
  <c r="I318" i="19"/>
  <c r="I328" i="19"/>
  <c r="K328" i="19"/>
  <c r="I350" i="19"/>
  <c r="I360" i="19"/>
  <c r="K360" i="19"/>
  <c r="K379" i="19"/>
  <c r="K386" i="19"/>
  <c r="K390" i="19"/>
  <c r="J390" i="19"/>
  <c r="J423" i="19"/>
  <c r="K423" i="19"/>
  <c r="K426" i="19"/>
  <c r="Q318" i="19"/>
  <c r="R324" i="19"/>
  <c r="Q324" i="19"/>
  <c r="I324" i="19"/>
  <c r="J324" i="19"/>
  <c r="Q328" i="19"/>
  <c r="Q333" i="19"/>
  <c r="Q337" i="19"/>
  <c r="Q346" i="19"/>
  <c r="Q350" i="19"/>
  <c r="R356" i="19"/>
  <c r="Q356" i="19"/>
  <c r="Q360" i="19"/>
  <c r="Q365" i="19"/>
  <c r="Q369" i="19"/>
  <c r="Q384" i="19"/>
  <c r="Q400" i="19"/>
  <c r="Q416" i="19"/>
  <c r="Q432" i="19"/>
  <c r="J331" i="19"/>
  <c r="K334" i="19"/>
  <c r="K342" i="19"/>
  <c r="J355" i="19"/>
  <c r="K366" i="19"/>
  <c r="J371" i="19"/>
  <c r="K374" i="19"/>
  <c r="K402" i="19"/>
  <c r="J406" i="19"/>
  <c r="J434" i="19"/>
  <c r="K434" i="19"/>
  <c r="R316" i="19"/>
  <c r="Q316" i="19"/>
  <c r="Q320" i="19"/>
  <c r="Q342" i="19"/>
  <c r="R348" i="19"/>
  <c r="Q348" i="19"/>
  <c r="Q352" i="19"/>
  <c r="R374" i="19"/>
  <c r="Q374" i="19"/>
  <c r="R376" i="19"/>
  <c r="I376" i="19"/>
  <c r="K376" i="19"/>
  <c r="R390" i="19"/>
  <c r="Q390" i="19"/>
  <c r="R406" i="19"/>
  <c r="Q406" i="19"/>
  <c r="R422" i="19"/>
  <c r="Q422" i="19"/>
  <c r="R438" i="19"/>
  <c r="I438" i="19"/>
  <c r="Q438" i="19"/>
  <c r="R440" i="19"/>
  <c r="I440" i="19"/>
  <c r="K440" i="19"/>
  <c r="I316" i="19"/>
  <c r="I320" i="19"/>
  <c r="I332" i="19"/>
  <c r="J332" i="19"/>
  <c r="I348" i="19"/>
  <c r="K348" i="19"/>
  <c r="I356" i="19"/>
  <c r="K356" i="19"/>
  <c r="I364" i="19"/>
  <c r="K364" i="19"/>
  <c r="K391" i="19"/>
  <c r="I400" i="19"/>
  <c r="K400" i="19"/>
  <c r="J403" i="19"/>
  <c r="K403" i="19"/>
  <c r="J415" i="19"/>
  <c r="K415" i="19"/>
  <c r="I422" i="19"/>
  <c r="J442" i="19"/>
  <c r="Q331" i="19"/>
  <c r="Q334" i="19"/>
  <c r="R340" i="19"/>
  <c r="Q340" i="19"/>
  <c r="Q344" i="19"/>
  <c r="Q363" i="19"/>
  <c r="Q366" i="19"/>
  <c r="Q376" i="19"/>
  <c r="Q378" i="19"/>
  <c r="Q379" i="19"/>
  <c r="Q381" i="19"/>
  <c r="Q392" i="19"/>
  <c r="Q394" i="19"/>
  <c r="Q395" i="19"/>
  <c r="Q397" i="19"/>
  <c r="Q408" i="19"/>
  <c r="Q410" i="19"/>
  <c r="Q411" i="19"/>
  <c r="Q413" i="19"/>
  <c r="Q424" i="19"/>
  <c r="Q426" i="19"/>
  <c r="Q427" i="19"/>
  <c r="Q429" i="19"/>
  <c r="Q440" i="19"/>
  <c r="Q442" i="19"/>
  <c r="Q443" i="19"/>
  <c r="R388" i="19"/>
  <c r="I388" i="19"/>
  <c r="K388" i="19"/>
  <c r="R404" i="19"/>
  <c r="I404" i="19"/>
  <c r="K404" i="19"/>
  <c r="R420" i="19"/>
  <c r="I420" i="19"/>
  <c r="K420" i="19"/>
  <c r="R436" i="19"/>
  <c r="I436" i="19"/>
  <c r="K436" i="19"/>
  <c r="I428" i="19"/>
  <c r="K428" i="19"/>
  <c r="J431" i="19"/>
  <c r="K431" i="19"/>
  <c r="Q372" i="19"/>
  <c r="Q380" i="19"/>
  <c r="Q388" i="19"/>
  <c r="Q396" i="19"/>
  <c r="Q404" i="19"/>
  <c r="Q412" i="19"/>
  <c r="Q420" i="19"/>
  <c r="Q428" i="19"/>
  <c r="Q436" i="19"/>
  <c r="Q444" i="19"/>
  <c r="K381" i="19"/>
  <c r="J381" i="19"/>
  <c r="K397" i="19"/>
  <c r="J397" i="19"/>
  <c r="J329" i="19"/>
  <c r="K336" i="19"/>
  <c r="J336" i="19"/>
  <c r="K377" i="19"/>
  <c r="J377" i="19"/>
  <c r="K393" i="19"/>
  <c r="J393" i="19"/>
  <c r="K409" i="19"/>
  <c r="J409" i="19"/>
  <c r="K425" i="19"/>
  <c r="J425" i="19"/>
  <c r="J333" i="19"/>
  <c r="K337" i="19"/>
  <c r="J337" i="19"/>
  <c r="K341" i="19"/>
  <c r="J341" i="19"/>
  <c r="K345" i="19"/>
  <c r="J345" i="19"/>
  <c r="J349" i="19"/>
  <c r="K349" i="19"/>
  <c r="K353" i="19"/>
  <c r="J353" i="19"/>
  <c r="J357" i="19"/>
  <c r="K357" i="19"/>
  <c r="J361" i="19"/>
  <c r="K361" i="19"/>
  <c r="J365" i="19"/>
  <c r="K365" i="19"/>
  <c r="J369" i="19"/>
  <c r="K369" i="19"/>
  <c r="K389" i="19"/>
  <c r="J389" i="19"/>
  <c r="K405" i="19"/>
  <c r="J405" i="19"/>
  <c r="K437" i="19"/>
  <c r="J437" i="19"/>
  <c r="K441" i="19"/>
  <c r="J441" i="19"/>
  <c r="K385" i="19"/>
  <c r="J385" i="19"/>
  <c r="K401" i="19"/>
  <c r="J401" i="19"/>
  <c r="K417" i="19"/>
  <c r="J417" i="19"/>
  <c r="J433" i="19"/>
  <c r="K433" i="19"/>
  <c r="J340" i="19"/>
  <c r="J344" i="19"/>
  <c r="J352" i="19"/>
  <c r="J372" i="19"/>
  <c r="J380" i="19"/>
  <c r="J392" i="19"/>
  <c r="J396" i="19"/>
  <c r="J408" i="19"/>
  <c r="J412" i="19"/>
  <c r="J416" i="19"/>
  <c r="J424" i="19"/>
  <c r="J432" i="19"/>
  <c r="J444" i="19"/>
  <c r="R315" i="19"/>
  <c r="O315" i="19"/>
  <c r="J131" i="19"/>
  <c r="K131" i="19"/>
  <c r="J195" i="19"/>
  <c r="K195" i="19"/>
  <c r="I113" i="19"/>
  <c r="J159" i="19"/>
  <c r="K159" i="19"/>
  <c r="I194" i="19"/>
  <c r="J198" i="19"/>
  <c r="I13" i="19"/>
  <c r="K13" i="19"/>
  <c r="R13" i="19"/>
  <c r="I150" i="19"/>
  <c r="J114" i="19"/>
  <c r="I119" i="19"/>
  <c r="J143" i="19"/>
  <c r="K143" i="19"/>
  <c r="K162" i="19"/>
  <c r="J162" i="19"/>
  <c r="I174" i="19"/>
  <c r="I139" i="19"/>
  <c r="I169" i="19"/>
  <c r="K169" i="19"/>
  <c r="I151" i="19"/>
  <c r="J191" i="19"/>
  <c r="K191" i="19"/>
  <c r="I192" i="19"/>
  <c r="K192" i="19"/>
  <c r="J167" i="19"/>
  <c r="K167" i="19"/>
  <c r="J175" i="19"/>
  <c r="K175" i="19"/>
  <c r="K178" i="19"/>
  <c r="J178" i="19"/>
  <c r="K147" i="19"/>
  <c r="K163" i="19"/>
  <c r="I179" i="19"/>
  <c r="Q13" i="19"/>
  <c r="I118" i="19"/>
  <c r="K130" i="19"/>
  <c r="J130" i="19"/>
  <c r="K138" i="19"/>
  <c r="J138" i="19"/>
  <c r="I182" i="19"/>
  <c r="J183" i="19"/>
  <c r="K183" i="19"/>
  <c r="J199" i="19"/>
  <c r="K199" i="19"/>
  <c r="K111" i="19"/>
  <c r="I145" i="19"/>
  <c r="J145" i="19"/>
  <c r="K155" i="19"/>
  <c r="I115" i="19"/>
  <c r="J122" i="19"/>
  <c r="I124" i="19"/>
  <c r="K124" i="19"/>
  <c r="J154" i="19"/>
  <c r="J170" i="19"/>
  <c r="I190" i="19"/>
  <c r="I127" i="19"/>
  <c r="CT24" i="27"/>
  <c r="J146" i="19"/>
  <c r="I186" i="19"/>
  <c r="K135" i="19"/>
  <c r="J109" i="19"/>
  <c r="J117" i="19"/>
  <c r="J125" i="19"/>
  <c r="J133" i="19"/>
  <c r="J149" i="19"/>
  <c r="J173" i="19"/>
  <c r="J177" i="19"/>
  <c r="J181" i="19"/>
  <c r="J185" i="19"/>
  <c r="J197" i="19"/>
  <c r="J112" i="19"/>
  <c r="J120" i="19"/>
  <c r="J128" i="19"/>
  <c r="K129" i="19"/>
  <c r="J132" i="19"/>
  <c r="J136" i="19"/>
  <c r="K137" i="19"/>
  <c r="J140" i="19"/>
  <c r="K141" i="19"/>
  <c r="J144" i="19"/>
  <c r="J148" i="19"/>
  <c r="J152" i="19"/>
  <c r="J156" i="19"/>
  <c r="K157" i="19"/>
  <c r="J160" i="19"/>
  <c r="K161" i="19"/>
  <c r="J164" i="19"/>
  <c r="K165" i="19"/>
  <c r="J168" i="19"/>
  <c r="J172" i="19"/>
  <c r="J176" i="19"/>
  <c r="J180" i="19"/>
  <c r="J188" i="19"/>
  <c r="K189" i="19"/>
  <c r="K193" i="19"/>
  <c r="J196" i="19"/>
  <c r="J200" i="19"/>
  <c r="CV37" i="27"/>
  <c r="CV31" i="27"/>
  <c r="CU28" i="27"/>
  <c r="CT33" i="27"/>
  <c r="CR39" i="27"/>
  <c r="CR28" i="27"/>
  <c r="CR33" i="27"/>
  <c r="CV33" i="27"/>
  <c r="CS22" i="27"/>
  <c r="CT22" i="27"/>
  <c r="CR22" i="27"/>
  <c r="CF35" i="27"/>
  <c r="CE35" i="27"/>
  <c r="CV36" i="27"/>
  <c r="CT35" i="27"/>
  <c r="CS35" i="27"/>
  <c r="CT37" i="27"/>
  <c r="CS37" i="27"/>
  <c r="CF30" i="27"/>
  <c r="CE30" i="27"/>
  <c r="J471" i="19"/>
  <c r="CF36" i="27"/>
  <c r="CE36" i="27"/>
  <c r="CV24" i="27"/>
  <c r="CF31" i="27"/>
  <c r="CT31" i="27"/>
  <c r="CE31" i="27"/>
  <c r="CV26" i="27"/>
  <c r="CG26" i="27"/>
  <c r="CE26" i="27"/>
  <c r="CF26" i="27"/>
  <c r="CT26" i="27"/>
  <c r="CS26" i="27"/>
  <c r="CQ35" i="27"/>
  <c r="CE24" i="27"/>
  <c r="CF24" i="27"/>
  <c r="J400" i="19"/>
  <c r="CE20" i="27"/>
  <c r="CF20" i="27"/>
  <c r="CF37" i="27"/>
  <c r="CE37" i="27"/>
  <c r="CF19" i="27"/>
  <c r="CE19" i="27"/>
  <c r="CQ37" i="27"/>
  <c r="CV35" i="27"/>
  <c r="CU39" i="27"/>
  <c r="CV22" i="27"/>
  <c r="CQ26" i="27"/>
  <c r="J373" i="19"/>
  <c r="J315" i="19"/>
  <c r="J123" i="19"/>
  <c r="K123" i="19"/>
  <c r="J383" i="19"/>
  <c r="K358" i="19"/>
  <c r="K429" i="19"/>
  <c r="J363" i="19"/>
  <c r="J110" i="19"/>
  <c r="K511" i="19"/>
  <c r="K501" i="19"/>
  <c r="J13" i="19"/>
  <c r="J399" i="19"/>
  <c r="K326" i="19"/>
  <c r="J368" i="19"/>
  <c r="J323" i="19"/>
  <c r="J317" i="19"/>
  <c r="J421" i="19"/>
  <c r="J339" i="19"/>
  <c r="K459" i="19"/>
  <c r="J319" i="19"/>
  <c r="K473" i="19"/>
  <c r="J428" i="19"/>
  <c r="J384" i="19"/>
  <c r="J413" i="19"/>
  <c r="K479" i="19"/>
  <c r="K453" i="19"/>
  <c r="K319" i="19"/>
  <c r="J320" i="19"/>
  <c r="J459" i="19"/>
  <c r="K455" i="19"/>
  <c r="K517" i="19"/>
  <c r="K116" i="19"/>
  <c r="J364" i="19"/>
  <c r="J113" i="19"/>
  <c r="J376" i="19"/>
  <c r="J328" i="19"/>
  <c r="J316" i="19"/>
  <c r="J347" i="19"/>
  <c r="K519" i="19"/>
  <c r="K487" i="19"/>
  <c r="K110" i="19"/>
  <c r="K419" i="19"/>
  <c r="J116" i="19"/>
  <c r="J348" i="19"/>
  <c r="K316" i="19"/>
  <c r="J378" i="19"/>
  <c r="K463" i="19"/>
  <c r="J473" i="19"/>
  <c r="K317" i="19"/>
  <c r="K471" i="19"/>
  <c r="J453" i="19"/>
  <c r="K509" i="19"/>
  <c r="K320" i="19"/>
  <c r="J169" i="19"/>
  <c r="K171" i="19"/>
  <c r="K153" i="19"/>
  <c r="K113" i="19"/>
  <c r="J440" i="19"/>
  <c r="J360" i="19"/>
  <c r="K324" i="19"/>
  <c r="K332" i="19"/>
  <c r="K496" i="19"/>
  <c r="J496" i="19"/>
  <c r="J394" i="19"/>
  <c r="K394" i="19"/>
  <c r="J387" i="19"/>
  <c r="K387" i="19"/>
  <c r="J184" i="19"/>
  <c r="J436" i="19"/>
  <c r="J420" i="19"/>
  <c r="J404" i="19"/>
  <c r="J388" i="19"/>
  <c r="J356" i="19"/>
  <c r="K327" i="19"/>
  <c r="J327" i="19"/>
  <c r="K410" i="19"/>
  <c r="J410" i="19"/>
  <c r="J121" i="19"/>
  <c r="J322" i="19"/>
  <c r="K449" i="19"/>
  <c r="J362" i="19"/>
  <c r="K362" i="19"/>
  <c r="K490" i="19"/>
  <c r="J490" i="19"/>
  <c r="K474" i="19"/>
  <c r="J474" i="19"/>
  <c r="K458" i="19"/>
  <c r="J458" i="19"/>
  <c r="J484" i="19"/>
  <c r="K484" i="19"/>
  <c r="J476" i="19"/>
  <c r="K476" i="19"/>
  <c r="J468" i="19"/>
  <c r="K468" i="19"/>
  <c r="J460" i="19"/>
  <c r="K460" i="19"/>
  <c r="J452" i="19"/>
  <c r="K452" i="19"/>
  <c r="K502" i="19"/>
  <c r="J502" i="19"/>
  <c r="K486" i="19"/>
  <c r="J486" i="19"/>
  <c r="K470" i="19"/>
  <c r="J470" i="19"/>
  <c r="K454" i="19"/>
  <c r="J454" i="19"/>
  <c r="J504" i="19"/>
  <c r="K504" i="19"/>
  <c r="K498" i="19"/>
  <c r="J498" i="19"/>
  <c r="K482" i="19"/>
  <c r="J482" i="19"/>
  <c r="K466" i="19"/>
  <c r="J466" i="19"/>
  <c r="K450" i="19"/>
  <c r="J450" i="19"/>
  <c r="J488" i="19"/>
  <c r="K488" i="19"/>
  <c r="J480" i="19"/>
  <c r="K480" i="19"/>
  <c r="J472" i="19"/>
  <c r="K472" i="19"/>
  <c r="J464" i="19"/>
  <c r="K464" i="19"/>
  <c r="J456" i="19"/>
  <c r="K456" i="19"/>
  <c r="J448" i="19"/>
  <c r="K448" i="19"/>
  <c r="K494" i="19"/>
  <c r="J494" i="19"/>
  <c r="K478" i="19"/>
  <c r="J478" i="19"/>
  <c r="K462" i="19"/>
  <c r="J462" i="19"/>
  <c r="K518" i="19"/>
  <c r="J518" i="19"/>
  <c r="K430" i="19"/>
  <c r="J430" i="19"/>
  <c r="K438" i="19"/>
  <c r="J438" i="19"/>
  <c r="K422" i="19"/>
  <c r="J422" i="19"/>
  <c r="J350" i="19"/>
  <c r="K350" i="19"/>
  <c r="K414" i="19"/>
  <c r="J414" i="19"/>
  <c r="K382" i="19"/>
  <c r="J382" i="19"/>
  <c r="K318" i="19"/>
  <c r="J318" i="19"/>
  <c r="J398" i="19"/>
  <c r="K398" i="19"/>
  <c r="J139" i="19"/>
  <c r="K139" i="19"/>
  <c r="K190" i="19"/>
  <c r="J190" i="19"/>
  <c r="J119" i="19"/>
  <c r="K119" i="19"/>
  <c r="K145" i="19"/>
  <c r="J115" i="19"/>
  <c r="K115" i="19"/>
  <c r="J179" i="19"/>
  <c r="K179" i="19"/>
  <c r="K150" i="19"/>
  <c r="J150" i="19"/>
  <c r="K194" i="19"/>
  <c r="J194" i="19"/>
  <c r="J151" i="19"/>
  <c r="K151" i="19"/>
  <c r="J192" i="19"/>
  <c r="J182" i="19"/>
  <c r="K182" i="19"/>
  <c r="J124" i="19"/>
  <c r="K186" i="19"/>
  <c r="J186" i="19"/>
  <c r="J127" i="19"/>
  <c r="K127" i="19"/>
  <c r="K118" i="19"/>
  <c r="J118" i="19"/>
  <c r="J174" i="19"/>
  <c r="K174" i="19"/>
  <c r="CV28" i="27"/>
  <c r="CU45" i="27"/>
  <c r="CS28" i="27"/>
  <c r="CT28" i="27"/>
  <c r="CR45" i="27"/>
  <c r="CS39" i="27"/>
  <c r="CT39" i="27"/>
  <c r="CV39" i="27"/>
  <c r="EF26" i="27"/>
  <c r="ED26" i="27"/>
  <c r="DY26" i="27"/>
  <c r="EG26" i="27"/>
  <c r="EB26" i="27"/>
  <c r="EA26" i="27"/>
  <c r="DX26" i="27"/>
  <c r="DZ26" i="27"/>
  <c r="EE26" i="27"/>
  <c r="EC26" i="27"/>
  <c r="CH26" i="27"/>
  <c r="EB19" i="27"/>
  <c r="EE19" i="27"/>
  <c r="EG19" i="27"/>
  <c r="EA19" i="27"/>
  <c r="CH19" i="27"/>
  <c r="EC19" i="27"/>
  <c r="DX19" i="27"/>
  <c r="DY19" i="27"/>
  <c r="EF19" i="27"/>
  <c r="DZ19" i="27"/>
  <c r="ED19" i="27"/>
  <c r="CV47" i="27"/>
  <c r="EB28" i="27"/>
  <c r="EF28" i="27"/>
  <c r="EE28" i="27"/>
  <c r="EG39" i="27"/>
  <c r="DZ28" i="27"/>
  <c r="EB39" i="27"/>
  <c r="EC28" i="27"/>
  <c r="EA28" i="27"/>
  <c r="ED28" i="27"/>
  <c r="EF39" i="27"/>
  <c r="DZ39" i="27"/>
  <c r="DY39" i="27"/>
  <c r="EG28" i="27"/>
  <c r="EC39" i="27"/>
  <c r="EE39" i="27"/>
  <c r="DY28" i="27"/>
  <c r="ED39" i="27"/>
  <c r="EA39" i="27"/>
  <c r="CL26" i="27"/>
  <c r="CL28" i="27"/>
  <c r="CH28" i="27"/>
  <c r="I15" i="1"/>
  <c r="EH26" i="27"/>
  <c r="DX28" i="27"/>
  <c r="DX39" i="27"/>
  <c r="CL39" i="27"/>
  <c r="CH39" i="27"/>
  <c r="I17" i="1"/>
  <c r="EC22" i="27"/>
  <c r="EE22" i="27"/>
  <c r="EG22" i="27"/>
  <c r="ED22" i="27"/>
  <c r="EH19" i="27"/>
  <c r="DX22" i="27"/>
  <c r="DZ22" i="27"/>
  <c r="DY22" i="27"/>
  <c r="EA22" i="27"/>
  <c r="EF22" i="27"/>
  <c r="CL19" i="27"/>
  <c r="CL22" i="27"/>
  <c r="CH22" i="27"/>
  <c r="I14" i="1"/>
  <c r="EB22" i="27"/>
  <c r="EG44" i="27"/>
  <c r="EC44" i="27"/>
  <c r="AQ47" i="27"/>
  <c r="DZ44" i="27"/>
  <c r="V47" i="27"/>
  <c r="EA44" i="27"/>
  <c r="AC47" i="27"/>
  <c r="EB44" i="27"/>
  <c r="AJ47" i="27"/>
  <c r="DY44" i="27"/>
  <c r="O47" i="27"/>
  <c r="ED44" i="27"/>
  <c r="AX47" i="27"/>
  <c r="EE44" i="27"/>
  <c r="BE47" i="27"/>
  <c r="EF44" i="27"/>
  <c r="BL47" i="27"/>
  <c r="CH44" i="27"/>
  <c r="DX44" i="27"/>
  <c r="H47" i="27"/>
  <c r="CL44" i="27"/>
  <c r="EH39" i="27"/>
  <c r="BS47" i="27"/>
  <c r="EH28" i="27"/>
  <c r="CF39" i="27"/>
  <c r="CE39" i="27"/>
  <c r="CF28" i="27"/>
  <c r="CE28" i="27"/>
  <c r="CE22" i="27"/>
  <c r="CF22" i="27"/>
  <c r="CI22" i="27"/>
  <c r="EH22" i="27"/>
  <c r="EH44" i="27"/>
  <c r="CI39" i="27"/>
  <c r="CI33" i="27"/>
  <c r="CI28" i="27"/>
  <c r="CE44" i="27"/>
  <c r="CV49" i="27"/>
  <c r="CF44" i="27"/>
  <c r="CI44" i="27"/>
  <c r="I19" i="1"/>
  <c r="AE38" i="4"/>
  <c r="J38" i="4"/>
  <c r="AK29" i="4"/>
  <c r="AJ29" i="4"/>
  <c r="AI29" i="4"/>
  <c r="AH29" i="4"/>
  <c r="AG29" i="4"/>
  <c r="AF29" i="4"/>
  <c r="AE29" i="4"/>
  <c r="P29" i="4"/>
  <c r="O29" i="4"/>
  <c r="N29" i="4"/>
  <c r="M29" i="4"/>
  <c r="L29" i="4"/>
  <c r="K29" i="4"/>
  <c r="J29" i="4"/>
  <c r="AL25" i="4"/>
  <c r="AM25" i="4"/>
  <c r="AK18" i="4"/>
  <c r="AK31" i="4"/>
  <c r="AJ18" i="4"/>
  <c r="AJ31" i="4"/>
  <c r="AI18" i="4"/>
  <c r="AI31" i="4"/>
  <c r="AH18" i="4"/>
  <c r="AG18" i="4"/>
  <c r="AG31" i="4"/>
  <c r="AF18" i="4"/>
  <c r="AF31" i="4"/>
  <c r="AE18" i="4"/>
  <c r="AE31" i="4"/>
  <c r="P18" i="4"/>
  <c r="O18" i="4"/>
  <c r="O31" i="4"/>
  <c r="N18" i="4"/>
  <c r="N31" i="4"/>
  <c r="M18" i="4"/>
  <c r="M31" i="4"/>
  <c r="L18" i="4"/>
  <c r="K18" i="4"/>
  <c r="K31" i="4"/>
  <c r="J18" i="4"/>
  <c r="J31" i="4"/>
  <c r="BL16" i="4"/>
  <c r="AL16" i="4"/>
  <c r="AT16" i="4"/>
  <c r="AX16" i="4"/>
  <c r="AZ15" i="4"/>
  <c r="AL15" i="4"/>
  <c r="BG15" i="4"/>
  <c r="BL14" i="4"/>
  <c r="BP14" i="4"/>
  <c r="BF14" i="4"/>
  <c r="H46" i="1"/>
  <c r="G46" i="1"/>
  <c r="J25" i="1"/>
  <c r="J17" i="1"/>
  <c r="J15" i="1"/>
  <c r="L31" i="4"/>
  <c r="P31" i="4"/>
  <c r="AH31" i="4"/>
  <c r="AZ18" i="4"/>
  <c r="AZ29" i="4"/>
  <c r="BF25" i="4"/>
  <c r="BA29" i="4"/>
  <c r="BA31" i="4"/>
  <c r="AL18" i="4"/>
  <c r="F22" i="1"/>
  <c r="AQ25" i="4"/>
  <c r="BD25" i="4"/>
  <c r="AT25" i="4"/>
  <c r="AX25" i="4"/>
  <c r="AX29" i="4"/>
  <c r="BL25" i="4"/>
  <c r="BL29" i="4"/>
  <c r="BM15" i="4"/>
  <c r="F19" i="1"/>
  <c r="AM15" i="4"/>
  <c r="AM16" i="4"/>
  <c r="BF16" i="4"/>
  <c r="BG25" i="4"/>
  <c r="BM25" i="4"/>
  <c r="BM29" i="4"/>
  <c r="AL29" i="4"/>
  <c r="F24" i="1"/>
  <c r="AT15" i="4"/>
  <c r="BD15" i="4"/>
  <c r="AP16" i="4"/>
  <c r="BG16" i="4"/>
  <c r="BG18" i="4"/>
  <c r="BM16" i="4"/>
  <c r="BP16" i="4"/>
  <c r="AM29" i="4"/>
  <c r="AP15" i="4"/>
  <c r="BF15" i="4"/>
  <c r="BL15" i="4"/>
  <c r="AQ16" i="4"/>
  <c r="BJ14" i="4"/>
  <c r="AQ15" i="4"/>
  <c r="AP25" i="4"/>
  <c r="J14" i="1"/>
  <c r="BD18" i="4"/>
  <c r="AZ31" i="4"/>
  <c r="AL31" i="4"/>
  <c r="AE36" i="4"/>
  <c r="Q34" i="4"/>
  <c r="J34" i="4"/>
  <c r="BG29" i="4"/>
  <c r="BG31" i="4"/>
  <c r="Q35" i="4"/>
  <c r="BD29" i="4"/>
  <c r="BJ15" i="4"/>
  <c r="AQ29" i="4"/>
  <c r="AT29" i="4"/>
  <c r="I24" i="1"/>
  <c r="J24" i="1"/>
  <c r="AQ18" i="4"/>
  <c r="BJ16" i="4"/>
  <c r="AP18" i="4"/>
  <c r="BF18" i="4"/>
  <c r="BF29" i="4"/>
  <c r="BP25" i="4"/>
  <c r="BP29" i="4"/>
  <c r="AP29" i="4"/>
  <c r="BL18" i="4"/>
  <c r="BL31" i="4"/>
  <c r="J36" i="4"/>
  <c r="BP15" i="4"/>
  <c r="BP18" i="4"/>
  <c r="BP31" i="4"/>
  <c r="AM18" i="4"/>
  <c r="AM31" i="4"/>
  <c r="BJ25" i="4"/>
  <c r="AT18" i="4"/>
  <c r="I22" i="1"/>
  <c r="AX15" i="4"/>
  <c r="AX18" i="4"/>
  <c r="AX31" i="4"/>
  <c r="BM18" i="4"/>
  <c r="BM31" i="4"/>
  <c r="Q36" i="4"/>
  <c r="BD31" i="4"/>
  <c r="BF31" i="4"/>
  <c r="J35" i="4"/>
  <c r="AQ31" i="4"/>
  <c r="AP31" i="4"/>
  <c r="AU23" i="4"/>
  <c r="J22" i="1"/>
  <c r="AT31" i="4"/>
  <c r="AV23" i="4"/>
  <c r="F26" i="1"/>
  <c r="F46" i="1"/>
  <c r="BJ18" i="4"/>
  <c r="BJ29" i="4"/>
  <c r="BJ31" i="4"/>
  <c r="J16" i="1"/>
  <c r="J19" i="1"/>
  <c r="AU29" i="4"/>
  <c r="AV18" i="4"/>
  <c r="K14" i="1"/>
  <c r="K15" i="1"/>
  <c r="K17" i="1"/>
  <c r="K16" i="1"/>
  <c r="AU18" i="4"/>
  <c r="AT32" i="4"/>
  <c r="AV29" i="4"/>
  <c r="AU31" i="4"/>
  <c r="AV31" i="4"/>
  <c r="J26" i="1"/>
  <c r="J46" i="1"/>
  <c r="I26" i="1"/>
  <c r="I46" i="1"/>
  <c r="L53" i="1"/>
  <c r="L55" i="1"/>
  <c r="K26" i="1"/>
  <c r="K19" i="1"/>
  <c r="K43" i="1"/>
  <c r="J52" i="1"/>
  <c r="J53" i="1"/>
  <c r="K46" i="1"/>
</calcChain>
</file>

<file path=xl/sharedStrings.xml><?xml version="1.0" encoding="utf-8"?>
<sst xmlns="http://schemas.openxmlformats.org/spreadsheetml/2006/main" count="3100" uniqueCount="895">
  <si>
    <t>PROPUESTA PLAN DE MEDIOS</t>
  </si>
  <si>
    <t>RESUMEN DE INVERSION</t>
  </si>
  <si>
    <t>MEDIO</t>
  </si>
  <si>
    <t>NRO.</t>
  </si>
  <si>
    <t>IMPACTOS</t>
  </si>
  <si>
    <t xml:space="preserve">INVERSION </t>
  </si>
  <si>
    <t>TOTAL</t>
  </si>
  <si>
    <t>%</t>
  </si>
  <si>
    <t>NETA S/.</t>
  </si>
  <si>
    <t>NETA S/. Incl. IGV</t>
  </si>
  <si>
    <t>TELEVISION N. NACIONAL</t>
  </si>
  <si>
    <t>Canal 2</t>
  </si>
  <si>
    <t>FRECUENCIA LATINA REPRESENTACIONES SAC</t>
  </si>
  <si>
    <t>Canal 4</t>
  </si>
  <si>
    <t>CIA PERUANA DE RADIODIFUSION S.A.</t>
  </si>
  <si>
    <t>Canal 5</t>
  </si>
  <si>
    <t>PANAMERICANA TELEVISON S.A.</t>
  </si>
  <si>
    <t>Canal 9</t>
  </si>
  <si>
    <t>ANDINA DE RADIODIFUSION SAC</t>
  </si>
  <si>
    <t>SUB TOTAL</t>
  </si>
  <si>
    <t>RPP</t>
  </si>
  <si>
    <t>GRUPORPP S.A.C.</t>
  </si>
  <si>
    <t>Exitosa</t>
  </si>
  <si>
    <t>TOTAL NETO</t>
  </si>
  <si>
    <t>Presupuesto Asignado</t>
  </si>
  <si>
    <t>CLIENTE: PCM</t>
  </si>
  <si>
    <t>CANAL</t>
  </si>
  <si>
    <t>PROGRAMAS</t>
  </si>
  <si>
    <t>DIA</t>
  </si>
  <si>
    <t>HORA</t>
  </si>
  <si>
    <t>SEG</t>
  </si>
  <si>
    <t>M</t>
  </si>
  <si>
    <t>J</t>
  </si>
  <si>
    <t>V</t>
  </si>
  <si>
    <t>S</t>
  </si>
  <si>
    <t>D</t>
  </si>
  <si>
    <t>L</t>
  </si>
  <si>
    <t>Nº</t>
  </si>
  <si>
    <t>RTG</t>
  </si>
  <si>
    <t>MILES</t>
  </si>
  <si>
    <t>CxPTO</t>
  </si>
  <si>
    <t>C X MIL</t>
  </si>
  <si>
    <t>TARIFA</t>
  </si>
  <si>
    <t>INVERSION</t>
  </si>
  <si>
    <t>SOI</t>
  </si>
  <si>
    <t>SOV</t>
  </si>
  <si>
    <t>INVERSION TOTAL</t>
  </si>
  <si>
    <t>Avisos</t>
  </si>
  <si>
    <t>Trp's</t>
  </si>
  <si>
    <t>AVS</t>
  </si>
  <si>
    <t>30"</t>
  </si>
  <si>
    <t>Neta S/.</t>
  </si>
  <si>
    <t>S/. Incl. IGV</t>
  </si>
  <si>
    <t>Sem 1</t>
  </si>
  <si>
    <t>Sem 2</t>
  </si>
  <si>
    <t>C2</t>
  </si>
  <si>
    <t>TOTAL CANAL 02</t>
  </si>
  <si>
    <t>C4</t>
  </si>
  <si>
    <t>LMWJV</t>
  </si>
  <si>
    <t>TOTAL CANAL 04</t>
  </si>
  <si>
    <t>C5</t>
  </si>
  <si>
    <t>TOTAL CANAL 05</t>
  </si>
  <si>
    <t xml:space="preserve"> </t>
  </si>
  <si>
    <t>C9</t>
  </si>
  <si>
    <t>TOTAL CANAL 09</t>
  </si>
  <si>
    <t>AVISOS SEMANAL</t>
  </si>
  <si>
    <t>TRP´S SEMANAL</t>
  </si>
  <si>
    <t>INVERSION SEMANAL</t>
  </si>
  <si>
    <t>ALCANCE 1+</t>
  </si>
  <si>
    <t>FRECUENCIA PROMEDIO</t>
  </si>
  <si>
    <t xml:space="preserve">Observaciones: </t>
  </si>
  <si>
    <t>SD</t>
  </si>
  <si>
    <t>Nº avisos</t>
  </si>
  <si>
    <t>Nº trp´s</t>
  </si>
  <si>
    <t>Inversión</t>
  </si>
  <si>
    <t>Semana 1</t>
  </si>
  <si>
    <t>Semana 2</t>
  </si>
  <si>
    <t>Semana 3</t>
  </si>
  <si>
    <t>LUN  - VIE</t>
  </si>
  <si>
    <t>NACIONAL</t>
  </si>
  <si>
    <t xml:space="preserve">   </t>
  </si>
  <si>
    <t>EXITOSA</t>
  </si>
  <si>
    <t>TOTAL GENERAL EN SOLES</t>
  </si>
  <si>
    <t>TOTAL GENERAL SOLES Incl IGV</t>
  </si>
  <si>
    <t>ALCANCE SEMANAL</t>
  </si>
  <si>
    <t>Target de referencia de individuos: Lima Personas Total</t>
  </si>
  <si>
    <t>Grupo</t>
  </si>
  <si>
    <t>Días</t>
  </si>
  <si>
    <t>Inicio</t>
  </si>
  <si>
    <t>Final</t>
  </si>
  <si>
    <t>AMOR AMOR AMOR-TA</t>
  </si>
  <si>
    <t>LA NOCHE ES MIA-NO</t>
  </si>
  <si>
    <t>PUNTO FINAL-D-NO</t>
  </si>
  <si>
    <t>REPORTE SEMANAL-D-MA</t>
  </si>
  <si>
    <t>MW</t>
  </si>
  <si>
    <t>BENDITO PROG.DEPORTIVO 12-D-NO</t>
  </si>
  <si>
    <t>REP.REPORTE SEMAN-MD</t>
  </si>
  <si>
    <t>REP.REPORTE SEMA-D-N</t>
  </si>
  <si>
    <t>90 MEDIODIA-TA</t>
  </si>
  <si>
    <t>ESPECTACULOS-MA</t>
  </si>
  <si>
    <t>90 MATINAL-MA</t>
  </si>
  <si>
    <t>90 SABADOS-S-MA</t>
  </si>
  <si>
    <t>MWJV</t>
  </si>
  <si>
    <t>90 DOMINICAL-D-MA</t>
  </si>
  <si>
    <t>REP.PUNTO FINAL-MD</t>
  </si>
  <si>
    <t>* PROG.SIN CONFIRMAR</t>
  </si>
  <si>
    <t>90 MATINAL NACIONAL-MA</t>
  </si>
  <si>
    <t>EL CAMINO ANTIGUO-MD</t>
  </si>
  <si>
    <t>JV</t>
  </si>
  <si>
    <t>EL CAMINO ANTIGUO-S-MD</t>
  </si>
  <si>
    <t>EL CAMINO ANTIGUO-D-MD</t>
  </si>
  <si>
    <t>AL FONDO HAY SITIO-NO</t>
  </si>
  <si>
    <t>AMERICA NOTICIAS-NO</t>
  </si>
  <si>
    <t>LA ROSA DE GUADALUPE-TA</t>
  </si>
  <si>
    <t>EL CHAVO-D-TA</t>
  </si>
  <si>
    <t>AL AIRE-TA</t>
  </si>
  <si>
    <t>ESTAS EN TODAS-S-MA</t>
  </si>
  <si>
    <t>DOMINGO AL DIA-D-MA</t>
  </si>
  <si>
    <t>AMERICA DEPORTES-NO</t>
  </si>
  <si>
    <t>COMO DICE EL DICHO-S-TA</t>
  </si>
  <si>
    <t>PRIMERA EDICION-MA</t>
  </si>
  <si>
    <t>CUARTO PODER-D-NO</t>
  </si>
  <si>
    <t>AMER.NOTIC.ED.MED-TA</t>
  </si>
  <si>
    <t>AMER.NOT.ED.SAB-S-MA</t>
  </si>
  <si>
    <t>COMO DICE EL DICHO-D-TA</t>
  </si>
  <si>
    <t>W</t>
  </si>
  <si>
    <t>FUTBOL EN AMERI-D-NO</t>
  </si>
  <si>
    <t>EL SHOW DEL FUTBOL-NO</t>
  </si>
  <si>
    <t>AMERICA NOT.EDIC.DOM-D-MA</t>
  </si>
  <si>
    <t>INTERPROGRAMA</t>
  </si>
  <si>
    <t>PRIMERA EDICION LOCAL-MA</t>
  </si>
  <si>
    <t>AMERICA ESPECTACULOS-S-MA</t>
  </si>
  <si>
    <t>UFC AHORA-D-NO</t>
  </si>
  <si>
    <t>REP.AMERICA NOTIC-MD</t>
  </si>
  <si>
    <t>AMERICA ESPECTACULOS-MD</t>
  </si>
  <si>
    <t>REP.AMERICA DEPORTES-MD</t>
  </si>
  <si>
    <t>REP.AMERICA NOT-S-MD</t>
  </si>
  <si>
    <t>PANORAMA</t>
  </si>
  <si>
    <t>REP.AL SEXTO DIA-D-NO</t>
  </si>
  <si>
    <t>TELE DEPORTE-DOM.</t>
  </si>
  <si>
    <t>AL SEXTO DIA-S-NO</t>
  </si>
  <si>
    <t>JAAMSA-D-NO</t>
  </si>
  <si>
    <t>PORQ HOY SABADO CON ANDRES-S-T</t>
  </si>
  <si>
    <t>24 HORAS EDIC.CENTRA</t>
  </si>
  <si>
    <t>JAAMSA-S-NO</t>
  </si>
  <si>
    <t>24 HORAS-ED.SABATINA-S-NO</t>
  </si>
  <si>
    <t>24 HORAS-ED.MEDIO-TA</t>
  </si>
  <si>
    <t>JAAMSA-MD</t>
  </si>
  <si>
    <t>LA CAJITA MUSICAL-D-MA</t>
  </si>
  <si>
    <t>EL DOMINICAL-D-MA</t>
  </si>
  <si>
    <t>LA CAJITA MUSICAL-S-MA</t>
  </si>
  <si>
    <t>LA TRIBUNA DE ALFREDO-S-TA</t>
  </si>
  <si>
    <t>FAGA MOTORS-S-NO</t>
  </si>
  <si>
    <t>BUENOS DIAS PERU-MA</t>
  </si>
  <si>
    <t>LA CAJITA MUSICAL-MD</t>
  </si>
  <si>
    <t>FAGA MOTORS-D-NO</t>
  </si>
  <si>
    <t>FAGA MOTORS-MD</t>
  </si>
  <si>
    <t>LM</t>
  </si>
  <si>
    <t>LMWJ</t>
  </si>
  <si>
    <t>FAGA MOTORS-NO</t>
  </si>
  <si>
    <t>LOS PORTALES-D-MA</t>
  </si>
  <si>
    <t>VIDA Y HOGAR-D-MA</t>
  </si>
  <si>
    <t>GUERRA A LA SUCIEDAD-S-MA</t>
  </si>
  <si>
    <t>QUALITY PRODUCTS-MA</t>
  </si>
  <si>
    <t>FAGA MOTORS-S-MD</t>
  </si>
  <si>
    <t>UNIVERSIDAD LAS AMERICAS-S-MA</t>
  </si>
  <si>
    <t>JAAMSA-NO</t>
  </si>
  <si>
    <t>LOS PORTALES-D-TA</t>
  </si>
  <si>
    <t>REP.VIDA Y HOGAR-S-MD</t>
  </si>
  <si>
    <t>FAGA MOTORS-D-MD</t>
  </si>
  <si>
    <t>JAAMSA-S-MD</t>
  </si>
  <si>
    <t>JAAMSA-D-MD</t>
  </si>
  <si>
    <t>ALIADOS POR LA SEGURIDAD-D-NO</t>
  </si>
  <si>
    <t>REPORTAJE AL PERU-D-TA</t>
  </si>
  <si>
    <t>COSTUMBRES-NO</t>
  </si>
  <si>
    <t>MISKI TAKIY-S-TA</t>
  </si>
  <si>
    <t>CASA TOMADA-D-NO</t>
  </si>
  <si>
    <t>MISKI TAKIY-S-MA</t>
  </si>
  <si>
    <t>TV PERU DEPORTES-NO</t>
  </si>
  <si>
    <t>NOCHES DE ESPECTACULO-S-NO</t>
  </si>
  <si>
    <t>DOCUMENTALES DOCTV-S-TA</t>
  </si>
  <si>
    <t>AVANCE INFORMAT-S-TA</t>
  </si>
  <si>
    <t>TV PERU DEPORTES-D-NO</t>
  </si>
  <si>
    <t>AVANCE INFORMATIV-T1</t>
  </si>
  <si>
    <t>TV PERU NOTICIAS-MA</t>
  </si>
  <si>
    <t>FUNCION D LA PA-NO</t>
  </si>
  <si>
    <t>UMBRALES-TA</t>
  </si>
  <si>
    <t>EL PLACER D LOS-S-NO</t>
  </si>
  <si>
    <t>REP.UMBRALES-S-TA</t>
  </si>
  <si>
    <t>AVANCE INFORMATIV-MA</t>
  </si>
  <si>
    <t>POR LAS RUTAS DEL PISCO-S-NO</t>
  </si>
  <si>
    <t>TV PERU NOTICIAS-S-NO</t>
  </si>
  <si>
    <t>METROPOLIS-TA</t>
  </si>
  <si>
    <t>LMWJVSD</t>
  </si>
  <si>
    <t>TV PERU NIÑOS-TA</t>
  </si>
  <si>
    <t>PRESENCIA CULTUR-S-T</t>
  </si>
  <si>
    <t>UNA Y MIL VOCES-S-TA</t>
  </si>
  <si>
    <t>ALIADOS POR LA SEGURIDAD-NO</t>
  </si>
  <si>
    <t>MWJ</t>
  </si>
  <si>
    <t>TV PERU NOTICIAS-NO</t>
  </si>
  <si>
    <t>TUS DERECHOS-S-MA</t>
  </si>
  <si>
    <t>MISA DOMINICAL-D-MA</t>
  </si>
  <si>
    <t>REP.REPORTAJE AL-NO</t>
  </si>
  <si>
    <t>TV PERU NOTICIAS-D-MA</t>
  </si>
  <si>
    <t>PRESENCIA CULTURA-NO</t>
  </si>
  <si>
    <t>TV PERU NIÑOS-S-MA</t>
  </si>
  <si>
    <t>TV PERU NOTICIAS-S-MA</t>
  </si>
  <si>
    <t>TV PERU MUNDO-TA</t>
  </si>
  <si>
    <t>TV PERU NOTICIAS-TA</t>
  </si>
  <si>
    <t>TV PERU NOTICIAS-D-NO</t>
  </si>
  <si>
    <t>METROPOLIS-MA</t>
  </si>
  <si>
    <t>AVANCE INFORMATIV-TA</t>
  </si>
  <si>
    <t>DEBATE Y DIALOGO-NO</t>
  </si>
  <si>
    <t>AVANCE INFORMAT-D-TA</t>
  </si>
  <si>
    <t>REP.MISKI TAKIY-MD</t>
  </si>
  <si>
    <t>REP.TV PERU NOTICIAS-D-MD</t>
  </si>
  <si>
    <t>REP.TV PERU DEPORTES-MD</t>
  </si>
  <si>
    <t>BIEN POR CASA-MA</t>
  </si>
  <si>
    <t>REP.MUSEOS PUERTAS ABIERT-TA</t>
  </si>
  <si>
    <t>EL CONGRESO INFORMA-MA</t>
  </si>
  <si>
    <t>REP.SUCEDIO EN EL PERU-TA</t>
  </si>
  <si>
    <t>REP.SONIDOS Y SABORES MUNDO-TA</t>
  </si>
  <si>
    <t>REP.UNA Y MIL VOCES-D-TA</t>
  </si>
  <si>
    <t>REP.MISKI TAKIY-D-MD</t>
  </si>
  <si>
    <t>REP.COSTUMBRES-TA</t>
  </si>
  <si>
    <t>REP.REPORTAJE AL-MD</t>
  </si>
  <si>
    <t>AMBIEN TV-D-MA</t>
  </si>
  <si>
    <t>MUSEOS PUERTAS ABIERTAS-TA</t>
  </si>
  <si>
    <t>TUS DERECHOS-D-MA</t>
  </si>
  <si>
    <t>REP.METROPOLIS-S-MD</t>
  </si>
  <si>
    <t>FACTOR TRABAJO-D-MA</t>
  </si>
  <si>
    <t>REP.BIEN POR CASA-S-MD</t>
  </si>
  <si>
    <t>REP.PRESENCIA CULTURAL-D-MD</t>
  </si>
  <si>
    <t>REP.TV PERU DEPORTES-S-MD</t>
  </si>
  <si>
    <t>REP.BIEN POR CASA-MD</t>
  </si>
  <si>
    <t>REP.BIEN POR CASA-NO</t>
  </si>
  <si>
    <t>REP.ALIADOS POR LA SEGURID-MD</t>
  </si>
  <si>
    <t>SIN BARRERAS-D-MA</t>
  </si>
  <si>
    <t>TV PERU NOTICIAS 7.3-MA</t>
  </si>
  <si>
    <t>COMBATE-TA</t>
  </si>
  <si>
    <t>DIA D-D-NO</t>
  </si>
  <si>
    <t>NUNCA MAS-D-NO</t>
  </si>
  <si>
    <t>LA FABRICA DE SUEÑOS-S-NO</t>
  </si>
  <si>
    <t>ATV NOTICIAS-NO</t>
  </si>
  <si>
    <t>HOLA A TODOS-MA</t>
  </si>
  <si>
    <t>REP.DE PELICULA-D-NO</t>
  </si>
  <si>
    <t>CASO CERRADO-TA</t>
  </si>
  <si>
    <t>ATV NOTICIAS FDS-S-MA</t>
  </si>
  <si>
    <t>ATV NOTICIAS AL DIA-MA</t>
  </si>
  <si>
    <t>CANTO ANDINO-S-MA</t>
  </si>
  <si>
    <t>CANTO ANDINO-D-MA</t>
  </si>
  <si>
    <t>REP.ATV NOTICIAS-MD</t>
  </si>
  <si>
    <t>ATV NOTICIAS FDS-D-MA</t>
  </si>
  <si>
    <t>RECOR.MUND.GUIN-S-MD</t>
  </si>
  <si>
    <t>C.P.I. AUDIENCIA RADIAL DE EMISORAS (FM/AM)</t>
  </si>
  <si>
    <t>Tipo de salida</t>
  </si>
  <si>
    <t>Miles( G.O. de Referencia: HMTotalAB/C/D/E )</t>
  </si>
  <si>
    <t>Ciudad</t>
  </si>
  <si>
    <t>Nacional Urbano 100 %</t>
  </si>
  <si>
    <t>Período</t>
  </si>
  <si>
    <t>Lugar de Audiencia</t>
  </si>
  <si>
    <t>Global</t>
  </si>
  <si>
    <t>Bloque Días</t>
  </si>
  <si>
    <t>Lun-Dom</t>
  </si>
  <si>
    <t>Bloque Horario</t>
  </si>
  <si>
    <t>06:00-23:59</t>
  </si>
  <si>
    <t>Grupo Objetivo</t>
  </si>
  <si>
    <t>Universo</t>
  </si>
  <si>
    <t>Muestra</t>
  </si>
  <si>
    <t>Rnkg</t>
  </si>
  <si>
    <t>Emisora</t>
  </si>
  <si>
    <t>Rtg</t>
  </si>
  <si>
    <t>Mls</t>
  </si>
  <si>
    <t>Adhesión</t>
  </si>
  <si>
    <t>Afinidad</t>
  </si>
  <si>
    <t>Audiencia Promedio</t>
  </si>
  <si>
    <t>Moda (FM)</t>
  </si>
  <si>
    <t>R.P.P. (FM/AM)</t>
  </si>
  <si>
    <t>La Karibeña (FM)</t>
  </si>
  <si>
    <t>Ritmo Romantica (FM)</t>
  </si>
  <si>
    <t>Onda Cero (FM/AM)</t>
  </si>
  <si>
    <t>Panamericana (FM/AM)</t>
  </si>
  <si>
    <t>La Zona (FM)</t>
  </si>
  <si>
    <t>La Inolvidable (FM/AM)</t>
  </si>
  <si>
    <t>Felicidad (FM/AM)</t>
  </si>
  <si>
    <t>Studio 92 (FM)</t>
  </si>
  <si>
    <t>Exitosa (FM)</t>
  </si>
  <si>
    <t>Oxigeno (FM)</t>
  </si>
  <si>
    <t>La Kalle (FM)</t>
  </si>
  <si>
    <t>Capital (FM/AM)</t>
  </si>
  <si>
    <t>Rating</t>
  </si>
  <si>
    <t>Miles</t>
  </si>
  <si>
    <t>Total</t>
  </si>
  <si>
    <t>Target Base: HM 18+ TOTAL</t>
  </si>
  <si>
    <t>T.N. = target de negociaciòn</t>
  </si>
  <si>
    <t>PAUTA TELEVISIÓN ABIERTA</t>
  </si>
  <si>
    <t>Var Rat PvsT = variaciòn entre rating programa vs rating tanda</t>
  </si>
  <si>
    <t>Màxima Variaciòn PvsT = Limite de variaciòn aceptada entre rating programa y rating tanda</t>
  </si>
  <si>
    <t>MOTIVO:</t>
  </si>
  <si>
    <t>SEG.</t>
  </si>
  <si>
    <t>GRUPO OBJ :</t>
  </si>
  <si>
    <t>MARZO</t>
  </si>
  <si>
    <t>Rat</t>
  </si>
  <si>
    <t>Trp`s</t>
  </si>
  <si>
    <t>CPP 30"</t>
  </si>
  <si>
    <t>Maxima</t>
  </si>
  <si>
    <t>Target</t>
  </si>
  <si>
    <t>Prog</t>
  </si>
  <si>
    <t>Index</t>
  </si>
  <si>
    <t>Rat Prog</t>
  </si>
  <si>
    <t>Objt</t>
  </si>
  <si>
    <t>Variaciòn</t>
  </si>
  <si>
    <t>Inversión Neto US$</t>
  </si>
  <si>
    <t>TGRP'S</t>
  </si>
  <si>
    <t>Negoc</t>
  </si>
  <si>
    <t>T.N.</t>
  </si>
  <si>
    <t>Bonific.</t>
  </si>
  <si>
    <t>PvsT</t>
  </si>
  <si>
    <t>Sem 3</t>
  </si>
  <si>
    <t>Sem 4</t>
  </si>
  <si>
    <t>Sem 5</t>
  </si>
  <si>
    <t>Sem 6</t>
  </si>
  <si>
    <t>Sem 7</t>
  </si>
  <si>
    <t>Sem 8</t>
  </si>
  <si>
    <t>Sem 9</t>
  </si>
  <si>
    <t>Sem 10</t>
  </si>
  <si>
    <t>AMAS DE CASATOTAL</t>
  </si>
  <si>
    <t>PANAMERICANA ESPECTACULOS-MA</t>
  </si>
  <si>
    <t>C13</t>
  </si>
  <si>
    <t>TOTAL  GENERAL $</t>
  </si>
  <si>
    <t>TORAL GENERAL USD$</t>
  </si>
  <si>
    <t xml:space="preserve">TOTAL  GENERAL SOLES </t>
  </si>
  <si>
    <t>CPP NEGOCIACIÓN EN 30"</t>
  </si>
  <si>
    <t xml:space="preserve">CPP PLANIFICACIÓN </t>
  </si>
  <si>
    <t>C15</t>
  </si>
  <si>
    <t>REP.AMERICA DEPORTES-S-MD</t>
  </si>
  <si>
    <t>Categoria B-C</t>
  </si>
  <si>
    <t>Categoria A-A+</t>
  </si>
  <si>
    <t>Categoria AA</t>
  </si>
  <si>
    <t xml:space="preserve">Categoria AAA </t>
  </si>
  <si>
    <t>CPP $</t>
  </si>
  <si>
    <t>CPP s/.</t>
  </si>
  <si>
    <t xml:space="preserve">Categoria </t>
  </si>
  <si>
    <t>DIC</t>
  </si>
  <si>
    <t>MIC.EL GRAN SHOW</t>
  </si>
  <si>
    <t>OCT - NOV</t>
  </si>
  <si>
    <t>SET</t>
  </si>
  <si>
    <t>MIC.ANGELUS</t>
  </si>
  <si>
    <t>AGO</t>
  </si>
  <si>
    <t>MIC.AVANCE INFORMATIVO</t>
  </si>
  <si>
    <t>JUL</t>
  </si>
  <si>
    <t>LA ROSA DE GUADALUPE-D-TA</t>
  </si>
  <si>
    <t>JUN</t>
  </si>
  <si>
    <t>ESP.LA ROSA DE GUADALUPE-TA</t>
  </si>
  <si>
    <t>ABR - MAY</t>
  </si>
  <si>
    <t>EL GRAN SHOW-S-NO</t>
  </si>
  <si>
    <t>ENE - MARZ</t>
  </si>
  <si>
    <t>Tarifas 30"</t>
  </si>
  <si>
    <t>Minutos: Bloques de Programa/Tandas de Programa</t>
  </si>
  <si>
    <t>Región: Lima</t>
  </si>
  <si>
    <t>Ranking - Resultados</t>
  </si>
  <si>
    <t>CxPto</t>
  </si>
  <si>
    <t>ENE A NOV</t>
  </si>
  <si>
    <t>DICIEMBRE</t>
  </si>
  <si>
    <t>DECISIONES DE MUJERES-D-MD</t>
  </si>
  <si>
    <t>DECISIONES DE MUJERES-NO</t>
  </si>
  <si>
    <t>DECISIONES-S-NO</t>
  </si>
  <si>
    <t>MUJERES ASESINAS-NO</t>
  </si>
  <si>
    <t>DECISIONES DE MUJERES-S-NO</t>
  </si>
  <si>
    <t>SEPTIMA PUERTA-D-NO</t>
  </si>
  <si>
    <t>REP.DIA D-MD</t>
  </si>
  <si>
    <t>SEPTIMA PUERTA-MD</t>
  </si>
  <si>
    <t>SEPTIMA PUERTA-NO</t>
  </si>
  <si>
    <t>LA VIDA ES UNA CANCION-MD</t>
  </si>
  <si>
    <t>MIC.TELEDEPORTES</t>
  </si>
  <si>
    <t>LA BATERIA-NO</t>
  </si>
  <si>
    <t>MIC.NOTICIAS DE LAS 7</t>
  </si>
  <si>
    <t>DOCTOR EN FAMILIA-S-TA</t>
  </si>
  <si>
    <t>MIC.NOTICIAS DE LAS 6</t>
  </si>
  <si>
    <t>PANAMERICANA ESPECTACULOS-TA</t>
  </si>
  <si>
    <t>ENCANTOS DEL PERU-S-MA</t>
  </si>
  <si>
    <t>NAKED &amp; FUNNY-S-MD</t>
  </si>
  <si>
    <t>NAKED &amp; FUNNY-D-MD</t>
  </si>
  <si>
    <t>PROMOVIENDO LA INDUSTRIA-S-MA</t>
  </si>
  <si>
    <t>CPR: 82.02</t>
  </si>
  <si>
    <t>WJV</t>
  </si>
  <si>
    <t>LMJV</t>
  </si>
  <si>
    <t>Hom y Muj, 18+ Total</t>
  </si>
  <si>
    <t>En Base a 30"</t>
  </si>
  <si>
    <t>Programa</t>
  </si>
  <si>
    <t>Tarifa Neta S/.</t>
  </si>
  <si>
    <t>C. x Pto.</t>
  </si>
  <si>
    <t>C. x Mil</t>
  </si>
  <si>
    <t>Rat. Prog.</t>
  </si>
  <si>
    <t>Mil. Prog.</t>
  </si>
  <si>
    <t>Tarifa 30"</t>
  </si>
  <si>
    <t>Targets:Lima,HM 18-99 Total</t>
  </si>
  <si>
    <t>Período: 07/06/2015-04/07/2015</t>
  </si>
  <si>
    <t>YO SOY-S-NO</t>
  </si>
  <si>
    <t>90 CENTRAL-NO</t>
  </si>
  <si>
    <t>ROSA NEGRA-TA</t>
  </si>
  <si>
    <t>BONDI BAND-S-MD</t>
  </si>
  <si>
    <t>BONDI BAND-MD</t>
  </si>
  <si>
    <t>EL REVENTONAZO DE LA CHOLA-S-N</t>
  </si>
  <si>
    <t>LMW</t>
  </si>
  <si>
    <t>NAKED &amp; FUNNY-MD</t>
  </si>
  <si>
    <t>LOS PORTALES-S-MA</t>
  </si>
  <si>
    <t>DOMINGOS DE FIESTA-D-TA</t>
  </si>
  <si>
    <t>AVANCE INFORMAT-D-MA</t>
  </si>
  <si>
    <t>AVANCE INFORMATIV-NO</t>
  </si>
  <si>
    <t>SUCEDIO EN EL PER-NO</t>
  </si>
  <si>
    <t>AVANCE INFORMAT-S-NO</t>
  </si>
  <si>
    <t>X CUMBRE ALIANZA PACIFICO-NO</t>
  </si>
  <si>
    <t>AVANCE INFORMATIV-M1</t>
  </si>
  <si>
    <t>MIC.HIMNO NACIONAL</t>
  </si>
  <si>
    <t>LMJ</t>
  </si>
  <si>
    <t>EL PLACER D LOS-D-NO</t>
  </si>
  <si>
    <t>AVANCE INFORMAT-S-MA</t>
  </si>
  <si>
    <t>X CUMBRE ALIANZA PACIFICO-NO1</t>
  </si>
  <si>
    <t>A MI MANERA EL ESPECIAL-D-TA</t>
  </si>
  <si>
    <t>CAMP.SUDAM.ATLETISMO LIMA 2015 ULTIMA FECHA</t>
  </si>
  <si>
    <t>REP.X CUMBRE ALIANZA PACIFC-NO</t>
  </si>
  <si>
    <t>MIC.FRANJA ASIG.PARTIDO POLIT</t>
  </si>
  <si>
    <t>TV PERU NOTICIAS AREQUIPA-NO</t>
  </si>
  <si>
    <t>REP.DOMINGOS DE FIESTA-D-NO</t>
  </si>
  <si>
    <t>REP.TV PERU NOTIC.AREQUIPA-NO</t>
  </si>
  <si>
    <t>REP.UMBRALES-D-MA</t>
  </si>
  <si>
    <t>X CUMBRE ALIANZA PACIFICO-MA</t>
  </si>
  <si>
    <t>REP.DETRAS DEL ARTE-S-NO</t>
  </si>
  <si>
    <t>GABINETE BINACIO.PERU-BOLI-MA</t>
  </si>
  <si>
    <t>REP.TV PERU NOTICIAS-S-NO</t>
  </si>
  <si>
    <t>TV PERU NOTICIAS AREQUIPA-TA</t>
  </si>
  <si>
    <t>METROPOLIS-S-TA</t>
  </si>
  <si>
    <t>IMAGEN DE LA MUSICA-TA</t>
  </si>
  <si>
    <t>TERCERA LLAMADA-S-NO</t>
  </si>
  <si>
    <t>DETRAS DEL ARTE-S-NO</t>
  </si>
  <si>
    <t>GABINETE BINACIO.PERU-BOLI-TA</t>
  </si>
  <si>
    <t>REP.COSTUMBRES-MD</t>
  </si>
  <si>
    <t>MJV</t>
  </si>
  <si>
    <t>REP.DOMINGOS DE FIESTA-MD</t>
  </si>
  <si>
    <t>REP.SONIDOS Y SABORES MUND-D-T</t>
  </si>
  <si>
    <t>REP.SONIDOS Y SABORES MUNDO-NO</t>
  </si>
  <si>
    <t>MIC.X CUMBRE ALIANZA PACIFICO</t>
  </si>
  <si>
    <t>REP.ALIADOS POR LA SEGURID-NO</t>
  </si>
  <si>
    <t>CONT.NOCHES DE ESPECTACUL-D-MD</t>
  </si>
  <si>
    <t>REP.X CUMBRE ALIANZA PACIFC-MD</t>
  </si>
  <si>
    <t>REP.IMAGEN DE LA MUSICA-NO</t>
  </si>
  <si>
    <t>REP.SONIDOS Y SABORES MUND-D-M</t>
  </si>
  <si>
    <t>REP.METROPOLIS-D-MA</t>
  </si>
  <si>
    <t>REP.PRESENCIA CULTURAL-S-MD</t>
  </si>
  <si>
    <t>REP.IMAGEN DE LA MUSICA-MD</t>
  </si>
  <si>
    <t>X CUMBRE ALIANZA PACIFICO-TA</t>
  </si>
  <si>
    <t>REP.X CUMBRE ALIANZA PACI-S-MD</t>
  </si>
  <si>
    <t>Canal 2 - Lima HM 18+ (Tan+Prog) CPP Directo</t>
  </si>
  <si>
    <t>Canal 4 - Lima HM 18+ (Tan+Prog) CPP Directo</t>
  </si>
  <si>
    <t>Canal 5 - Lima HM 18+ (Tan+Prog) CPP Directo</t>
  </si>
  <si>
    <t>Canal 9 -  Lima HM 18+ (Tan+Prog) CPP Directo</t>
  </si>
  <si>
    <t xml:space="preserve">CANAL 7 - Lima HM 18+ (Tan+Prog) CPP Directo </t>
  </si>
  <si>
    <t>Nueva Q Fm (FM)</t>
  </si>
  <si>
    <t>Corazon (FM)</t>
  </si>
  <si>
    <t>Planeta (FM)</t>
  </si>
  <si>
    <t xml:space="preserve">Semana 1 </t>
  </si>
  <si>
    <t>Tipo</t>
  </si>
  <si>
    <t>Día</t>
  </si>
  <si>
    <t>Cobetura</t>
  </si>
  <si>
    <t>Horario</t>
  </si>
  <si>
    <t>Seg</t>
  </si>
  <si>
    <t>"</t>
  </si>
  <si>
    <t xml:space="preserve">PAUTA RADIOS </t>
  </si>
  <si>
    <t>Total 
Seg</t>
  </si>
  <si>
    <t>Impactos</t>
  </si>
  <si>
    <t>Trp´s</t>
  </si>
  <si>
    <t xml:space="preserve">Tarifa </t>
  </si>
  <si>
    <t xml:space="preserve">Neta S/. </t>
  </si>
  <si>
    <t>Costo por</t>
  </si>
  <si>
    <t>Segundo</t>
  </si>
  <si>
    <t>Inversión Total</t>
  </si>
  <si>
    <t>Ranking</t>
  </si>
  <si>
    <t>Datos: Perú</t>
  </si>
  <si>
    <t>LMWV</t>
  </si>
  <si>
    <t>ALCANCE 4+</t>
  </si>
  <si>
    <t>NICOLAS LÚCAR EN EXITOSA</t>
  </si>
  <si>
    <t>07-08:59</t>
  </si>
  <si>
    <t>09-10:59</t>
  </si>
  <si>
    <t>RADIO LA KARIBEÑA S.AC</t>
  </si>
  <si>
    <t xml:space="preserve">CAMPAÑA: </t>
  </si>
  <si>
    <t>PAUTA TIPO</t>
  </si>
  <si>
    <t>Filtro de programación: Bloque, Tanda</t>
  </si>
  <si>
    <t>Regiones: Lima + 6 ciudades</t>
  </si>
  <si>
    <t>Región base: Lima + 6 ciudades</t>
  </si>
  <si>
    <t>Targets: Lima,HM 18-99 Total(Ind-&gt;Nivel:AB,C,DE Sexo:Hombres,Mujeres Grupo de Edad:18 a 25,26 a 37,38 a 49,50 a 99 Region:Lima)</t>
  </si>
  <si>
    <t>Período: 18/04/2016-15/05/2016</t>
  </si>
  <si>
    <t>EL VALOR DE LA VERDAD-S-NO</t>
  </si>
  <si>
    <t>AMOR PROHIBIDO-NO</t>
  </si>
  <si>
    <t>EL SECRETO DE FERIHA-NO</t>
  </si>
  <si>
    <t>LOS REYES DEL PLAYBACK-S-NO</t>
  </si>
  <si>
    <t>YO SOY-NO</t>
  </si>
  <si>
    <t>LOS REYES DEL PLAYBACK-NO</t>
  </si>
  <si>
    <t>ENCHUFE.TV-S-NO</t>
  </si>
  <si>
    <t>RETO DE CAMPEONES-TA</t>
  </si>
  <si>
    <t>SIN MEDIAS TINTAS-D-NO</t>
  </si>
  <si>
    <t>MIC.RETO DE CAMPEONES</t>
  </si>
  <si>
    <t>CARLONCHO Y MAYIMBU-S-NO</t>
  </si>
  <si>
    <t>CONT.ENCHUFE.TV-D-MD</t>
  </si>
  <si>
    <t>PD16 ELEC.2016 DEB.TECNIC-D-NO</t>
  </si>
  <si>
    <t>LO MEJOR ESP.DEL HUMOR-D-TA</t>
  </si>
  <si>
    <t>CINE MILLONARIO-TA FURIA DE TITANES 2</t>
  </si>
  <si>
    <t>CINE EXPLOSIVO-D-TA THOR</t>
  </si>
  <si>
    <t>CINEPLUS-D-TA UNA CENA PARA TONTOS</t>
  </si>
  <si>
    <t>FUNCION ESTELAR-S-TA SHREK 2</t>
  </si>
  <si>
    <t>EL RETO DE LA BALANZA-D-MA</t>
  </si>
  <si>
    <t>MIC.NATURAL FIT</t>
  </si>
  <si>
    <t>CASOS REALES-D-MD</t>
  </si>
  <si>
    <t>CLASICOS ANIMADOS-S-TA BEETHOVEN 3</t>
  </si>
  <si>
    <t>REP.REYES DEL PLAYBACK-S-TA</t>
  </si>
  <si>
    <t>MIC.TE CHINO EL ORIENTAL</t>
  </si>
  <si>
    <t>CARNECITAS AMOR AMOR AMOR-S-MA</t>
  </si>
  <si>
    <t>CASOS REALES-S-NO</t>
  </si>
  <si>
    <t>90 MEDIODIA-S-TA</t>
  </si>
  <si>
    <t>CIUDAD BELLEZA-NO</t>
  </si>
  <si>
    <t>CONT.CASOS REALES-D-MD</t>
  </si>
  <si>
    <t>CASOS REALES-NO</t>
  </si>
  <si>
    <t>ULTIMA FUNCION-S-NO DEJAME ENTRAR</t>
  </si>
  <si>
    <t>VEINTE LUCAS-S-MA</t>
  </si>
  <si>
    <t>ULTIMA FUNCION-D-MD DEJAME ENTRAR</t>
  </si>
  <si>
    <t>WVD</t>
  </si>
  <si>
    <t>REP.90 CENTRAL-S-MA</t>
  </si>
  <si>
    <t>CASOS REALES-D-NO</t>
  </si>
  <si>
    <t>CONT.CASOS REALES-MD</t>
  </si>
  <si>
    <t>CORAZON EN CONDOMINIO-NO</t>
  </si>
  <si>
    <t>CORAZON EN CONDOMINIO-MD</t>
  </si>
  <si>
    <t>REP.VEINTE LUCAS-D-MA</t>
  </si>
  <si>
    <t>CINE D-MD LA ISLA DE LA ESPERANZA</t>
  </si>
  <si>
    <t>LO MEJOR DE YO SOY-D-MD</t>
  </si>
  <si>
    <t>CORAZON EN CONDOMINIO-S-MD</t>
  </si>
  <si>
    <t>EL MENTALISTA-MD</t>
  </si>
  <si>
    <t>NUNCA TE DIRE ADIOS-MD</t>
  </si>
  <si>
    <t>LO MEJOR DE YO SOY-S-MD</t>
  </si>
  <si>
    <t>EL MENTALISTA-S-MD</t>
  </si>
  <si>
    <t>NUNCA TE DIRE ADIOS-S-MD</t>
  </si>
  <si>
    <t>VALIENTE AMOR-NO</t>
  </si>
  <si>
    <t>EEG-TA</t>
  </si>
  <si>
    <t>EEG EL ORIGEN DE LA LUCHA-TA</t>
  </si>
  <si>
    <t>PASION Y PODER-NO</t>
  </si>
  <si>
    <t>DEBATE TECNICO VOTO 2016-D-NO</t>
  </si>
  <si>
    <t>MISS PERU 2016-S-NO</t>
  </si>
  <si>
    <t>UN CAMINO HACIA EL DESTINO-TA</t>
  </si>
  <si>
    <t>MIC.SUEÑA QUINCEAÑERA</t>
  </si>
  <si>
    <t>SUEÑA QUINCEAÑERA-S-TA</t>
  </si>
  <si>
    <t>CUARTO PODER VOTO 2016-D-NO</t>
  </si>
  <si>
    <t>LO SABE NO LO SABE-D-NO</t>
  </si>
  <si>
    <t>A QUE NO ME DEJAS-TA</t>
  </si>
  <si>
    <t>HABLA BIEN-D-NO</t>
  </si>
  <si>
    <t>SIMPLEMENTE MARIA-TA</t>
  </si>
  <si>
    <t>UEFA CHAMPIONS LEAGUE 2015 ATLETICO DE MADRID-BAYERN MUNICH</t>
  </si>
  <si>
    <t>SUEÑA QUINCEAÑERA-S-NO</t>
  </si>
  <si>
    <t>TORNEO DESCENTRALIZADO 2016 REAL GARCILASO-DEPORTIVO MUNICIPAL</t>
  </si>
  <si>
    <t>AL FONDO HAY SITIO-TA</t>
  </si>
  <si>
    <t>ANT.DEBAT.TECNI.VOTO 2016-D-TA</t>
  </si>
  <si>
    <t>DR.TV-MA</t>
  </si>
  <si>
    <t>MARIA MERCEDES-MA</t>
  </si>
  <si>
    <t>PRV.UEFA CHAMPIONS LEAGUE 2015 ATLETICO DE MADRID-BAYERN MUNICH</t>
  </si>
  <si>
    <t>HABLA BIEN EL ESPECIAL-S-NO</t>
  </si>
  <si>
    <t>SABADO DE PELICULA-S-TA LOS PITUFOS 2</t>
  </si>
  <si>
    <t>MARIANA DE LA NOCHE-MA</t>
  </si>
  <si>
    <t>MAÑANA ES PARA SIEMPRE-MA</t>
  </si>
  <si>
    <t>SOS AMERICA-D-MA</t>
  </si>
  <si>
    <t>EL CHAVO-S-TA</t>
  </si>
  <si>
    <t>LA ROSA DE GUADALUPE-S-TA</t>
  </si>
  <si>
    <t>ANT.TORN.DESCENTRALIZADO 2016 REAL GARCILASO-DEPORTIVO MUNICIPAL</t>
  </si>
  <si>
    <t>MATINEE AMERICA-D-TA LAS AVENTURAS DE TINTIN</t>
  </si>
  <si>
    <t>SOLAMENTE MILAGROS-S-TA</t>
  </si>
  <si>
    <t>REP.AL AIRE-S-MD</t>
  </si>
  <si>
    <t>CONT.REP.AL AIRE-S-MD</t>
  </si>
  <si>
    <t>REP.AL AIRE-NO</t>
  </si>
  <si>
    <t>DR.VET-S-MA</t>
  </si>
  <si>
    <t>CINE-NO AMENAZA EN EL MAR</t>
  </si>
  <si>
    <t>TEC-D-TA</t>
  </si>
  <si>
    <t>MATINEE AMERICA-S-TA EL MONO ESPIA</t>
  </si>
  <si>
    <t>CARLOS-NO</t>
  </si>
  <si>
    <t>EL CHAVO-S-TA1</t>
  </si>
  <si>
    <t>CINESCAPE-S-TA</t>
  </si>
  <si>
    <t>REP.MARIANA DE LA NOCHE-S-MD</t>
  </si>
  <si>
    <t>REP.UN CAMINO HACIA DESTI-S-MD</t>
  </si>
  <si>
    <t>MWVD</t>
  </si>
  <si>
    <t>CINE-S-NO PELEADOR CALLEJERO</t>
  </si>
  <si>
    <t>REP.MARIANA DE LA NOCHE-NO</t>
  </si>
  <si>
    <t>CONT.REP.AL AIRE-MD</t>
  </si>
  <si>
    <t>MWV</t>
  </si>
  <si>
    <t>REP.AL AIRE-MD</t>
  </si>
  <si>
    <t>REP.MAÑANA ES PARA SIEMPR-S-MD</t>
  </si>
  <si>
    <t>REP.MARIANA DE LA NOCHE-MD</t>
  </si>
  <si>
    <t>CINE-D-MD PELEADOR CALLEJERO</t>
  </si>
  <si>
    <t>REP.A QUE NO ME DEJAS-NO</t>
  </si>
  <si>
    <t>REP.A QUE NO ME DEJAS-MD</t>
  </si>
  <si>
    <t>CINE-D-NO SIN LIMITES</t>
  </si>
  <si>
    <t>REP.ESTAS EN TODAS-D-MA</t>
  </si>
  <si>
    <t>CARLOS-S-MD</t>
  </si>
  <si>
    <t>CHICAGO FIRE-D-MD</t>
  </si>
  <si>
    <t>REP.UN CAMINO HACIA DESTINO-MD</t>
  </si>
  <si>
    <t>CONT.REP.A QUE NO ME DEJAS-MD</t>
  </si>
  <si>
    <t>CHICAGO FIRE-S-MD</t>
  </si>
  <si>
    <t>REP.MAÑANA ES PARA SIEMPRE-MD</t>
  </si>
  <si>
    <t>CINE-D-MD1 LOS 33 DE ATACAMA</t>
  </si>
  <si>
    <t>POWER RANGERS MEGAFORCE-S-MD</t>
  </si>
  <si>
    <t>CHICAGO FIRE-MD</t>
  </si>
  <si>
    <t>REP.AME.NOT.SAB-D-MD</t>
  </si>
  <si>
    <t>REP.MARIA MERCEDES-S-MD</t>
  </si>
  <si>
    <t>CINE-MD SIN LIMITES</t>
  </si>
  <si>
    <t>LV</t>
  </si>
  <si>
    <t>LOS AMBULANTES DE LA RISA-S-NO</t>
  </si>
  <si>
    <t>LEGALMENTE HUMOR-D-NO</t>
  </si>
  <si>
    <t>MJ</t>
  </si>
  <si>
    <t>CINE-D-TA1 EL FRANCOTIRADOR</t>
  </si>
  <si>
    <t>HIST.DETRAS DE LA MUERTE-S-NO</t>
  </si>
  <si>
    <t>LAS DOS MADRES-TA</t>
  </si>
  <si>
    <t>PUENTES DE AMOR-TA</t>
  </si>
  <si>
    <t>MASCARA DE CRISTAL-TA</t>
  </si>
  <si>
    <t>RISAS Y SALSA-S-TA</t>
  </si>
  <si>
    <t>PLAN B-NO</t>
  </si>
  <si>
    <t>LA FAM.INGALLS-TA</t>
  </si>
  <si>
    <t>D.C. REINADOS E IMPERIOS-D-TA</t>
  </si>
  <si>
    <t>LA GRAN SANGRE II-NO</t>
  </si>
  <si>
    <t>CONT.VIVIR A DESTIEMPO-S-MD</t>
  </si>
  <si>
    <t>CINE-D-TA JUSTICIA VERDADERA</t>
  </si>
  <si>
    <t>VIVIR A DESTIEMPO-D-NO</t>
  </si>
  <si>
    <t>VIVIR A DESTIEMPO-NO</t>
  </si>
  <si>
    <t>RHINO HOMES-S-MA</t>
  </si>
  <si>
    <t>RISAS Y SALSA-D-TA</t>
  </si>
  <si>
    <t>PATACLAUN-NO</t>
  </si>
  <si>
    <t>LAS COSAS COMO SON-D-MA</t>
  </si>
  <si>
    <t>PERRO AMOR-TA</t>
  </si>
  <si>
    <t>VOCES ANONIMAS-MD</t>
  </si>
  <si>
    <t>CINE-S-NO SECRETOS PELIGROSOS</t>
  </si>
  <si>
    <t>VOCES ANONIMAS-NO</t>
  </si>
  <si>
    <t>ANIMALES SUPERPODEROSOS-S-MD</t>
  </si>
  <si>
    <t>VOCES ANONIMAS-D-NO</t>
  </si>
  <si>
    <t>VIVIR A DESTIEMPO-MD</t>
  </si>
  <si>
    <t>PERU PRODUCE CANTA Y BAILA-MD</t>
  </si>
  <si>
    <t>PAREN ESTA VAINA-S-TA</t>
  </si>
  <si>
    <t>CINE-D-MD EN LA OSCURIDAD</t>
  </si>
  <si>
    <t>CINE-MD LA RESURRECCION DEL CAMPEON</t>
  </si>
  <si>
    <t>NORTEAMERICA SALVAJE-S-MD</t>
  </si>
  <si>
    <t>CINE-S-MD LA PANTERA ROSA ATACA DE NUEVO</t>
  </si>
  <si>
    <t>CONT.VOCES ANONIMAS-MD</t>
  </si>
  <si>
    <t>LE TEMES LA OSC-S-MA</t>
  </si>
  <si>
    <t>CONT.VOCES ANONIMAS-S-MD</t>
  </si>
  <si>
    <t>PERU PRODUCE CANTA Y BAILA-D-M</t>
  </si>
  <si>
    <t>TE CHINO EL ORIENTAL-S-MA</t>
  </si>
  <si>
    <t>DIA A DIA-MA</t>
  </si>
  <si>
    <t>CONT.CINE-D-MD SECRETOS PELIGROSOS</t>
  </si>
  <si>
    <t>LS</t>
  </si>
  <si>
    <t>INGENIO NATURAL-D-MA</t>
  </si>
  <si>
    <t>CINE-D-MD1 SPECIES IV</t>
  </si>
  <si>
    <t>PATACLAUN-MA</t>
  </si>
  <si>
    <t>TV IDEAS-D-MA</t>
  </si>
  <si>
    <t>TV IDEAS-S-MA</t>
  </si>
  <si>
    <t>EL SULTAN-NO</t>
  </si>
  <si>
    <t>TRIUNFO DEL AMOR-TA</t>
  </si>
  <si>
    <t>LA QUE NO PODIA AMAR-TA</t>
  </si>
  <si>
    <t>EL SEÑOR DE LOS CIELOS 3-NO</t>
  </si>
  <si>
    <t>EL SEÑOR DE LOS CIELOS-NO</t>
  </si>
  <si>
    <t>LA GRAN PREMIERE K-19 THE WIDOWMAKER</t>
  </si>
  <si>
    <t>NIÑA AMADA MIA-TA</t>
  </si>
  <si>
    <t>MUJER CASOS DE VI-TA</t>
  </si>
  <si>
    <t>CINE SABADO-S-TA VECINOS INVASORES</t>
  </si>
  <si>
    <t>CINE COMO EN EL CINE-S-NO PUERTA AL INFIERNO</t>
  </si>
  <si>
    <t>CASO CERRADO-TA1</t>
  </si>
  <si>
    <t>EL CHAPULIN COLORADO-D-MA</t>
  </si>
  <si>
    <t>MUJER CASOS DE VIDA REAL-D-TA</t>
  </si>
  <si>
    <t>COMO DICE EL DICHO-TA</t>
  </si>
  <si>
    <t>CASO CERRADO-S-TA</t>
  </si>
  <si>
    <t>SANTA DIABLA-TA</t>
  </si>
  <si>
    <t>MUJERES ASESINAS-D-NO</t>
  </si>
  <si>
    <t>C.S.I.LAS VEGAS-NO</t>
  </si>
  <si>
    <t>EL CHAPULIN COLORADO-S-MA</t>
  </si>
  <si>
    <t>POLICIAS EN ACCION-S-NO</t>
  </si>
  <si>
    <t>DE PELICULA-D-TA</t>
  </si>
  <si>
    <t>CASO CERRADO-D-TA</t>
  </si>
  <si>
    <t>CONT.DECISIONES DE MUJERE-D-MD</t>
  </si>
  <si>
    <t>CINEMA ATV-S-TA LA NOCHE MAS OSCURA</t>
  </si>
  <si>
    <t>CADA QUIEN SU SANTO-MA</t>
  </si>
  <si>
    <t>CHESPIRITO-S-MA</t>
  </si>
  <si>
    <t>CONT.DECISIONES DE MUJERE-S-MD</t>
  </si>
  <si>
    <t>MUJER CASOS DE VIDA REAL-S-TA</t>
  </si>
  <si>
    <t>MAGAZINE UEFA EURO 2016-D-MA</t>
  </si>
  <si>
    <t>PREMIOS BILLBOARD 2016-D-TA</t>
  </si>
  <si>
    <t>CHESPIRITO-D-MA</t>
  </si>
  <si>
    <t>CONT.MUJERES ASESINAS-MD</t>
  </si>
  <si>
    <t>CADA QUIEN SU SANTO-D-TA</t>
  </si>
  <si>
    <t>POLICIAS EN ACCION-D-MD</t>
  </si>
  <si>
    <t>POLICIAS EN ACCION-NO</t>
  </si>
  <si>
    <t>CADA QUIEN SU SANTO-S-TA</t>
  </si>
  <si>
    <t>CRIMINAL-D-MD</t>
  </si>
  <si>
    <t>CONT.SEPTIMA PUERTA-MD</t>
  </si>
  <si>
    <t>DESAFIO MARRUECOS-D-TA</t>
  </si>
  <si>
    <t>EXTREME REALITY CLIPS-S-TA</t>
  </si>
  <si>
    <t>POLICIAS EN ACCION-S-MD</t>
  </si>
  <si>
    <t>ES VERDAD-MD</t>
  </si>
  <si>
    <t>ES VERDAD-D-MD</t>
  </si>
  <si>
    <t>QUIEN TIENE LA RAZON-MD</t>
  </si>
  <si>
    <t>DESAFIO MARRUECOS-S-TA</t>
  </si>
  <si>
    <t>CRIMINAL-S-MD</t>
  </si>
  <si>
    <t>RECORD MUND.GUIN-MD</t>
  </si>
  <si>
    <t>ES VERDAD-S-MD</t>
  </si>
  <si>
    <t>AMPLIACIÓN DE NOTICIAS</t>
  </si>
  <si>
    <t>MENCIÓN EN VIVO</t>
  </si>
  <si>
    <t>08:00-09:00</t>
  </si>
  <si>
    <t>Semana 4</t>
  </si>
  <si>
    <t>ROTATIVA DEL AIRE</t>
  </si>
  <si>
    <t>13:00-14:30</t>
  </si>
  <si>
    <t>CAPITAL</t>
  </si>
  <si>
    <t>ALDO MARIATEGUI</t>
  </si>
  <si>
    <t>10:00-12:00</t>
  </si>
  <si>
    <t>MÓNICA DELTA</t>
  </si>
  <si>
    <t>12:00-14:00</t>
  </si>
  <si>
    <t>DURACION: 20"</t>
  </si>
  <si>
    <t>TIPO</t>
  </si>
  <si>
    <t>Octubre 2015</t>
  </si>
  <si>
    <t>[Alto-Medio/Bajo Superior/Bajo Inferior/Marginal] [Hombres/Mujeres/17-99]</t>
  </si>
  <si>
    <t>16592.4</t>
  </si>
  <si>
    <t xml:space="preserve">    4282</t>
  </si>
  <si>
    <t>Ot.Emis Lima (AM)</t>
  </si>
  <si>
    <t>Ot.Emis Prov (AM)</t>
  </si>
  <si>
    <t>Ot.Emis Lima (FM)</t>
  </si>
  <si>
    <t>Ot.Emis Prov (FM)</t>
  </si>
  <si>
    <t>Capital</t>
  </si>
  <si>
    <t>TURBOMIX</t>
  </si>
  <si>
    <t>EL CANILLITA</t>
  </si>
  <si>
    <t>13:00-14:00</t>
  </si>
  <si>
    <t>SUB TOTAL - CAJAMARCA</t>
  </si>
  <si>
    <t>SAN FRANCISCO</t>
  </si>
  <si>
    <t>NUEVO IMPACTO</t>
  </si>
  <si>
    <t>07:00-08:00</t>
  </si>
  <si>
    <t>SALKANTAY</t>
  </si>
  <si>
    <t>SUB TOTAL - CUSCO</t>
  </si>
  <si>
    <t>SUB TOTAL - ICA</t>
  </si>
  <si>
    <t>SUB TOTAL - IQUITOS</t>
  </si>
  <si>
    <t>LORETO</t>
  </si>
  <si>
    <t>06:00-09:00</t>
  </si>
  <si>
    <t>SUB TOTAL - TRUJILLO</t>
  </si>
  <si>
    <t>KALIENTE</t>
  </si>
  <si>
    <t>ZONA 5</t>
  </si>
  <si>
    <t>EL MAÑANERO</t>
  </si>
  <si>
    <t>05:00-09:00</t>
  </si>
  <si>
    <t>NOTICIERO EXPRESIÓN</t>
  </si>
  <si>
    <t>06:00-08:00</t>
  </si>
  <si>
    <t>SUB TOTAL - CHICLAYO</t>
  </si>
  <si>
    <t>RADIOS N.N</t>
  </si>
  <si>
    <t>RADIOS REGIONALES</t>
  </si>
  <si>
    <t>Turbomix</t>
  </si>
  <si>
    <t>San Francisco</t>
  </si>
  <si>
    <t>Salkantay</t>
  </si>
  <si>
    <t>La Nueva Mega</t>
  </si>
  <si>
    <t>Kaliente</t>
  </si>
  <si>
    <t>Zona 5</t>
  </si>
  <si>
    <t>RADIO LA NUEVA MEGA E.I.R.L.</t>
  </si>
  <si>
    <t>DURACION:  30"</t>
  </si>
  <si>
    <t>C.P.I. AUDIENCIA RADIAL DE EMISORAS EN PRINCIPALES CIUDADES</t>
  </si>
  <si>
    <t>Periodo</t>
  </si>
  <si>
    <t>Cajamarca</t>
  </si>
  <si>
    <t>Iquitos</t>
  </si>
  <si>
    <t>Lugar de audiencia</t>
  </si>
  <si>
    <t>Hogares/Fuera del Hogar</t>
  </si>
  <si>
    <t>Bloques de dias</t>
  </si>
  <si>
    <t>Lunes a Sabado/Domingo</t>
  </si>
  <si>
    <t>Horas</t>
  </si>
  <si>
    <t>06-20H</t>
  </si>
  <si>
    <t>Nivel</t>
  </si>
  <si>
    <t>Alto - Medio/Bajo Superior - Bajo Inferior - Marginal</t>
  </si>
  <si>
    <t>Grupo objetivo</t>
  </si>
  <si>
    <t>HM 17-25/HM 26-37/HM 38-50/HM 51+</t>
  </si>
  <si>
    <t>Rnk</t>
  </si>
  <si>
    <t>R.P.P. [FM/AM]</t>
  </si>
  <si>
    <t>LORETO [FM]</t>
  </si>
  <si>
    <t>TURBO MIX [FM]</t>
  </si>
  <si>
    <t>LA KARIBEÑA [FM]</t>
  </si>
  <si>
    <t>EXITOSA [FM]</t>
  </si>
  <si>
    <t>NUEVA Q FM [FM]</t>
  </si>
  <si>
    <t>FELICIDAD [FM]</t>
  </si>
  <si>
    <t>LA INOLVIDABLE [FM]</t>
  </si>
  <si>
    <t>OXIGENO [FM]</t>
  </si>
  <si>
    <t>ASTORIA [FM]</t>
  </si>
  <si>
    <t>PANAMERICANA [FM]</t>
  </si>
  <si>
    <t>RITMO ROMANTICA [FM]</t>
  </si>
  <si>
    <t>ONDA CERO [FM]</t>
  </si>
  <si>
    <t>MODA [FM]</t>
  </si>
  <si>
    <t>NUEVA CAMPESINA [AM]</t>
  </si>
  <si>
    <t>R.P.P. [FM]</t>
  </si>
  <si>
    <t>CORAZON [FM]</t>
  </si>
  <si>
    <t>LA RIBEREÑA [FM]</t>
  </si>
  <si>
    <t>FANTASIA [FM]</t>
  </si>
  <si>
    <t>LA ZONA [FM]</t>
  </si>
  <si>
    <t>STUDIO 92 [FM]</t>
  </si>
  <si>
    <t>LA KALLE [FM]</t>
  </si>
  <si>
    <t>SAN FRANCISCO [FM]</t>
  </si>
  <si>
    <t>CAPITAL [FM]</t>
  </si>
  <si>
    <t>OTRAS EMISORAS [FM]</t>
  </si>
  <si>
    <t>NO RECUERDA</t>
  </si>
  <si>
    <t>TURBO MIX [AM]</t>
  </si>
  <si>
    <t>OTRAS EMISORAS [AM]</t>
  </si>
  <si>
    <t>Cusco</t>
  </si>
  <si>
    <t>Chiclayo</t>
  </si>
  <si>
    <t>SALKANTAY [FM/AM]</t>
  </si>
  <si>
    <t>SANTA MONICA [FM/AM]</t>
  </si>
  <si>
    <t>LAS VEGAS [FM]</t>
  </si>
  <si>
    <t>ZONA 5 [FM]</t>
  </si>
  <si>
    <t>FUEGO [FM]</t>
  </si>
  <si>
    <t>NOVA [FM]</t>
  </si>
  <si>
    <t>SENTIMIENTO [FM]</t>
  </si>
  <si>
    <t>"Z" ROCK &amp; POP [FM]</t>
  </si>
  <si>
    <t>KALIENTE [FM]</t>
  </si>
  <si>
    <t>PODER INKA [FM]</t>
  </si>
  <si>
    <t>Trujillo</t>
  </si>
  <si>
    <t>Ica</t>
  </si>
  <si>
    <t>RUMBA [FM]</t>
  </si>
  <si>
    <t>FRECUENCIA 100 [FM]</t>
  </si>
  <si>
    <t>ESTRELLA [FM]</t>
  </si>
  <si>
    <t>RADIO FM 96 [FM]</t>
  </si>
  <si>
    <t>SISTEMAS [FM]</t>
  </si>
  <si>
    <t>NUEVA LUREN [FM]</t>
  </si>
  <si>
    <t>GRUPO TURBO MIX S.R.L</t>
  </si>
  <si>
    <t>RADIO SAN FRANCISCO SRLTDA</t>
  </si>
  <si>
    <t>RADIO SALKANTAY EIRL</t>
  </si>
  <si>
    <t>PRODUCTORA MUSICAL FLOWER RADIO SANTA MONICA EIRL</t>
  </si>
  <si>
    <t>TOCTO MONTALVO ROSA DEL CARMEN</t>
  </si>
  <si>
    <t>ZONA 5 DE CHICLAYO SRL</t>
  </si>
  <si>
    <t>RAZON SOCIAL</t>
  </si>
  <si>
    <t>Nota</t>
  </si>
  <si>
    <t>Las menciones en vivo de Radio capital se emiten en radio y TV a nivel nacional</t>
  </si>
  <si>
    <t>EL PUBLICO PROTESTA</t>
  </si>
  <si>
    <t>AVISO ROTATIVO</t>
  </si>
  <si>
    <t>08:00-10:00</t>
  </si>
  <si>
    <t>ICA</t>
  </si>
  <si>
    <t>TRUJILLO</t>
  </si>
  <si>
    <t>CHICLAYO</t>
  </si>
  <si>
    <t>CUSCO</t>
  </si>
  <si>
    <t>CAJAMARCA</t>
  </si>
  <si>
    <t>Cobertura</t>
  </si>
  <si>
    <t>NOVA STEREO</t>
  </si>
  <si>
    <t>EXITOSA NOTICIAS</t>
  </si>
  <si>
    <t>Nova</t>
  </si>
  <si>
    <t xml:space="preserve">AVISO </t>
  </si>
  <si>
    <t>PREGON INFORMATIVO</t>
  </si>
  <si>
    <t>CLIENTE: OSIPTEL</t>
  </si>
  <si>
    <t>CAMPAÑA: OSIPTEL</t>
  </si>
  <si>
    <t>DURACION: Mención 20"/ Spot 30"</t>
  </si>
  <si>
    <t>CLIENTE : OSIPTEL</t>
  </si>
  <si>
    <t>MEDIOS</t>
  </si>
  <si>
    <t>DETALLE</t>
  </si>
  <si>
    <t>ENE</t>
  </si>
  <si>
    <t>FEB</t>
  </si>
  <si>
    <t>MARZ</t>
  </si>
  <si>
    <t>ABRIL</t>
  </si>
  <si>
    <t>MAYO</t>
  </si>
  <si>
    <t>AGOSTO</t>
  </si>
  <si>
    <t>SETIEMBRE</t>
  </si>
  <si>
    <t>OCTUBRE</t>
  </si>
  <si>
    <t>NOVIEMBRE</t>
  </si>
  <si>
    <t xml:space="preserve">Inversión S/. </t>
  </si>
  <si>
    <t xml:space="preserve">TOTAL </t>
  </si>
  <si>
    <t>Comision 1.5% ATL</t>
  </si>
  <si>
    <t>Presupuesto Asignado Neto</t>
  </si>
  <si>
    <t>Diferencia</t>
  </si>
  <si>
    <t>VISUAL</t>
  </si>
  <si>
    <t>Trps</t>
  </si>
  <si>
    <t>Menciones  - Spots</t>
  </si>
  <si>
    <t>Segundaje</t>
  </si>
  <si>
    <t>30"-20"</t>
  </si>
  <si>
    <t>TOTAL INCLUIDO IGV</t>
  </si>
  <si>
    <r>
      <t xml:space="preserve">RADIOS 
REGIONALES    </t>
    </r>
    <r>
      <rPr>
        <b/>
        <sz val="10"/>
        <rFont val="Calibri"/>
        <family val="2"/>
      </rPr>
      <t xml:space="preserve">Cajamarca / Cusco / Ica / Loreto / Trujillo / Chiclayo </t>
    </r>
  </si>
  <si>
    <t>BLOQUE 08-10</t>
  </si>
  <si>
    <t>BLOQUE 06-14</t>
  </si>
  <si>
    <t>06:00-14:00</t>
  </si>
  <si>
    <t>YURIMAGUAS</t>
  </si>
  <si>
    <t>TÚ SUPER MAÑANAS</t>
  </si>
  <si>
    <t>09:00-11:00</t>
  </si>
  <si>
    <t>Nova Stereo</t>
  </si>
  <si>
    <t>201601</t>
  </si>
  <si>
    <t>AUDIENCIA PROMEDIO POR HORA</t>
  </si>
  <si>
    <t>TIGRE [FM]</t>
  </si>
  <si>
    <t>AMAZONIA [FM]</t>
  </si>
  <si>
    <t>SANTA BEATRIZ [FM]</t>
  </si>
  <si>
    <t>REDE [AM]</t>
  </si>
  <si>
    <t>SPOTS</t>
  </si>
  <si>
    <t>SANTA MONICA</t>
  </si>
  <si>
    <t>ENLACE INFORMATIVO</t>
  </si>
  <si>
    <t>Santa Mónica</t>
  </si>
  <si>
    <t>NOR PERUANA DE TELECOMUNICACIONES S.A.</t>
  </si>
  <si>
    <t>RUC</t>
  </si>
  <si>
    <t xml:space="preserve">EL SHOW DE GERARDO GELDRES </t>
  </si>
  <si>
    <t>09:00-13:00</t>
  </si>
  <si>
    <t>JUSTO A TU GUSTO</t>
  </si>
  <si>
    <t>09:00-10:00</t>
  </si>
  <si>
    <t>Semana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</si>
</sst>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4">
    <numFmt numFmtId="41" formatCode="_-* #,##0_-;\-* #,##0_-;_-* &quot;-&quot;_-;_-@_-"/>
    <numFmt numFmtId="43" formatCode="_-* #,##0.00_-;\-* #,##0.00_-;_-* &quot;-&quot;??_-;_-@_-"/>
    <numFmt numFmtId="164" formatCode="_ &quot;S/.&quot;\ * #,##0_ ;_ &quot;S/.&quot;\ * \-#,##0_ ;_ &quot;S/.&quot;\ * &quot;-&quot;_ ;_ @_ "/>
    <numFmt numFmtId="165" formatCode="_ * #,##0_ ;_ * \-#,##0_ ;_ * &quot;-&quot;_ ;_ @_ "/>
    <numFmt numFmtId="166" formatCode="_ &quot;S/.&quot;\ * #,##0.00_ ;_ &quot;S/.&quot;\ * \-#,##0.00_ ;_ &quot;S/.&quot;\ * &quot;-&quot;??_ ;_ @_ "/>
    <numFmt numFmtId="167" formatCode="_ * #,##0.00_ ;_ * \-#,##0.00_ ;_ * &quot;-&quot;??_ ;_ @_ "/>
    <numFmt numFmtId="168" formatCode="&quot;$&quot;#,##0;\-&quot;$&quot;#,##0"/>
    <numFmt numFmtId="169" formatCode="_-&quot;$&quot;* #,##0.00_-;\-&quot;$&quot;* #,##0.00_-;_-&quot;$&quot;* &quot;-&quot;??_-;_-@_-"/>
    <numFmt numFmtId="170" formatCode="[$$-409]#,##0.00"/>
    <numFmt numFmtId="171" formatCode="[$$-409]#,##0.0"/>
    <numFmt numFmtId="172" formatCode="&quot;S/.&quot;\ #,##0.00"/>
    <numFmt numFmtId="173" formatCode="#,##0.0"/>
    <numFmt numFmtId="174" formatCode="0.0"/>
    <numFmt numFmtId="175" formatCode="0.0%"/>
    <numFmt numFmtId="176" formatCode="[$S/.-280A]\ #,##0.00"/>
    <numFmt numFmtId="177" formatCode="dd"/>
    <numFmt numFmtId="178" formatCode="#,##0.00\ &quot;F&quot;;[Red]\-#,##0.00\ &quot;F&quot;"/>
    <numFmt numFmtId="179" formatCode="_(* #,##0_);_(* \(#,##0\);_(* &quot;-&quot;_);_(@_)"/>
    <numFmt numFmtId="180" formatCode="_(* #,##0.00_);_(* \(#,##0.00\);_(* &quot;-&quot;??_);_(@_)"/>
    <numFmt numFmtId="181" formatCode="&quot;S/.&quot;\ #,##0.000;[Red]&quot;S/.&quot;\ #,##0.000"/>
    <numFmt numFmtId="182" formatCode="_(&quot;$&quot;\ * #,##0.00_);_(&quot;$&quot;\ * \(#,##0.00\);_(&quot;$&quot;\ * &quot;-&quot;??_);_(@_)"/>
    <numFmt numFmtId="183" formatCode="m\o\n\th\ d\,\ \y\y\y\y"/>
    <numFmt numFmtId="184" formatCode="#,##0;[Red]&quot;(&quot;#,##0&quot;)&quot;"/>
    <numFmt numFmtId="185" formatCode="_([$€-2]\ * #,##0.00_);_([$€-2]\ * \(#,##0.00\);_([$€-2]\ * &quot;-&quot;??_)"/>
    <numFmt numFmtId="186" formatCode="_ [$€]* #,##0.00_ ;_ [$€]* \-#,##0.00_ ;_ [$€]* &quot;-&quot;??_ ;_ @_ "/>
    <numFmt numFmtId="187" formatCode="#.00"/>
    <numFmt numFmtId="188" formatCode="#."/>
    <numFmt numFmtId="189" formatCode="#,##0.000"/>
    <numFmt numFmtId="190" formatCode="#,##0.00;[Red]#,##0.00"/>
    <numFmt numFmtId="191" formatCode="_(&quot;N$&quot;* #,##0_);_(&quot;N$&quot;* \(#,##0\);_(&quot;N$&quot;* &quot;-&quot;_);_(@_)"/>
    <numFmt numFmtId="192" formatCode="_(&quot;S/.&quot;\ * #,##0.00_);_(&quot;S/.&quot;\ * \(#,##0.00\);_(&quot;S/.&quot;\ * &quot;-&quot;??_);_(@_)"/>
    <numFmt numFmtId="193" formatCode="_ &quot;S/&quot;* #,##0.00_ ;_ &quot;S/&quot;* \-#,##0.00_ ;_ &quot;S/&quot;* &quot;-&quot;??_ ;_ @_ "/>
    <numFmt numFmtId="194" formatCode="#,##0.00\ &quot;€&quot;;\-#,##0.00\ &quot;€&quot;"/>
    <numFmt numFmtId="195" formatCode="_(&quot;S/.&quot;\ * #,##0_);_(&quot;S/.&quot;\ * \(#,##0\);_(&quot;S/.&quot;\ * &quot;-&quot;_);_(@_)"/>
    <numFmt numFmtId="196" formatCode="0.00_)"/>
    <numFmt numFmtId="197" formatCode="&quot;Cr$&quot;\ #,##0_);\(&quot;Cr$&quot;\ #,##0\)"/>
    <numFmt numFmtId="198" formatCode="&quot;$&quot;#,##0.00_);[Red]\(&quot;$&quot;#,##0.00\)"/>
    <numFmt numFmtId="199" formatCode="[$$-540A]#,##0.00"/>
    <numFmt numFmtId="200" formatCode="_(&quot;$&quot;* #,##0.00_);_(&quot;$&quot;* \(#,##0.00\);_(&quot;$&quot;* &quot;-&quot;??_);_(@_)"/>
    <numFmt numFmtId="201" formatCode="_-* #,##0.00\ _€_-;\-* #,##0.00\ _€_-;_-* &quot;-&quot;??\ _€_-;_-@_-"/>
    <numFmt numFmtId="202" formatCode="_ * #,##0_ ;_ * \-#,##0_ ;_ * &quot;-&quot;??_ ;_ @_ "/>
    <numFmt numFmtId="203" formatCode="[hh]\:mm\:ss"/>
    <numFmt numFmtId="204" formatCode="[ss]"/>
    <numFmt numFmtId="205" formatCode="0.000"/>
    <numFmt numFmtId="206" formatCode="dd\/mmm\/yyyy"/>
    <numFmt numFmtId="207" formatCode="#,##0\ &quot;F&quot;;\-#,##0\ &quot;F&quot;"/>
    <numFmt numFmtId="208" formatCode="#,##0.0_);\(#,##0.0\)"/>
    <numFmt numFmtId="209" formatCode="_(* #,##0.0000_);_(* \(#,##0.0000\);_(* &quot;-&quot;??_);_(@_)"/>
    <numFmt numFmtId="210" formatCode="#,##0.0;[Red]\-#,##0.0"/>
    <numFmt numFmtId="211" formatCode="#,##0.000;[Red]\-#,##0.000"/>
    <numFmt numFmtId="212" formatCode="_-&quot;$&quot;\ * #,##0.00_-;\-&quot;$&quot;\ * #,##0.00_-;_-&quot;$&quot;\ * &quot;-&quot;??_-;_-@_-"/>
    <numFmt numFmtId="213" formatCode="0.0%;\(0.0%\)"/>
    <numFmt numFmtId="214" formatCode="_-* #,##0.00&quot; €&quot;_-;\-* #,##0.00&quot; €&quot;_-;_-* &quot;-&quot;??&quot; €&quot;_-;_-@_-"/>
    <numFmt numFmtId="215" formatCode="#,##0;[Red]#,##0&quot;-&quot;"/>
    <numFmt numFmtId="216" formatCode="#,##0.00;[Red]#,##0.00&quot;-&quot;"/>
    <numFmt numFmtId="217" formatCode="#,###.#"/>
    <numFmt numFmtId="218" formatCode="#,##0\ &quot;€&quot;;[Red]\-#,##0\ &quot;€&quot;"/>
    <numFmt numFmtId="219" formatCode="#,##0.0000000;[Red]\-#,##0.0000000"/>
    <numFmt numFmtId="220" formatCode="#\T\o\t\ \ ##0[$  Radioemisoras]"/>
    <numFmt numFmtId="221" formatCode="#,##0.00000000;[Red]\-#,##0.00000000"/>
    <numFmt numFmtId="222" formatCode="#,##0.0000000000;[Red]\-#,##0.0000000000"/>
    <numFmt numFmtId="223" formatCode="_-&quot;£&quot;* #,##0_-;\-&quot;£&quot;* #,##0_-;_-&quot;£&quot;* &quot;-&quot;_-;_-@_-"/>
    <numFmt numFmtId="224" formatCode="_-&quot;£&quot;* #,##0.00_-;\-&quot;£&quot;* #,##0.00_-;_-&quot;£&quot;* &quot;-&quot;??_-;_-@_-"/>
    <numFmt numFmtId="225" formatCode="_(&quot;$&quot;\ * #,##0_);_(&quot;$&quot;\ * \(#,##0\);_(&quot;$&quot;\ * &quot;-&quot;_);_(@_)"/>
    <numFmt numFmtId="226" formatCode="_-&quot;$&quot;\ * #,##0_-;\-&quot;$&quot;\ * #,##0_-;_-&quot;$&quot;\ * &quot;-&quot;_-;_-@_-"/>
    <numFmt numFmtId="227" formatCode="_-* #,##0.00\ &quot;€&quot;_-;\-* #,##0.00\ &quot;€&quot;_-;_-* &quot;-&quot;??\ &quot;€&quot;_-;_-@_-"/>
    <numFmt numFmtId="228" formatCode="_ &quot;$&quot;\ * #,##0.00_ ;_ &quot;$&quot;\ * \-#,##0.00_ ;_ &quot;$&quot;\ * &quot;-&quot;??_ ;_ @_ "/>
    <numFmt numFmtId="229" formatCode="#,###"/>
    <numFmt numFmtId="230" formatCode="#,##0.000000000;[Red]\-#,##0.000000000"/>
    <numFmt numFmtId="231" formatCode="&quot;P&quot;#,##0.00_);\(&quot;P&quot;#,##0.00\)"/>
    <numFmt numFmtId="232" formatCode="0%;\(0%\)"/>
    <numFmt numFmtId="233" formatCode="###0.0_);[Red]\(###0.0\)"/>
    <numFmt numFmtId="234" formatCode="#,##0.0000;[Red]\-#,##0.0000"/>
    <numFmt numFmtId="235" formatCode="_-* #,##0\ _k_r_-;\-* #,##0\ _k_r_-;_-* &quot;-&quot;\ _k_r_-;_-@_-"/>
    <numFmt numFmtId="236" formatCode="_-* #,##0\ &quot;kr&quot;_-;\-* #,##0\ &quot;kr&quot;_-;_-* &quot;-&quot;\ &quot;kr&quot;_-;_-@_-"/>
    <numFmt numFmtId="237" formatCode="&quot;f.&quot;\ #,##0_-;[Red]&quot;f.&quot;\ #,##0\-"/>
    <numFmt numFmtId="238" formatCode="&quot;f.&quot;\ #,##0.00_-;[Red]&quot;f.&quot;\ #,##0.00\-"/>
    <numFmt numFmtId="239" formatCode="&quot;DM&quot;#,##0;[Red]\-&quot;DM&quot;#,##0"/>
    <numFmt numFmtId="240" formatCode="_([$$-409]* #,##0.00_);_([$$-409]* \(#,##0.00\);_([$$-409]* &quot;-&quot;??_);_(@_)"/>
    <numFmt numFmtId="241" formatCode="_([$$-409]* #,##0_);_([$$-409]* \(#,##0\);_([$$-409]* &quot;-&quot;??_);_(@_)"/>
    <numFmt numFmtId="242" formatCode="&quot;$&quot;#,##0"/>
    <numFmt numFmtId="243" formatCode="#,##0.000000000"/>
    <numFmt numFmtId="244" formatCode="[$$-409]#,##0"/>
    <numFmt numFmtId="245" formatCode="&quot;$&quot;\ #,##0.00"/>
  </numFmts>
  <fonts count="18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ahoma"/>
      <family val="2"/>
    </font>
    <font>
      <b/>
      <sz val="9"/>
      <name val="Tahoma"/>
      <family val="2"/>
    </font>
    <font>
      <sz val="11"/>
      <color indexed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6"/>
      <name val="Tahoma"/>
      <family val="2"/>
    </font>
    <font>
      <sz val="16"/>
      <name val="Tahoma"/>
      <family val="2"/>
    </font>
    <font>
      <sz val="10"/>
      <name val="Arial"/>
      <family val="2"/>
    </font>
    <font>
      <b/>
      <sz val="12"/>
      <name val="Tahoma"/>
      <family val="2"/>
    </font>
    <font>
      <sz val="12"/>
      <name val="Tahoma"/>
      <family val="2"/>
    </font>
    <font>
      <sz val="9"/>
      <color indexed="8"/>
      <name val="Tahoma"/>
      <family val="2"/>
    </font>
    <font>
      <sz val="9"/>
      <color indexed="9"/>
      <name val="Tahoma"/>
      <family val="2"/>
    </font>
    <font>
      <b/>
      <sz val="9"/>
      <color indexed="9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Geneva"/>
    </font>
    <font>
      <sz val="10"/>
      <color indexed="8"/>
      <name val="Tahoma"/>
      <family val="2"/>
    </font>
    <font>
      <sz val="9"/>
      <color rgb="FF0070C0"/>
      <name val="Tahoma"/>
      <family val="2"/>
    </font>
    <font>
      <sz val="9"/>
      <color theme="0"/>
      <name val="Tahoma"/>
      <family val="2"/>
    </font>
    <font>
      <b/>
      <sz val="11"/>
      <color theme="1"/>
      <name val="Tahoma"/>
      <family val="2"/>
    </font>
    <font>
      <b/>
      <sz val="14"/>
      <color theme="1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Tahoma"/>
      <family val="2"/>
    </font>
    <font>
      <sz val="11"/>
      <color indexed="8"/>
      <name val="Calibri"/>
      <family val="2"/>
    </font>
    <font>
      <sz val="8"/>
      <color indexed="8"/>
      <name val="Tahoma"/>
      <family val="2"/>
    </font>
    <font>
      <b/>
      <sz val="10"/>
      <color theme="0"/>
      <name val="Tahoma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sz val="10"/>
      <color theme="0"/>
      <name val="Calibri"/>
      <family val="2"/>
    </font>
    <font>
      <b/>
      <u/>
      <sz val="10"/>
      <name val="Calibri"/>
      <family val="2"/>
    </font>
    <font>
      <b/>
      <u/>
      <sz val="10"/>
      <color theme="0"/>
      <name val="Calibri"/>
      <family val="2"/>
    </font>
    <font>
      <b/>
      <sz val="10"/>
      <name val="Calibri"/>
      <family val="2"/>
    </font>
    <font>
      <b/>
      <u/>
      <sz val="12"/>
      <color indexed="8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0"/>
      <color indexed="9"/>
      <name val="Calibri"/>
      <family val="2"/>
    </font>
    <font>
      <b/>
      <sz val="10"/>
      <color theme="0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b/>
      <sz val="10"/>
      <color rgb="FF0000CC"/>
      <name val="Calibri"/>
      <family val="2"/>
    </font>
    <font>
      <sz val="10"/>
      <color indexed="9"/>
      <name val="Calibri"/>
      <family val="2"/>
    </font>
    <font>
      <b/>
      <i/>
      <sz val="10"/>
      <name val="Calibri"/>
      <family val="2"/>
    </font>
    <font>
      <sz val="12"/>
      <name val="Times New Roman"/>
      <family val="1"/>
    </font>
    <font>
      <sz val="9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9"/>
      <color indexed="10"/>
      <name val="Geneva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0"/>
      <color indexed="14"/>
      <name val="Arial"/>
      <family val="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b/>
      <sz val="9"/>
      <color indexed="2"/>
      <name val="Arial"/>
      <family val="2"/>
    </font>
    <font>
      <sz val="9"/>
      <color indexed="2"/>
      <name val="Arial"/>
      <family val="2"/>
    </font>
    <font>
      <sz val="1"/>
      <color indexed="8"/>
      <name val="Courier"/>
      <family val="3"/>
    </font>
    <font>
      <b/>
      <sz val="11"/>
      <color indexed="56"/>
      <name val="Calibri"/>
      <family val="2"/>
    </font>
    <font>
      <sz val="10"/>
      <color indexed="16"/>
      <name val="MS Serif"/>
      <family val="1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2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"/>
      <color indexed="8"/>
      <name val="Courier"/>
      <family val="3"/>
    </font>
    <font>
      <u/>
      <sz val="10"/>
      <color indexed="12"/>
      <name val="Arial"/>
      <family val="2"/>
    </font>
    <font>
      <sz val="9"/>
      <name val="Times New Roman"/>
      <family val="1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color rgb="FF000000"/>
      <name val="Calibri"/>
      <family val="2"/>
    </font>
    <font>
      <sz val="10"/>
      <name val="MS Sans Serif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8"/>
      <name val="Times New Roman"/>
      <family val="1"/>
    </font>
    <font>
      <b/>
      <sz val="10"/>
      <name val="MS Sans Serif"/>
      <family val="2"/>
    </font>
    <font>
      <b/>
      <sz val="10"/>
      <name val="Arial"/>
      <family val="2"/>
    </font>
    <font>
      <sz val="8"/>
      <name val="Helv"/>
    </font>
    <font>
      <sz val="8"/>
      <name val="MS Sans Serif"/>
      <family val="2"/>
    </font>
    <font>
      <b/>
      <sz val="8"/>
      <color indexed="8"/>
      <name val="Helv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9"/>
      <color indexed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0"/>
      <name val="Calibri"/>
      <family val="2"/>
    </font>
    <font>
      <b/>
      <sz val="12"/>
      <color indexed="9"/>
      <name val="Calibri"/>
      <family val="2"/>
    </font>
    <font>
      <sz val="12"/>
      <color indexed="9"/>
      <name val="Calibri"/>
      <family val="2"/>
    </font>
    <font>
      <b/>
      <sz val="11"/>
      <name val="Calibri"/>
      <family val="2"/>
    </font>
    <font>
      <sz val="10"/>
      <color theme="1"/>
      <name val="Calibri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2"/>
      <name val="Arial Narrow"/>
      <family val="2"/>
    </font>
    <font>
      <sz val="10"/>
      <name val="Geneva"/>
      <family val="2"/>
    </font>
    <font>
      <sz val="9"/>
      <color indexed="10"/>
      <name val="Geneva"/>
      <family val="2"/>
    </font>
    <font>
      <sz val="10"/>
      <color indexed="8"/>
      <name val="MS Sans Serif"/>
      <family val="2"/>
    </font>
    <font>
      <sz val="8"/>
      <color indexed="8"/>
      <name val="Arial"/>
      <family val="2"/>
    </font>
    <font>
      <sz val="8"/>
      <color indexed="39"/>
      <name val="Arial"/>
      <family val="2"/>
    </font>
    <font>
      <b/>
      <sz val="14"/>
      <name val="Arial"/>
      <family val="2"/>
    </font>
    <font>
      <sz val="10"/>
      <color indexed="55"/>
      <name val="Arial"/>
      <family val="2"/>
    </font>
    <font>
      <sz val="12"/>
      <name val="Arial"/>
      <family val="2"/>
    </font>
    <font>
      <b/>
      <sz val="9"/>
      <color indexed="56"/>
      <name val="Arial"/>
      <family val="2"/>
    </font>
    <font>
      <sz val="7"/>
      <name val="Arial"/>
      <family val="2"/>
    </font>
    <font>
      <sz val="12"/>
      <name val="Times"/>
      <family val="1"/>
    </font>
    <font>
      <b/>
      <sz val="10"/>
      <color indexed="52"/>
      <name val="Arial"/>
      <family val="2"/>
    </font>
    <font>
      <sz val="8"/>
      <color indexed="15"/>
      <name val="Arial"/>
      <family val="2"/>
    </font>
    <font>
      <sz val="1"/>
      <color indexed="16"/>
      <name val="Courier"/>
      <family val="3"/>
    </font>
    <font>
      <sz val="10"/>
      <color indexed="62"/>
      <name val="Arial"/>
      <family val="2"/>
    </font>
    <font>
      <u/>
      <sz val="10"/>
      <color indexed="36"/>
      <name val="Arial"/>
      <family val="2"/>
    </font>
    <font>
      <b/>
      <u/>
      <sz val="11"/>
      <color indexed="37"/>
      <name val="Arial"/>
      <family val="2"/>
    </font>
    <font>
      <b/>
      <sz val="8"/>
      <name val="MS Sans Serif"/>
      <family val="2"/>
    </font>
    <font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indexed="12"/>
      <name val="Calibri"/>
      <family val="2"/>
    </font>
    <font>
      <u/>
      <sz val="7"/>
      <color indexed="12"/>
      <name val="Arial"/>
      <family val="2"/>
    </font>
    <font>
      <u/>
      <sz val="7"/>
      <color theme="10"/>
      <name val="Arial"/>
      <family val="2"/>
    </font>
    <font>
      <u/>
      <sz val="12"/>
      <color indexed="12"/>
      <name val="Arial Narrow"/>
      <family val="2"/>
    </font>
    <font>
      <sz val="12"/>
      <name val="Helv"/>
    </font>
    <font>
      <sz val="12"/>
      <color indexed="9"/>
      <name val="Helv"/>
    </font>
    <font>
      <sz val="7"/>
      <name val="Palatino"/>
      <family val="1"/>
    </font>
    <font>
      <sz val="11"/>
      <name val="‚l‚r –_’©"/>
    </font>
    <font>
      <b/>
      <sz val="10"/>
      <name val="Times New Roman"/>
      <family val="1"/>
    </font>
    <font>
      <sz val="10"/>
      <name val="Tms Rmn"/>
    </font>
    <font>
      <sz val="8"/>
      <name val="Wingdings"/>
      <charset val="2"/>
    </font>
    <font>
      <b/>
      <sz val="9"/>
      <name val="Arial Rounded MT Bold"/>
      <family val="2"/>
    </font>
    <font>
      <b/>
      <sz val="10"/>
      <color indexed="63"/>
      <name val="Arial"/>
      <family val="2"/>
    </font>
    <font>
      <i/>
      <sz val="10"/>
      <name val="Arial"/>
      <family val="2"/>
    </font>
    <font>
      <b/>
      <sz val="11"/>
      <color indexed="56"/>
      <name val="Arial"/>
      <family val="2"/>
    </font>
    <font>
      <sz val="8"/>
      <color indexed="12"/>
      <name val="Arial"/>
      <family val="2"/>
    </font>
    <font>
      <sz val="11"/>
      <name val="Arial"/>
      <family val="2"/>
    </font>
    <font>
      <i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"/>
      <color indexed="16"/>
      <name val="Courier"/>
      <family val="3"/>
    </font>
    <font>
      <b/>
      <u/>
      <sz val="14"/>
      <color indexed="8"/>
      <name val="Tahoma"/>
      <family val="2"/>
    </font>
    <font>
      <b/>
      <sz val="11"/>
      <color indexed="8"/>
      <name val="Tahoma"/>
      <family val="2"/>
    </font>
    <font>
      <b/>
      <sz val="9"/>
      <color theme="0"/>
      <name val="Tahoma"/>
      <family val="2"/>
    </font>
    <font>
      <sz val="11"/>
      <color theme="7" tint="0.39997558519241921"/>
      <name val="Tahoma"/>
      <family val="2"/>
    </font>
    <font>
      <sz val="9"/>
      <color theme="7" tint="0.39997558519241921"/>
      <name val="Tahoma"/>
      <family val="2"/>
    </font>
    <font>
      <sz val="10"/>
      <color theme="7" tint="0.39997558519241921"/>
      <name val="Tahoma"/>
      <family val="2"/>
    </font>
    <font>
      <b/>
      <sz val="10"/>
      <color rgb="FFC00000"/>
      <name val="Calibri"/>
      <family val="2"/>
    </font>
    <font>
      <sz val="11"/>
      <color rgb="FF003399"/>
      <name val="Calibri"/>
      <family val="2"/>
      <scheme val="minor"/>
    </font>
    <font>
      <sz val="9"/>
      <color rgb="FF003399"/>
      <name val="Tahoma"/>
      <family val="2"/>
    </font>
    <font>
      <b/>
      <sz val="9"/>
      <color rgb="FF003399"/>
      <name val="Tahoma"/>
      <family val="2"/>
    </font>
    <font>
      <b/>
      <sz val="12"/>
      <color indexed="17"/>
      <name val="Calibri"/>
      <family val="2"/>
      <scheme val="minor"/>
    </font>
    <font>
      <b/>
      <sz val="12.1"/>
      <color rgb="FF58843D"/>
      <name val="Calibri"/>
      <family val="2"/>
      <scheme val="minor"/>
    </font>
    <font>
      <b/>
      <sz val="7.5"/>
      <color theme="1"/>
      <name val="Calibri"/>
      <family val="2"/>
      <scheme val="minor"/>
    </font>
    <font>
      <sz val="7.5"/>
      <color theme="1"/>
      <name val="Calibri"/>
      <family val="2"/>
      <scheme val="minor"/>
    </font>
    <font>
      <sz val="11"/>
      <color theme="0"/>
      <name val="Tahoma"/>
      <family val="2"/>
    </font>
    <font>
      <sz val="12"/>
      <name val="Calibri"/>
      <family val="2"/>
    </font>
    <font>
      <sz val="12"/>
      <color rgb="FFFFFFFF"/>
      <name val="Calibri"/>
      <family val="2"/>
    </font>
    <font>
      <b/>
      <sz val="12"/>
      <color indexed="10"/>
      <name val="Calibri"/>
      <family val="2"/>
    </font>
    <font>
      <b/>
      <u/>
      <sz val="14"/>
      <name val="Calibri"/>
      <family val="2"/>
    </font>
    <font>
      <b/>
      <sz val="12"/>
      <color rgb="FFFFFFFF"/>
      <name val="Calibri"/>
      <family val="2"/>
    </font>
    <font>
      <b/>
      <sz val="12"/>
      <color rgb="FFF8F8F8"/>
      <name val="Calibri"/>
      <family val="2"/>
    </font>
    <font>
      <b/>
      <u/>
      <sz val="12"/>
      <color theme="0" tint="-0.499984740745262"/>
      <name val="Calibri"/>
      <family val="2"/>
      <scheme val="minor"/>
    </font>
    <font>
      <b/>
      <sz val="12"/>
      <color rgb="FFFF0000"/>
      <name val="Calibri"/>
      <family val="2"/>
    </font>
    <font>
      <sz val="12"/>
      <color theme="4" tint="-0.249977111117893"/>
      <name val="Calibri"/>
      <family val="2"/>
    </font>
    <font>
      <b/>
      <u/>
      <sz val="12"/>
      <color rgb="FF0070C0"/>
      <name val="Calibri"/>
      <family val="2"/>
    </font>
    <font>
      <sz val="12"/>
      <color theme="5"/>
      <name val="Calibri"/>
      <family val="2"/>
    </font>
    <font>
      <sz val="12"/>
      <color rgb="FF0070C0"/>
      <name val="Calibri"/>
      <family val="2"/>
    </font>
    <font>
      <b/>
      <sz val="12"/>
      <color theme="3" tint="0.39997558519241921"/>
      <name val="Calibri"/>
      <family val="2"/>
    </font>
    <font>
      <b/>
      <sz val="12"/>
      <color theme="4" tint="-0.249977111117893"/>
      <name val="Calibri"/>
      <family val="2"/>
    </font>
    <font>
      <sz val="12"/>
      <color theme="3" tint="0.39997558519241921"/>
      <name val="Calibri"/>
      <family val="2"/>
    </font>
    <font>
      <sz val="12"/>
      <color rgb="FFF8F8F8"/>
      <name val="Calibri"/>
      <family val="2"/>
    </font>
    <font>
      <sz val="9"/>
      <color rgb="FFFF0000"/>
      <name val="Tahoma"/>
      <family val="2"/>
    </font>
  </fonts>
  <fills count="6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theme="1" tint="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gray125">
        <fgColor theme="0" tint="-0.34998626667073579"/>
        <bgColor indexed="65"/>
      </patternFill>
    </fill>
    <fill>
      <patternFill patternType="gray125">
        <fgColor theme="0" tint="-0.499984740745262"/>
        <bgColor indexed="65"/>
      </patternFill>
    </fill>
    <fill>
      <patternFill patternType="solid">
        <fgColor rgb="FFCFE4C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0.79998168889431442"/>
        <bgColor indexed="64"/>
      </patternFill>
    </fill>
    <fill>
      <patternFill patternType="solid">
        <fgColor theme="0" tint="0.39997558519241921"/>
        <bgColor indexed="64"/>
      </patternFill>
    </fill>
    <fill>
      <patternFill patternType="solid">
        <fgColor theme="0" tint="-0.499984740745262"/>
        <bgColor indexed="64"/>
      </patternFill>
    </fill>
  </fills>
  <borders count="355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9"/>
      </bottom>
      <diagonal/>
    </border>
    <border>
      <left style="dotted">
        <color indexed="9"/>
      </left>
      <right/>
      <top/>
      <bottom style="dotted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indexed="22"/>
      </left>
      <right/>
      <top/>
      <bottom/>
      <diagonal/>
    </border>
    <border>
      <left style="hair">
        <color indexed="22"/>
      </left>
      <right style="hair">
        <color indexed="22"/>
      </right>
      <top style="hair">
        <color indexed="22"/>
      </top>
      <bottom style="hair">
        <color indexed="22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indexed="22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indexed="22"/>
      </left>
      <right/>
      <top style="hair">
        <color indexed="22"/>
      </top>
      <bottom style="hair">
        <color indexed="22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hair">
        <color indexed="55"/>
      </left>
      <right/>
      <top/>
      <bottom/>
      <diagonal/>
    </border>
    <border>
      <left style="thin">
        <color indexed="55"/>
      </left>
      <right/>
      <top/>
      <bottom/>
      <diagonal/>
    </border>
    <border>
      <left/>
      <right style="hair">
        <color indexed="55"/>
      </right>
      <top/>
      <bottom/>
      <diagonal/>
    </border>
    <border>
      <left style="hair">
        <color indexed="55"/>
      </left>
      <right style="hair">
        <color indexed="55"/>
      </right>
      <top/>
      <bottom/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 style="hair">
        <color indexed="55"/>
      </right>
      <top style="thin">
        <color indexed="55"/>
      </top>
      <bottom style="thin">
        <color indexed="55"/>
      </bottom>
      <diagonal/>
    </border>
    <border>
      <left style="hair">
        <color indexed="55"/>
      </left>
      <right/>
      <top style="thin">
        <color indexed="55"/>
      </top>
      <bottom style="thin">
        <color indexed="55"/>
      </bottom>
      <diagonal/>
    </border>
    <border>
      <left style="hair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auto="1"/>
      </top>
      <bottom/>
      <diagonal/>
    </border>
    <border>
      <left style="hair">
        <color indexed="55"/>
      </left>
      <right style="hair">
        <color indexed="55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hair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/>
      <right/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 style="dotted">
        <color indexed="9"/>
      </left>
      <right/>
      <top style="hair">
        <color theme="0" tint="-0.24994659260841701"/>
      </top>
      <bottom/>
      <diagonal/>
    </border>
    <border>
      <left/>
      <right style="dotted">
        <color indexed="9"/>
      </right>
      <top style="hair">
        <color theme="0" tint="-0.24994659260841701"/>
      </top>
      <bottom/>
      <diagonal/>
    </border>
    <border>
      <left/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theme="0"/>
      </right>
      <top style="hair">
        <color theme="0" tint="-0.24994659260841701"/>
      </top>
      <bottom/>
      <diagonal/>
    </border>
    <border>
      <left style="hair">
        <color indexed="22"/>
      </left>
      <right/>
      <top/>
      <bottom style="hair">
        <color indexed="22"/>
      </bottom>
      <diagonal/>
    </border>
    <border>
      <left/>
      <right style="dotted">
        <color indexed="9"/>
      </right>
      <top/>
      <bottom style="dotted">
        <color indexed="9"/>
      </bottom>
      <diagonal/>
    </border>
    <border>
      <left/>
      <right style="hair">
        <color indexed="22"/>
      </right>
      <top/>
      <bottom style="hair">
        <color indexed="2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22"/>
      </left>
      <right style="hair">
        <color indexed="22"/>
      </right>
      <top/>
      <bottom/>
      <diagonal/>
    </border>
    <border>
      <left style="hair">
        <color indexed="22"/>
      </left>
      <right style="thin">
        <color theme="0" tint="-0.34998626667073579"/>
      </right>
      <top style="hair">
        <color indexed="22"/>
      </top>
      <bottom style="hair">
        <color indexed="2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hair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/>
      <right style="hair">
        <color theme="0" tint="-0.34998626667073579"/>
      </right>
      <top style="thin">
        <color indexed="22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indexed="22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indexed="22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indexed="22"/>
      </top>
      <bottom style="hair">
        <color theme="0" tint="-0.34998626667073579"/>
      </bottom>
      <diagonal/>
    </border>
    <border>
      <left style="thin">
        <color indexed="22"/>
      </left>
      <right style="hair">
        <color theme="0" tint="-0.34998626667073579"/>
      </right>
      <top style="hair">
        <color theme="0" tint="-0.34998626667073579"/>
      </top>
      <bottom style="thin">
        <color indexed="22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indexed="22"/>
      </bottom>
      <diagonal/>
    </border>
    <border>
      <left style="hair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indexed="22"/>
      </bottom>
      <diagonal/>
    </border>
    <border>
      <left style="hair">
        <color theme="0" tint="-0.34998626667073579"/>
      </left>
      <right/>
      <top style="hair">
        <color theme="0" tint="-0.34998626667073579"/>
      </top>
      <bottom/>
      <diagonal/>
    </border>
    <border>
      <left/>
      <right/>
      <top style="hair">
        <color theme="0" tint="-0.34998626667073579"/>
      </top>
      <bottom/>
      <diagonal/>
    </border>
    <border>
      <left style="hair">
        <color theme="0" tint="-0.34998626667073579"/>
      </left>
      <right/>
      <top/>
      <bottom/>
      <diagonal/>
    </border>
    <border>
      <left/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theme="0" tint="-0.34998626667073579"/>
      </left>
      <right/>
      <top/>
      <bottom style="hair">
        <color theme="0" tint="-0.34998626667073579"/>
      </bottom>
      <diagonal/>
    </border>
    <border>
      <left/>
      <right/>
      <top/>
      <bottom style="hair">
        <color theme="0" tint="-0.34998626667073579"/>
      </bottom>
      <diagonal/>
    </border>
    <border>
      <left/>
      <right style="hair">
        <color theme="0" tint="-0.34998626667073579"/>
      </right>
      <top/>
      <bottom style="hair">
        <color theme="0" tint="-0.34998626667073579"/>
      </bottom>
      <diagonal/>
    </border>
    <border diagonalDown="1"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23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double">
        <color auto="1"/>
      </left>
      <right/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9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indexed="55"/>
      </right>
      <top style="thin">
        <color auto="1"/>
      </top>
      <bottom/>
      <diagonal/>
    </border>
    <border>
      <left style="hair">
        <color indexed="55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dotted">
        <color indexed="9"/>
      </right>
      <top style="dotted">
        <color indexed="9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hair">
        <color auto="1"/>
      </left>
      <right style="hair">
        <color auto="1"/>
      </right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thin">
        <color indexed="22"/>
      </bottom>
      <diagonal/>
    </border>
    <border>
      <left/>
      <right style="thin">
        <color theme="0" tint="-0.34998626667073579"/>
      </right>
      <top style="thin">
        <color indexed="22"/>
      </top>
      <bottom style="hair">
        <color indexed="22"/>
      </bottom>
      <diagonal/>
    </border>
    <border>
      <left/>
      <right style="hair">
        <color theme="0" tint="-0.34998626667073579"/>
      </right>
      <top style="thin">
        <color indexed="22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indexed="22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theme="0" tint="-0.34998626667073579"/>
      </right>
      <top style="thin">
        <color indexed="22"/>
      </top>
      <bottom style="hair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indexed="22"/>
      </top>
      <bottom style="hair">
        <color theme="0" tint="-0.3499862666707357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auto="1"/>
      </left>
      <right/>
      <top style="thin">
        <color auto="1"/>
      </top>
      <bottom style="hair">
        <color indexed="55"/>
      </bottom>
      <diagonal/>
    </border>
    <border>
      <left/>
      <right/>
      <top style="thin">
        <color auto="1"/>
      </top>
      <bottom style="hair">
        <color indexed="55"/>
      </bottom>
      <diagonal/>
    </border>
    <border>
      <left/>
      <right style="thin">
        <color auto="1"/>
      </right>
      <top style="thin">
        <color auto="1"/>
      </top>
      <bottom style="hair">
        <color indexed="55"/>
      </bottom>
      <diagonal/>
    </border>
    <border>
      <left style="thin">
        <color theme="1"/>
      </left>
      <right/>
      <top style="thin">
        <color indexed="55"/>
      </top>
      <bottom style="hair">
        <color indexed="55"/>
      </bottom>
      <diagonal/>
    </border>
    <border>
      <left/>
      <right/>
      <top style="thin">
        <color indexed="55"/>
      </top>
      <bottom style="hair">
        <color indexed="55"/>
      </bottom>
      <diagonal/>
    </border>
    <border>
      <left/>
      <right style="thin">
        <color theme="1"/>
      </right>
      <top style="thin">
        <color indexed="55"/>
      </top>
      <bottom style="hair">
        <color indexed="55"/>
      </bottom>
      <diagonal/>
    </border>
    <border>
      <left style="thin">
        <color theme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theme="1"/>
      </right>
      <top style="hair">
        <color auto="1"/>
      </top>
      <bottom style="hair">
        <color auto="1"/>
      </bottom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rgb="FFCBCCC9"/>
      </left>
      <right style="medium">
        <color rgb="FFCBCCC9"/>
      </right>
      <top style="medium">
        <color rgb="FFCBCCC9"/>
      </top>
      <bottom style="medium">
        <color rgb="FFCBCCC9"/>
      </bottom>
      <diagonal/>
    </border>
    <border>
      <left style="dotted">
        <color rgb="FFCBCCC9"/>
      </left>
      <right style="dotted">
        <color rgb="FFCBCCC9"/>
      </right>
      <top style="dotted">
        <color rgb="FFCBCCC9"/>
      </top>
      <bottom style="dotted">
        <color rgb="FFCBCCC9"/>
      </bottom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 style="hair">
        <color indexed="55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indexed="55"/>
      </left>
      <right style="hair">
        <color indexed="55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indexed="55"/>
      </left>
      <right/>
      <top/>
      <bottom/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indexed="55"/>
      </left>
      <right style="hair">
        <color indexed="55"/>
      </right>
      <top/>
      <bottom style="hair">
        <color indexed="55"/>
      </bottom>
      <diagonal/>
    </border>
    <border>
      <left style="hair">
        <color indexed="55"/>
      </left>
      <right/>
      <top/>
      <bottom style="hair">
        <color indexed="55"/>
      </bottom>
      <diagonal/>
    </border>
    <border>
      <left/>
      <right/>
      <top/>
      <bottom style="hair">
        <color indexed="55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indexed="5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indexed="55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 style="thin">
        <color auto="1"/>
      </left>
      <right style="hair">
        <color auto="1"/>
      </right>
      <top style="hair">
        <color indexed="55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indexed="55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indexed="55"/>
      </top>
      <bottom style="hair">
        <color auto="1"/>
      </bottom>
      <diagonal/>
    </border>
    <border>
      <left style="thin">
        <color theme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theme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F8F8F8"/>
      </left>
      <right/>
      <top style="thin">
        <color rgb="FFF8F8F8"/>
      </top>
      <bottom style="thin">
        <color rgb="FFF8F8F8"/>
      </bottom>
      <diagonal/>
    </border>
    <border>
      <left/>
      <right/>
      <top style="thin">
        <color rgb="FFF8F8F8"/>
      </top>
      <bottom style="thin">
        <color rgb="FFF8F8F8"/>
      </bottom>
      <diagonal/>
    </border>
    <border>
      <left/>
      <right style="thin">
        <color rgb="FFF8F8F8"/>
      </right>
      <top style="thin">
        <color rgb="FFF8F8F8"/>
      </top>
      <bottom style="thin">
        <color rgb="FFF8F8F8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8F8F8"/>
      </left>
      <right/>
      <top style="thin">
        <color rgb="FFF8F8F8"/>
      </top>
      <bottom/>
      <diagonal/>
    </border>
    <border>
      <left/>
      <right/>
      <top style="thin">
        <color rgb="FFF8F8F8"/>
      </top>
      <bottom/>
      <diagonal/>
    </border>
    <border>
      <left/>
      <right style="thin">
        <color rgb="FFF8F8F8"/>
      </right>
      <top style="thin">
        <color rgb="FFF8F8F8"/>
      </top>
      <bottom/>
      <diagonal/>
    </border>
    <border>
      <left style="thin">
        <color rgb="FFF8F8F8"/>
      </left>
      <right/>
      <top/>
      <bottom/>
      <diagonal/>
    </border>
    <border>
      <left/>
      <right style="thin">
        <color rgb="FFF8F8F8"/>
      </right>
      <top/>
      <bottom/>
      <diagonal/>
    </border>
    <border>
      <left style="thin">
        <color auto="1"/>
      </left>
      <right style="hair">
        <color indexed="22"/>
      </right>
      <top style="thin">
        <color auto="1"/>
      </top>
      <bottom style="hair">
        <color indexed="22"/>
      </bottom>
      <diagonal/>
    </border>
    <border>
      <left style="hair">
        <color indexed="22"/>
      </left>
      <right style="hair">
        <color indexed="22"/>
      </right>
      <top style="thin">
        <color auto="1"/>
      </top>
      <bottom style="hair">
        <color indexed="22"/>
      </bottom>
      <diagonal/>
    </border>
    <border>
      <left style="hair">
        <color indexed="22"/>
      </left>
      <right style="thin">
        <color auto="1"/>
      </right>
      <top style="thin">
        <color auto="1"/>
      </top>
      <bottom style="hair">
        <color indexed="22"/>
      </bottom>
      <diagonal/>
    </border>
    <border>
      <left/>
      <right style="hair">
        <color indexed="22"/>
      </right>
      <top style="thin">
        <color auto="1"/>
      </top>
      <bottom style="hair">
        <color indexed="22"/>
      </bottom>
      <diagonal/>
    </border>
    <border>
      <left style="thin">
        <color auto="1"/>
      </left>
      <right style="hair">
        <color theme="2" tint="-0.24994659260841701"/>
      </right>
      <top/>
      <bottom/>
      <diagonal/>
    </border>
    <border>
      <left style="hair">
        <color theme="2" tint="-0.24994659260841701"/>
      </left>
      <right style="hair">
        <color theme="2" tint="-0.24994659260841701"/>
      </right>
      <top/>
      <bottom/>
      <diagonal/>
    </border>
    <border>
      <left style="hair">
        <color theme="2" tint="-0.24994659260841701"/>
      </left>
      <right/>
      <top/>
      <bottom/>
      <diagonal/>
    </border>
    <border>
      <left style="thin">
        <color auto="1"/>
      </left>
      <right style="hair">
        <color indexed="22"/>
      </right>
      <top/>
      <bottom/>
      <diagonal/>
    </border>
    <border>
      <left style="hair">
        <color indexed="22"/>
      </left>
      <right style="hair">
        <color indexed="22"/>
      </right>
      <top/>
      <bottom/>
      <diagonal/>
    </border>
    <border>
      <left style="hair">
        <color indexed="22"/>
      </left>
      <right style="thin">
        <color auto="1"/>
      </right>
      <top/>
      <bottom/>
      <diagonal/>
    </border>
    <border>
      <left style="thin">
        <color auto="1"/>
      </left>
      <right style="hair">
        <color theme="2" tint="-0.24994659260841701"/>
      </right>
      <top style="hair">
        <color theme="2" tint="-0.24994659260841701"/>
      </top>
      <bottom style="thin">
        <color auto="1"/>
      </bottom>
      <diagonal/>
    </border>
    <border>
      <left style="hair">
        <color theme="2" tint="-0.24994659260841701"/>
      </left>
      <right style="hair">
        <color theme="2" tint="-0.24994659260841701"/>
      </right>
      <top style="hair">
        <color theme="2" tint="-0.24994659260841701"/>
      </top>
      <bottom style="thin">
        <color auto="1"/>
      </bottom>
      <diagonal/>
    </border>
    <border>
      <left style="hair">
        <color theme="2" tint="-0.24994659260841701"/>
      </left>
      <right/>
      <top style="hair">
        <color theme="2" tint="-0.24994659260841701"/>
      </top>
      <bottom style="thin">
        <color auto="1"/>
      </bottom>
      <diagonal/>
    </border>
    <border>
      <left style="thin">
        <color auto="1"/>
      </left>
      <right style="hair">
        <color indexed="22"/>
      </right>
      <top style="hair">
        <color indexed="22"/>
      </top>
      <bottom style="thin">
        <color auto="1"/>
      </bottom>
      <diagonal/>
    </border>
    <border>
      <left style="hair">
        <color indexed="22"/>
      </left>
      <right style="hair">
        <color indexed="22"/>
      </right>
      <top style="hair">
        <color indexed="22"/>
      </top>
      <bottom style="thin">
        <color auto="1"/>
      </bottom>
      <diagonal/>
    </border>
    <border>
      <left style="hair">
        <color indexed="22"/>
      </left>
      <right style="thin">
        <color auto="1"/>
      </right>
      <top style="hair">
        <color indexed="22"/>
      </top>
      <bottom style="thin">
        <color auto="1"/>
      </bottom>
      <diagonal/>
    </border>
    <border>
      <left style="thin">
        <color auto="1"/>
      </left>
      <right/>
      <top style="hair">
        <color indexed="22"/>
      </top>
      <bottom style="thin">
        <color auto="1"/>
      </bottom>
      <diagonal/>
    </border>
    <border>
      <left/>
      <right/>
      <top style="hair">
        <color indexed="22"/>
      </top>
      <bottom style="thin">
        <color auto="1"/>
      </bottom>
      <diagonal/>
    </border>
    <border>
      <left/>
      <right style="thin">
        <color auto="1"/>
      </right>
      <top style="hair">
        <color indexed="22"/>
      </top>
      <bottom style="thin">
        <color auto="1"/>
      </bottom>
      <diagonal/>
    </border>
    <border>
      <left/>
      <right style="hair">
        <color indexed="22"/>
      </right>
      <top style="hair">
        <color indexed="22"/>
      </top>
      <bottom style="thin">
        <color auto="1"/>
      </bottom>
      <diagonal/>
    </border>
    <border>
      <left style="thin">
        <color auto="1"/>
      </left>
      <right style="hair">
        <color theme="2" tint="-0.24994659260841701"/>
      </right>
      <top/>
      <bottom style="hair">
        <color theme="2" tint="-0.24994659260841701"/>
      </bottom>
      <diagonal/>
    </border>
    <border>
      <left style="hair">
        <color theme="2" tint="-0.24994659260841701"/>
      </left>
      <right style="hair">
        <color theme="2" tint="-0.24994659260841701"/>
      </right>
      <top/>
      <bottom style="hair">
        <color theme="2" tint="-0.24994659260841701"/>
      </bottom>
      <diagonal/>
    </border>
    <border>
      <left style="hair">
        <color theme="2" tint="-0.24994659260841701"/>
      </left>
      <right/>
      <top/>
      <bottom style="hair">
        <color theme="2" tint="-0.24994659260841701"/>
      </bottom>
      <diagonal/>
    </border>
    <border>
      <left style="hair">
        <color theme="2" tint="-0.24994659260841701"/>
      </left>
      <right style="thin">
        <color auto="1"/>
      </right>
      <top/>
      <bottom style="hair">
        <color theme="2" tint="-0.24994659260841701"/>
      </bottom>
      <diagonal/>
    </border>
    <border>
      <left style="thin">
        <color auto="1"/>
      </left>
      <right style="hair">
        <color indexed="22"/>
      </right>
      <top/>
      <bottom style="hair">
        <color indexed="22"/>
      </bottom>
      <diagonal/>
    </border>
    <border>
      <left style="hair">
        <color indexed="22"/>
      </left>
      <right style="hair">
        <color indexed="22"/>
      </right>
      <top/>
      <bottom style="hair">
        <color indexed="22"/>
      </bottom>
      <diagonal/>
    </border>
    <border>
      <left/>
      <right style="hair">
        <color theme="2" tint="-0.24994659260841701"/>
      </right>
      <top/>
      <bottom style="hair">
        <color theme="2" tint="-0.24994659260841701"/>
      </bottom>
      <diagonal/>
    </border>
    <border>
      <left/>
      <right style="hair">
        <color theme="2" tint="-0.24994659260841701"/>
      </right>
      <top/>
      <bottom/>
      <diagonal/>
    </border>
    <border>
      <left/>
      <right style="hair">
        <color theme="2" tint="-0.24994659260841701"/>
      </right>
      <top style="hair">
        <color theme="2" tint="-0.24994659260841701"/>
      </top>
      <bottom style="thin">
        <color auto="1"/>
      </bottom>
      <diagonal/>
    </border>
    <border>
      <left style="hair">
        <color indexed="22"/>
      </left>
      <right/>
      <top/>
      <bottom style="hair">
        <color indexed="22"/>
      </bottom>
      <diagonal/>
    </border>
    <border>
      <left style="hair">
        <color indexed="22"/>
      </left>
      <right/>
      <top/>
      <bottom/>
      <diagonal/>
    </border>
    <border>
      <left style="hair">
        <color indexed="22"/>
      </left>
      <right/>
      <top style="hair">
        <color indexed="22"/>
      </top>
      <bottom style="thin">
        <color auto="1"/>
      </bottom>
      <diagonal/>
    </border>
    <border>
      <left style="hair">
        <color indexed="22"/>
      </left>
      <right/>
      <top style="thin">
        <color auto="1"/>
      </top>
      <bottom style="hair">
        <color indexed="22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indexed="22"/>
      </bottom>
      <diagonal/>
    </border>
    <border>
      <left style="hair">
        <color auto="1"/>
      </left>
      <right style="hair">
        <color auto="1"/>
      </right>
      <top/>
      <bottom style="hair">
        <color indexed="22"/>
      </bottom>
      <diagonal/>
    </border>
    <border>
      <left style="hair">
        <color auto="1"/>
      </left>
      <right style="thin">
        <color auto="1"/>
      </right>
      <top/>
      <bottom style="hair">
        <color indexed="22"/>
      </bottom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 style="hair">
        <color indexed="55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55"/>
      </right>
      <top style="hair">
        <color theme="0" tint="-0.34998626667073579"/>
      </top>
      <bottom/>
      <diagonal/>
    </border>
    <border>
      <left style="hair">
        <color indexed="55"/>
      </left>
      <right style="hair">
        <color indexed="55"/>
      </right>
      <top style="hair">
        <color theme="0" tint="-0.34998626667073579"/>
      </top>
      <bottom/>
      <diagonal/>
    </border>
    <border>
      <left style="hair">
        <color indexed="55"/>
      </left>
      <right/>
      <top style="hair">
        <color theme="0" tint="-0.34998626667073579"/>
      </top>
      <bottom/>
      <diagonal/>
    </border>
    <border>
      <left/>
      <right style="thin">
        <color theme="1"/>
      </right>
      <top style="hair">
        <color theme="0" tint="-0.34998626667073579"/>
      </top>
      <bottom/>
      <diagonal/>
    </border>
    <border>
      <left/>
      <right style="hair">
        <color indexed="55"/>
      </right>
      <top/>
      <bottom style="hair">
        <color theme="0" tint="-0.34998626667073579"/>
      </bottom>
      <diagonal/>
    </border>
    <border>
      <left style="hair">
        <color indexed="55"/>
      </left>
      <right style="hair">
        <color indexed="55"/>
      </right>
      <top/>
      <bottom style="hair">
        <color theme="0" tint="-0.34998626667073579"/>
      </bottom>
      <diagonal/>
    </border>
    <border>
      <left style="hair">
        <color indexed="55"/>
      </left>
      <right/>
      <top/>
      <bottom style="hair">
        <color theme="0" tint="-0.34998626667073579"/>
      </bottom>
      <diagonal/>
    </border>
    <border>
      <left/>
      <right style="thin">
        <color theme="1"/>
      </right>
      <top/>
      <bottom style="hair">
        <color theme="0" tint="-0.34998626667073579"/>
      </bottom>
      <diagonal/>
    </border>
    <border>
      <left style="thin">
        <color theme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theme="1"/>
      </bottom>
      <diagonal/>
    </border>
    <border>
      <left style="hair">
        <color auto="1"/>
      </left>
      <right style="thin">
        <color theme="1"/>
      </right>
      <top style="hair">
        <color auto="1"/>
      </top>
      <bottom style="hair">
        <color theme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indexed="55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indexed="55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indexed="55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/>
      <top style="hair">
        <color indexed="55"/>
      </top>
      <bottom style="hair">
        <color indexed="55"/>
      </bottom>
      <diagonal/>
    </border>
    <border>
      <left/>
      <right style="thin">
        <color auto="1"/>
      </right>
      <top style="hair">
        <color indexed="55"/>
      </top>
      <bottom style="hair">
        <color indexed="55"/>
      </bottom>
      <diagonal/>
    </border>
    <border>
      <left style="thin">
        <color theme="1"/>
      </left>
      <right/>
      <top style="hair">
        <color theme="0" tint="-0.499984740745262"/>
      </top>
      <bottom/>
      <diagonal/>
    </border>
    <border>
      <left style="hair">
        <color indexed="55"/>
      </left>
      <right style="hair">
        <color indexed="55"/>
      </right>
      <top style="hair">
        <color theme="0" tint="-0.499984740745262"/>
      </top>
      <bottom/>
      <diagonal/>
    </border>
    <border>
      <left style="hair">
        <color indexed="55"/>
      </left>
      <right/>
      <top style="hair">
        <color theme="0" tint="-0.499984740745262"/>
      </top>
      <bottom/>
      <diagonal/>
    </border>
    <border>
      <left style="thin">
        <color theme="1"/>
      </left>
      <right/>
      <top/>
      <bottom style="hair">
        <color theme="0" tint="-0.499984740745262"/>
      </bottom>
      <diagonal/>
    </border>
    <border>
      <left style="hair">
        <color indexed="55"/>
      </left>
      <right style="hair">
        <color indexed="55"/>
      </right>
      <top/>
      <bottom style="hair">
        <color theme="0" tint="-0.499984740745262"/>
      </bottom>
      <diagonal/>
    </border>
    <border>
      <left style="hair">
        <color indexed="55"/>
      </left>
      <right/>
      <top/>
      <bottom style="hair">
        <color theme="0" tint="-0.499984740745262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55"/>
      </left>
      <right/>
      <top style="hair">
        <color indexed="55"/>
      </top>
      <bottom style="hair">
        <color indexed="55"/>
      </bottom>
      <diagonal/>
    </border>
    <border>
      <left style="thin">
        <color auto="1"/>
      </left>
      <right style="hair">
        <color auto="1"/>
      </right>
      <top style="hair">
        <color indexed="55"/>
      </top>
      <bottom style="hair">
        <color indexed="55"/>
      </bottom>
      <diagonal/>
    </border>
    <border>
      <left style="hair">
        <color auto="1"/>
      </left>
      <right style="hair">
        <color auto="1"/>
      </right>
      <top style="hair">
        <color indexed="55"/>
      </top>
      <bottom style="hair">
        <color indexed="55"/>
      </bottom>
      <diagonal/>
    </border>
    <border>
      <left style="hair">
        <color auto="1"/>
      </left>
      <right style="thin">
        <color auto="1"/>
      </right>
      <top style="hair">
        <color indexed="55"/>
      </top>
      <bottom style="hair">
        <color indexed="55"/>
      </bottom>
      <diagonal/>
    </border>
    <border>
      <left style="thin">
        <color auto="1"/>
      </left>
      <right/>
      <top style="hair">
        <color indexed="22"/>
      </top>
      <bottom style="hair">
        <color indexed="22"/>
      </bottom>
      <diagonal/>
    </border>
    <border>
      <left/>
      <right/>
      <top style="hair">
        <color indexed="22"/>
      </top>
      <bottom style="hair">
        <color indexed="22"/>
      </bottom>
      <diagonal/>
    </border>
    <border>
      <left style="hair">
        <color indexed="55"/>
      </left>
      <right/>
      <top/>
      <bottom/>
      <diagonal/>
    </border>
    <border>
      <left style="hair">
        <color indexed="55"/>
      </left>
      <right style="hair">
        <color indexed="55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hair">
        <color indexed="55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indexed="55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indexed="55"/>
      </left>
      <right style="hair">
        <color indexed="55"/>
      </right>
      <top/>
      <bottom style="hair">
        <color theme="0" tint="-0.24994659260841701"/>
      </bottom>
      <diagonal/>
    </border>
    <border>
      <left style="hair">
        <color indexed="55"/>
      </left>
      <right/>
      <top/>
      <bottom style="hair">
        <color theme="0" tint="-0.24994659260841701"/>
      </bottom>
      <diagonal/>
    </border>
    <border>
      <left style="thin">
        <color theme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hair">
        <color indexed="55"/>
      </left>
      <right style="hair">
        <color indexed="55"/>
      </right>
      <top style="hair">
        <color indexed="55"/>
      </top>
      <bottom/>
      <diagonal/>
    </border>
    <border>
      <left/>
      <right style="hair">
        <color indexed="55"/>
      </right>
      <top style="hair">
        <color indexed="55"/>
      </top>
      <bottom/>
      <diagonal/>
    </border>
    <border>
      <left style="hair">
        <color indexed="55"/>
      </left>
      <right/>
      <top style="hair">
        <color indexed="55"/>
      </top>
      <bottom/>
      <diagonal/>
    </border>
    <border>
      <left/>
      <right/>
      <top style="hair">
        <color indexed="55"/>
      </top>
      <bottom/>
      <diagonal/>
    </border>
    <border>
      <left style="thin">
        <color auto="1"/>
      </left>
      <right style="hair">
        <color auto="1"/>
      </right>
      <top style="hair">
        <color indexed="55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indexed="55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indexed="55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/>
      <right style="hair">
        <color indexed="55"/>
      </right>
      <top style="hair">
        <color auto="1"/>
      </top>
      <bottom/>
      <diagonal/>
    </border>
    <border>
      <left style="hair">
        <color indexed="55"/>
      </left>
      <right style="hair">
        <color indexed="55"/>
      </right>
      <top style="hair">
        <color auto="1"/>
      </top>
      <bottom/>
      <diagonal/>
    </border>
    <border>
      <left style="hair">
        <color indexed="55"/>
      </left>
      <right/>
      <top style="hair">
        <color auto="1"/>
      </top>
      <bottom/>
      <diagonal/>
    </border>
    <border>
      <left/>
      <right/>
      <top style="hair">
        <color auto="1"/>
      </top>
      <bottom style="hair">
        <color indexed="55"/>
      </bottom>
      <diagonal/>
    </border>
    <border>
      <left/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 style="hair">
        <color indexed="55"/>
      </bottom>
      <diagonal/>
    </border>
    <border>
      <left/>
      <right style="hair">
        <color indexed="55"/>
      </right>
      <top/>
      <bottom style="hair">
        <color auto="1"/>
      </bottom>
      <diagonal/>
    </border>
    <border>
      <left style="hair">
        <color indexed="55"/>
      </left>
      <right style="hair">
        <color indexed="55"/>
      </right>
      <top/>
      <bottom style="hair">
        <color auto="1"/>
      </bottom>
      <diagonal/>
    </border>
    <border>
      <left style="hair">
        <color indexed="55"/>
      </left>
      <right/>
      <top/>
      <bottom style="hair">
        <color auto="1"/>
      </bottom>
      <diagonal/>
    </border>
    <border>
      <left/>
      <right/>
      <top style="hair">
        <color indexed="55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indexed="22"/>
      </top>
      <bottom style="thin">
        <color auto="1"/>
      </bottom>
      <diagonal/>
    </border>
    <border>
      <left/>
      <right/>
      <top style="hair">
        <color indexed="22"/>
      </top>
      <bottom style="thin">
        <color auto="1"/>
      </bottom>
      <diagonal/>
    </border>
    <border>
      <left/>
      <right style="thin">
        <color auto="1"/>
      </right>
      <top style="hair">
        <color indexed="22"/>
      </top>
      <bottom style="thin">
        <color auto="1"/>
      </bottom>
      <diagonal/>
    </border>
    <border>
      <left/>
      <right style="hair">
        <color theme="0"/>
      </right>
      <top style="thin">
        <color auto="1"/>
      </top>
      <bottom/>
      <diagonal/>
    </border>
    <border>
      <left/>
      <right style="hair">
        <color theme="0"/>
      </right>
      <top/>
      <bottom/>
      <diagonal/>
    </border>
    <border>
      <left/>
      <right style="hair">
        <color theme="0"/>
      </right>
      <top/>
      <bottom style="thin">
        <color auto="1"/>
      </bottom>
      <diagonal/>
    </border>
    <border>
      <left style="thin">
        <color rgb="FFF8F8F8"/>
      </left>
      <right style="thin">
        <color rgb="FFF8F8F8"/>
      </right>
      <top style="thin">
        <color rgb="FFF8F8F8"/>
      </top>
      <bottom/>
      <diagonal/>
    </border>
  </borders>
  <cellStyleXfs count="33365">
    <xf numFmtId="0" fontId="0" fillId="0" borderId="0"/>
    <xf numFmtId="0" fontId="9" fillId="0" borderId="0"/>
    <xf numFmtId="0" fontId="9" fillId="0" borderId="0"/>
    <xf numFmtId="0" fontId="9" fillId="0" borderId="0" applyFill="0" applyBorder="0"/>
    <xf numFmtId="0" fontId="17" fillId="0" borderId="0"/>
    <xf numFmtId="0" fontId="9" fillId="0" borderId="0"/>
    <xf numFmtId="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/>
    <xf numFmtId="167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47" fillId="0" borderId="0" applyNumberFormat="0" applyFill="0" applyBorder="0" applyAlignment="0" applyProtection="0"/>
    <xf numFmtId="0" fontId="48" fillId="0" borderId="0" applyNumberFormat="0" applyBorder="0">
      <alignment horizontal="center" vertical="top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49" fillId="26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4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3" borderId="0" applyNumberFormat="0" applyBorder="0" applyAlignment="0" applyProtection="0"/>
    <xf numFmtId="0" fontId="50" fillId="17" borderId="0" applyNumberFormat="0" applyBorder="0" applyAlignment="0" applyProtection="0"/>
    <xf numFmtId="0" fontId="51" fillId="0" borderId="120">
      <alignment horizontal="left"/>
    </xf>
    <xf numFmtId="0" fontId="51" fillId="0" borderId="120">
      <alignment horizontal="left"/>
    </xf>
    <xf numFmtId="0" fontId="52" fillId="0" borderId="120">
      <alignment horizontal="left" wrapText="1"/>
    </xf>
    <xf numFmtId="0" fontId="52" fillId="0" borderId="120">
      <alignment horizontal="left" wrapText="1"/>
    </xf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178" fontId="9" fillId="0" borderId="0" applyFill="0" applyBorder="0" applyAlignment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5" fillId="0" borderId="0"/>
    <xf numFmtId="0" fontId="56" fillId="35" borderId="121" applyNumberFormat="0" applyAlignment="0" applyProtection="0"/>
    <xf numFmtId="0" fontId="56" fillId="35" borderId="121" applyNumberFormat="0" applyAlignment="0" applyProtection="0"/>
    <xf numFmtId="0" fontId="56" fillId="35" borderId="121" applyNumberFormat="0" applyAlignment="0" applyProtection="0"/>
    <xf numFmtId="0" fontId="56" fillId="35" borderId="121" applyNumberFormat="0" applyAlignment="0" applyProtection="0"/>
    <xf numFmtId="0" fontId="56" fillId="35" borderId="121" applyNumberFormat="0" applyAlignment="0" applyProtection="0"/>
    <xf numFmtId="0" fontId="57" fillId="0" borderId="122" applyNumberFormat="0" applyFill="0" applyAlignment="0" applyProtection="0"/>
    <xf numFmtId="0" fontId="57" fillId="0" borderId="122" applyNumberFormat="0" applyFill="0" applyAlignment="0" applyProtection="0"/>
    <xf numFmtId="0" fontId="57" fillId="0" borderId="122" applyNumberFormat="0" applyFill="0" applyAlignment="0" applyProtection="0"/>
    <xf numFmtId="0" fontId="57" fillId="0" borderId="122" applyNumberFormat="0" applyFill="0" applyAlignment="0" applyProtection="0"/>
    <xf numFmtId="0" fontId="57" fillId="0" borderId="122" applyNumberFormat="0" applyFill="0" applyAlignment="0" applyProtection="0"/>
    <xf numFmtId="0" fontId="52" fillId="0" borderId="123">
      <alignment horizontal="right" vertical="center"/>
    </xf>
    <xf numFmtId="0" fontId="51" fillId="36" borderId="116">
      <alignment horizontal="center" vertical="center" wrapText="1"/>
    </xf>
    <xf numFmtId="0" fontId="56" fillId="35" borderId="121" applyNumberFormat="0" applyAlignment="0" applyProtection="0"/>
    <xf numFmtId="0" fontId="56" fillId="35" borderId="121" applyNumberFormat="0" applyAlignment="0" applyProtection="0"/>
    <xf numFmtId="179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0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58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58" fillId="0" borderId="0" applyFont="0" applyFill="0" applyBorder="0" applyAlignment="0" applyProtection="0"/>
    <xf numFmtId="0" fontId="59" fillId="0" borderId="0"/>
    <xf numFmtId="0" fontId="60" fillId="0" borderId="0"/>
    <xf numFmtId="0" fontId="59" fillId="0" borderId="0"/>
    <xf numFmtId="0" fontId="60" fillId="0" borderId="0"/>
    <xf numFmtId="0" fontId="61" fillId="0" borderId="0" applyNumberFormat="0" applyAlignment="0">
      <alignment horizontal="left"/>
    </xf>
    <xf numFmtId="0" fontId="62" fillId="0" borderId="0" applyNumberFormat="0" applyAlignment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63" fillId="0" borderId="120">
      <alignment horizontal="left"/>
    </xf>
    <xf numFmtId="0" fontId="64" fillId="0" borderId="120">
      <alignment horizontal="left" wrapText="1"/>
    </xf>
    <xf numFmtId="183" fontId="65" fillId="0" borderId="0">
      <protection locked="0"/>
    </xf>
    <xf numFmtId="184" fontId="9" fillId="37" borderId="0"/>
    <xf numFmtId="40" fontId="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32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28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67" fillId="0" borderId="0" applyNumberFormat="0" applyAlignment="0">
      <alignment horizontal="left"/>
    </xf>
    <xf numFmtId="0" fontId="68" fillId="21" borderId="116" applyNumberFormat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47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14" fontId="70" fillId="0" borderId="124" applyNumberFormat="0">
      <alignment horizontal="center" vertical="center"/>
    </xf>
    <xf numFmtId="187" fontId="65" fillId="0" borderId="0">
      <protection locked="0"/>
    </xf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38" fontId="71" fillId="6" borderId="0" applyNumberFormat="0" applyBorder="0" applyAlignment="0" applyProtection="0"/>
    <xf numFmtId="0" fontId="72" fillId="0" borderId="75" applyNumberFormat="0" applyAlignment="0" applyProtection="0">
      <alignment horizontal="left"/>
    </xf>
    <xf numFmtId="0" fontId="72" fillId="0" borderId="16">
      <alignment horizontal="left"/>
    </xf>
    <xf numFmtId="0" fontId="73" fillId="0" borderId="125" applyNumberFormat="0" applyFill="0" applyAlignment="0" applyProtection="0"/>
    <xf numFmtId="0" fontId="74" fillId="0" borderId="126" applyNumberFormat="0" applyFill="0" applyAlignment="0" applyProtection="0"/>
    <xf numFmtId="0" fontId="66" fillId="0" borderId="127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88" fontId="75" fillId="0" borderId="0">
      <protection locked="0"/>
    </xf>
    <xf numFmtId="188" fontId="75" fillId="0" borderId="0"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8" fillId="21" borderId="116" applyNumberFormat="0" applyAlignment="0" applyProtection="0"/>
    <xf numFmtId="10" fontId="71" fillId="37" borderId="70" applyNumberFormat="0" applyBorder="0" applyAlignment="0" applyProtection="0"/>
    <xf numFmtId="0" fontId="68" fillId="21" borderId="116" applyNumberFormat="0" applyAlignment="0" applyProtection="0"/>
    <xf numFmtId="0" fontId="57" fillId="0" borderId="122" applyNumberFormat="0" applyFill="0" applyAlignment="0" applyProtection="0"/>
    <xf numFmtId="0" fontId="57" fillId="0" borderId="122" applyNumberFormat="0" applyFill="0" applyAlignment="0" applyProtection="0"/>
    <xf numFmtId="0" fontId="70" fillId="0" borderId="124">
      <alignment horizontal="center" vertical="center"/>
    </xf>
    <xf numFmtId="0" fontId="77" fillId="0" borderId="0">
      <alignment horizontal="center"/>
    </xf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67" fontId="26" fillId="0" borderId="0" applyFont="0" applyFill="0" applyBorder="0" applyAlignment="0" applyProtection="0"/>
    <xf numFmtId="19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0" fontId="78" fillId="38" borderId="0" applyNumberFormat="0" applyBorder="0" applyAlignment="0" applyProtection="0"/>
    <xf numFmtId="37" fontId="79" fillId="0" borderId="0"/>
    <xf numFmtId="0" fontId="62" fillId="0" borderId="0"/>
    <xf numFmtId="196" fontId="80" fillId="0" borderId="0"/>
    <xf numFmtId="197" fontId="9" fillId="0" borderId="0"/>
    <xf numFmtId="0" fontId="9" fillId="0" borderId="0" applyFill="0" applyBorder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 applyFill="0" applyBorder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9" fillId="0" borderId="0"/>
    <xf numFmtId="0" fontId="81" fillId="0" borderId="0"/>
    <xf numFmtId="0" fontId="1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81" fillId="0" borderId="0"/>
    <xf numFmtId="0" fontId="1" fillId="0" borderId="0"/>
    <xf numFmtId="0" fontId="8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 applyFill="0" applyBorder="0"/>
    <xf numFmtId="0" fontId="1" fillId="0" borderId="0"/>
    <xf numFmtId="0" fontId="9" fillId="0" borderId="0" applyFill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9" fillId="0" borderId="0" applyFill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 applyFill="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 applyFill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9" fillId="0" borderId="0" applyFill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 applyFill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 applyFill="0" applyBorder="0"/>
    <xf numFmtId="0" fontId="8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9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0" fontId="52" fillId="0" borderId="129">
      <alignment horizontal="left" vertical="center" wrapText="1"/>
    </xf>
    <xf numFmtId="0" fontId="84" fillId="34" borderId="130" applyNumberFormat="0" applyAlignment="0" applyProtection="0"/>
    <xf numFmtId="10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5" fillId="0" borderId="54" applyNumberFormat="0" applyAlignment="0"/>
    <xf numFmtId="0" fontId="82" fillId="0" borderId="0" applyNumberFormat="0" applyFont="0" applyFill="0" applyBorder="0" applyAlignment="0" applyProtection="0">
      <alignment horizontal="left"/>
    </xf>
    <xf numFmtId="15" fontId="82" fillId="0" borderId="0" applyFont="0" applyFill="0" applyBorder="0" applyAlignment="0" applyProtection="0"/>
    <xf numFmtId="4" fontId="82" fillId="0" borderId="0" applyFont="0" applyFill="0" applyBorder="0" applyAlignment="0" applyProtection="0"/>
    <xf numFmtId="0" fontId="86" fillId="0" borderId="7">
      <alignment horizontal="center"/>
    </xf>
    <xf numFmtId="3" fontId="82" fillId="0" borderId="0" applyFont="0" applyFill="0" applyBorder="0" applyAlignment="0" applyProtection="0"/>
    <xf numFmtId="0" fontId="82" fillId="40" borderId="0" applyNumberFormat="0" applyFont="0" applyBorder="0" applyAlignment="0" applyProtection="0"/>
    <xf numFmtId="184" fontId="87" fillId="0" borderId="0"/>
    <xf numFmtId="14" fontId="88" fillId="0" borderId="0" applyNumberFormat="0" applyFill="0" applyBorder="0" applyAlignment="0" applyProtection="0">
      <alignment horizontal="left"/>
    </xf>
    <xf numFmtId="0" fontId="52" fillId="0" borderId="123">
      <alignment horizontal="left" vertical="center" wrapText="1"/>
    </xf>
    <xf numFmtId="38" fontId="88" fillId="0" borderId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60" fillId="0" borderId="67" applyNumberFormat="0" applyBorder="0" applyAlignment="0" applyProtection="0"/>
    <xf numFmtId="0" fontId="51" fillId="0" borderId="0">
      <alignment horizontal="left" vertical="center" wrapText="1"/>
    </xf>
    <xf numFmtId="0" fontId="9" fillId="0" borderId="0" applyFill="0"/>
    <xf numFmtId="0" fontId="9" fillId="0" borderId="0" applyFill="0"/>
    <xf numFmtId="0" fontId="9" fillId="0" borderId="0" applyFill="0"/>
    <xf numFmtId="0" fontId="9" fillId="0" borderId="0" applyFill="0"/>
    <xf numFmtId="0" fontId="9" fillId="0" borderId="0" applyFill="0"/>
    <xf numFmtId="0" fontId="9" fillId="0" borderId="0" applyFill="0"/>
    <xf numFmtId="0" fontId="9" fillId="0" borderId="0" applyFill="0"/>
    <xf numFmtId="0" fontId="47" fillId="0" borderId="0"/>
    <xf numFmtId="0" fontId="89" fillId="0" borderId="0"/>
    <xf numFmtId="40" fontId="90" fillId="0" borderId="0" applyBorder="0">
      <alignment horizontal="right"/>
    </xf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73" fillId="0" borderId="125" applyNumberFormat="0" applyFill="0" applyAlignment="0" applyProtection="0"/>
    <xf numFmtId="0" fontId="73" fillId="0" borderId="125" applyNumberFormat="0" applyFill="0" applyAlignment="0" applyProtection="0"/>
    <xf numFmtId="0" fontId="73" fillId="0" borderId="125" applyNumberFormat="0" applyFill="0" applyAlignment="0" applyProtection="0"/>
    <xf numFmtId="0" fontId="73" fillId="0" borderId="125" applyNumberFormat="0" applyFill="0" applyAlignment="0" applyProtection="0"/>
    <xf numFmtId="0" fontId="73" fillId="0" borderId="125" applyNumberFormat="0" applyFill="0" applyAlignment="0" applyProtection="0"/>
    <xf numFmtId="0" fontId="74" fillId="0" borderId="126" applyNumberFormat="0" applyFill="0" applyAlignment="0" applyProtection="0"/>
    <xf numFmtId="0" fontId="74" fillId="0" borderId="126" applyNumberFormat="0" applyFill="0" applyAlignment="0" applyProtection="0"/>
    <xf numFmtId="0" fontId="74" fillId="0" borderId="126" applyNumberFormat="0" applyFill="0" applyAlignment="0" applyProtection="0"/>
    <xf numFmtId="0" fontId="74" fillId="0" borderId="126" applyNumberFormat="0" applyFill="0" applyAlignment="0" applyProtection="0"/>
    <xf numFmtId="0" fontId="74" fillId="0" borderId="126" applyNumberFormat="0" applyFill="0" applyAlignment="0" applyProtection="0"/>
    <xf numFmtId="0" fontId="66" fillId="0" borderId="127" applyNumberFormat="0" applyFill="0" applyAlignment="0" applyProtection="0"/>
    <xf numFmtId="0" fontId="66" fillId="0" borderId="127" applyNumberFormat="0" applyFill="0" applyAlignment="0" applyProtection="0"/>
    <xf numFmtId="0" fontId="66" fillId="0" borderId="127" applyNumberFormat="0" applyFill="0" applyAlignment="0" applyProtection="0"/>
    <xf numFmtId="0" fontId="66" fillId="0" borderId="127" applyNumberFormat="0" applyFill="0" applyAlignment="0" applyProtection="0"/>
    <xf numFmtId="0" fontId="66" fillId="0" borderId="127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88" fontId="65" fillId="0" borderId="60">
      <protection locked="0"/>
    </xf>
    <xf numFmtId="0" fontId="93" fillId="0" borderId="131" applyNumberFormat="0" applyFill="0" applyAlignment="0" applyProtection="0"/>
    <xf numFmtId="188" fontId="65" fillId="0" borderId="60">
      <protection locked="0"/>
    </xf>
    <xf numFmtId="188" fontId="65" fillId="0" borderId="60">
      <protection locked="0"/>
    </xf>
    <xf numFmtId="188" fontId="65" fillId="0" borderId="60">
      <protection locked="0"/>
    </xf>
    <xf numFmtId="198" fontId="17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06" fillId="0" borderId="0"/>
    <xf numFmtId="201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/>
    <xf numFmtId="0" fontId="9" fillId="0" borderId="0" applyFill="0" applyBorder="0"/>
    <xf numFmtId="0" fontId="9" fillId="0" borderId="0" applyFill="0" applyBorder="0"/>
    <xf numFmtId="0" fontId="9" fillId="0" borderId="0" applyNumberFormat="0" applyFill="0" applyBorder="0" applyAlignment="0" applyProtection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9" fillId="0" borderId="0"/>
    <xf numFmtId="0" fontId="108" fillId="0" borderId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60" fillId="0" borderId="0"/>
    <xf numFmtId="0" fontId="109" fillId="0" borderId="0"/>
    <xf numFmtId="0" fontId="109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60" fillId="0" borderId="0"/>
    <xf numFmtId="0" fontId="9" fillId="0" borderId="0" applyFill="0" applyBorder="0"/>
    <xf numFmtId="0" fontId="9" fillId="0" borderId="0" applyFill="0" applyBorder="0"/>
    <xf numFmtId="0" fontId="47" fillId="0" borderId="0"/>
    <xf numFmtId="0" fontId="9" fillId="0" borderId="0" applyNumberFormat="0" applyFill="0" applyBorder="0" applyAlignment="0" applyProtection="0"/>
    <xf numFmtId="0" fontId="109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0" fillId="0" borderId="0"/>
    <xf numFmtId="0" fontId="109" fillId="0" borderId="0"/>
    <xf numFmtId="0" fontId="60" fillId="0" borderId="0"/>
    <xf numFmtId="0" fontId="9" fillId="0" borderId="0" applyNumberFormat="0" applyFill="0" applyBorder="0" applyAlignment="0" applyProtection="0"/>
    <xf numFmtId="0" fontId="109" fillId="0" borderId="0"/>
    <xf numFmtId="0" fontId="109" fillId="0" borderId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9" fillId="0" borderId="0" applyNumberFormat="0" applyFill="0" applyBorder="0" applyAlignment="0" applyProtection="0"/>
    <xf numFmtId="0" fontId="109" fillId="0" borderId="0"/>
    <xf numFmtId="0" fontId="109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60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6" fillId="0" borderId="0">
      <alignment vertical="top"/>
    </xf>
    <xf numFmtId="0" fontId="9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47" fillId="0" borderId="0" applyNumberFormat="0" applyFill="0" applyBorder="0" applyAlignment="0" applyProtection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10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ill="0" applyBorder="0"/>
    <xf numFmtId="0" fontId="9" fillId="0" borderId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ill="0" applyBorder="0"/>
    <xf numFmtId="0" fontId="9" fillId="0" borderId="0" applyFill="0" applyBorder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8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60" fillId="0" borderId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109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 applyFill="0" applyBorder="0"/>
    <xf numFmtId="0" fontId="9" fillId="0" borderId="0" applyFill="0" applyBorder="0"/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106" fillId="6" borderId="70" applyNumberFormat="0" applyProtection="0">
      <alignment horizontal="left" vertical="center"/>
    </xf>
    <xf numFmtId="0" fontId="48" fillId="0" borderId="0" applyNumberFormat="0" applyBorder="0">
      <alignment horizontal="center" vertical="top" wrapText="1"/>
      <protection locked="0"/>
    </xf>
    <xf numFmtId="0" fontId="48" fillId="0" borderId="0" applyNumberFormat="0" applyBorder="0">
      <alignment horizontal="center" vertical="top" wrapText="1"/>
      <protection locked="0"/>
    </xf>
    <xf numFmtId="0" fontId="48" fillId="0" borderId="0" applyNumberFormat="0" applyBorder="0">
      <alignment horizontal="center" vertical="top" wrapText="1"/>
      <protection locked="0"/>
    </xf>
    <xf numFmtId="0" fontId="48" fillId="0" borderId="0" applyNumberFormat="0" applyBorder="0">
      <alignment horizontal="center" vertical="top" wrapText="1"/>
      <protection locked="0"/>
    </xf>
    <xf numFmtId="0" fontId="48" fillId="0" borderId="0" applyNumberFormat="0" applyBorder="0">
      <alignment horizontal="center" vertical="top" wrapText="1"/>
      <protection locked="0"/>
    </xf>
    <xf numFmtId="49" fontId="111" fillId="6" borderId="20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right" vertical="top"/>
    </xf>
    <xf numFmtId="49" fontId="111" fillId="6" borderId="20" applyProtection="0">
      <alignment horizontal="right" vertical="top"/>
    </xf>
    <xf numFmtId="49" fontId="111" fillId="6" borderId="20" applyProtection="0">
      <alignment horizontal="right" vertical="top"/>
    </xf>
    <xf numFmtId="49" fontId="111" fillId="6" borderId="20" applyProtection="0">
      <alignment horizontal="right" vertical="top"/>
    </xf>
    <xf numFmtId="49" fontId="111" fillId="6" borderId="20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0" fontId="106" fillId="6" borderId="16" applyNumberFormat="0" applyProtection="0">
      <alignment horizontal="left" vertical="center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48" fillId="0" borderId="0" applyNumberFormat="0" applyBorder="0">
      <alignment horizontal="left" vertical="center" wrapText="1"/>
      <protection locked="0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0" fontId="48" fillId="0" borderId="0" applyNumberFormat="0" applyBorder="0">
      <alignment horizontal="left" vertical="center" wrapText="1"/>
      <protection locked="0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26" fillId="0" borderId="0"/>
    <xf numFmtId="0" fontId="26" fillId="0" borderId="0"/>
    <xf numFmtId="0" fontId="26" fillId="0" borderId="0"/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26" fillId="0" borderId="0"/>
    <xf numFmtId="0" fontId="26" fillId="0" borderId="0"/>
    <xf numFmtId="0" fontId="26" fillId="0" borderId="0"/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48" fillId="0" borderId="0" applyNumberFormat="0" applyBorder="0">
      <alignment horizontal="left" vertical="center" wrapText="1"/>
      <protection locked="0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48" fillId="0" borderId="0" applyNumberFormat="0" applyBorder="0">
      <alignment horizontal="left" vertical="center" wrapText="1"/>
      <protection locked="0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27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48" fillId="0" borderId="0" applyNumberFormat="0" applyBorder="0">
      <alignment horizontal="left" vertical="center" wrapText="1"/>
      <protection locked="0"/>
    </xf>
    <xf numFmtId="0" fontId="48" fillId="0" borderId="0" applyNumberFormat="0" applyBorder="0">
      <alignment horizontal="left" vertical="center" wrapText="1"/>
      <protection locked="0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0" fontId="48" fillId="0" borderId="0" applyNumberFormat="0" applyBorder="0">
      <alignment horizontal="left" vertical="center" wrapText="1"/>
      <protection locked="0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" fontId="111" fillId="50" borderId="141" applyProtection="0">
      <alignment horizontal="right" vertical="top"/>
    </xf>
    <xf numFmtId="49" fontId="111" fillId="50" borderId="141" applyProtection="0">
      <alignment horizontal="right" vertical="top"/>
    </xf>
    <xf numFmtId="4" fontId="112" fillId="2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" fontId="111" fillId="50" borderId="141" applyProtection="0">
      <alignment horizontal="right" vertical="top"/>
    </xf>
    <xf numFmtId="0" fontId="111" fillId="48" borderId="70" applyProtection="0">
      <alignment horizontal="right" vertical="top"/>
    </xf>
    <xf numFmtId="4" fontId="111" fillId="50" borderId="141" applyProtection="0">
      <alignment horizontal="right" vertical="top"/>
    </xf>
    <xf numFmtId="4" fontId="112" fillId="2" borderId="141" applyProtection="0">
      <alignment horizontal="right" vertical="top"/>
    </xf>
    <xf numFmtId="4" fontId="111" fillId="37" borderId="141" applyProtection="0">
      <alignment horizontal="right" vertical="top"/>
    </xf>
    <xf numFmtId="49" fontId="111" fillId="37" borderId="141" applyProtection="0">
      <alignment horizontal="right" vertical="top"/>
    </xf>
    <xf numFmtId="49" fontId="111" fillId="50" borderId="70" applyProtection="0">
      <alignment horizontal="left" vertical="top"/>
    </xf>
    <xf numFmtId="49" fontId="111" fillId="50" borderId="70" applyProtection="0">
      <alignment horizontal="left" vertical="top"/>
    </xf>
    <xf numFmtId="49" fontId="111" fillId="50" borderId="70" applyProtection="0">
      <alignment horizontal="left" vertical="top"/>
    </xf>
    <xf numFmtId="49" fontId="111" fillId="50" borderId="70" applyProtection="0">
      <alignment horizontal="left" vertical="top"/>
    </xf>
    <xf numFmtId="4" fontId="111" fillId="50" borderId="141" applyProtection="0">
      <alignment horizontal="right" vertical="top"/>
    </xf>
    <xf numFmtId="49" fontId="111" fillId="50" borderId="70" applyProtection="0">
      <alignment horizontal="left" vertical="top"/>
    </xf>
    <xf numFmtId="4" fontId="111" fillId="37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" fontId="111" fillId="48" borderId="70" applyProtection="0">
      <alignment horizontal="right" vertical="top"/>
    </xf>
    <xf numFmtId="49" fontId="112" fillId="2" borderId="141" applyProtection="0">
      <alignment horizontal="left" vertical="top"/>
    </xf>
    <xf numFmtId="4" fontId="112" fillId="2" borderId="141" applyProtection="0">
      <alignment horizontal="right" vertical="top"/>
    </xf>
    <xf numFmtId="0" fontId="111" fillId="50" borderId="70" applyProtection="0">
      <alignment horizontal="right" vertical="top"/>
    </xf>
    <xf numFmtId="4" fontId="112" fillId="2" borderId="141" applyProtection="0">
      <alignment horizontal="right" vertical="top"/>
    </xf>
    <xf numFmtId="49" fontId="112" fillId="2" borderId="141" applyProtection="0">
      <alignment horizontal="left" vertical="top"/>
    </xf>
    <xf numFmtId="4" fontId="112" fillId="2" borderId="141" applyProtection="0">
      <alignment horizontal="right" vertical="top"/>
    </xf>
    <xf numFmtId="4" fontId="112" fillId="2" borderId="141" applyProtection="0">
      <alignment horizontal="right" vertical="top"/>
    </xf>
    <xf numFmtId="203" fontId="111" fillId="50" borderId="70" applyProtection="0">
      <alignment horizontal="right" vertical="top"/>
    </xf>
    <xf numFmtId="49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70" applyProtection="0">
      <alignment horizontal="right" vertical="top"/>
    </xf>
    <xf numFmtId="4" fontId="111" fillId="37" borderId="141" applyProtection="0">
      <alignment horizontal="right" vertical="top"/>
    </xf>
    <xf numFmtId="49" fontId="111" fillId="37" borderId="141" applyProtection="0">
      <alignment horizontal="right" vertical="top"/>
    </xf>
    <xf numFmtId="0" fontId="113" fillId="0" borderId="0"/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0" fontId="114" fillId="2" borderId="142" applyNumberFormat="0" applyProtection="0">
      <alignment horizontal="right"/>
    </xf>
    <xf numFmtId="0" fontId="114" fillId="2" borderId="142" applyNumberFormat="0" applyProtection="0">
      <alignment horizontal="right"/>
    </xf>
    <xf numFmtId="0" fontId="114" fillId="2" borderId="142" applyNumberFormat="0" applyProtection="0">
      <alignment horizontal="right"/>
    </xf>
    <xf numFmtId="0" fontId="114" fillId="2" borderId="142" applyNumberFormat="0" applyProtection="0">
      <alignment horizontal="right"/>
    </xf>
    <xf numFmtId="0" fontId="114" fillId="2" borderId="142" applyNumberFormat="0" applyProtection="0">
      <alignment horizontal="right"/>
    </xf>
    <xf numFmtId="0" fontId="114" fillId="2" borderId="142" applyNumberFormat="0" applyProtection="0">
      <alignment horizontal="right"/>
    </xf>
    <xf numFmtId="0" fontId="114" fillId="2" borderId="142" applyNumberFormat="0" applyProtection="0">
      <alignment horizontal="right"/>
    </xf>
    <xf numFmtId="0" fontId="114" fillId="2" borderId="142" applyNumberFormat="0" applyProtection="0">
      <alignment horizontal="right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0" applyBorder="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27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0" fontId="48" fillId="0" borderId="0" applyNumberFormat="0" applyBorder="0">
      <alignment horizontal="right" vertical="center" wrapText="1"/>
      <protection locked="0"/>
    </xf>
    <xf numFmtId="0" fontId="48" fillId="0" borderId="0" applyNumberFormat="0" applyBorder="0">
      <alignment horizontal="right" vertical="center" wrapText="1"/>
      <protection locked="0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48" fillId="0" borderId="0" applyNumberFormat="0" applyBorder="0">
      <alignment horizontal="right" vertical="center" wrapText="1"/>
      <protection locked="0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2" fontId="112" fillId="2" borderId="141" applyProtection="0">
      <alignment horizontal="right" vertical="top"/>
    </xf>
    <xf numFmtId="2" fontId="112" fillId="2" borderId="141" applyProtection="0">
      <alignment horizontal="right" vertical="top"/>
    </xf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2" fontId="112" fillId="2" borderId="141" applyProtection="0">
      <alignment horizontal="right" vertical="top"/>
    </xf>
    <xf numFmtId="204" fontId="112" fillId="2" borderId="141" applyProtection="0">
      <alignment horizontal="right" vertical="top"/>
    </xf>
    <xf numFmtId="174" fontId="112" fillId="2" borderId="141" applyProtection="0">
      <alignment horizontal="right" vertical="top"/>
    </xf>
    <xf numFmtId="4" fontId="112" fillId="2" borderId="141" applyProtection="0">
      <alignment horizontal="right" vertical="top"/>
    </xf>
    <xf numFmtId="0" fontId="115" fillId="0" borderId="0"/>
    <xf numFmtId="49" fontId="111" fillId="6" borderId="139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39" applyProtection="0">
      <alignment horizontal="righ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0" fontId="114" fillId="2" borderId="142" applyNumberFormat="0" applyProtection="0">
      <alignment horizontal="left"/>
    </xf>
    <xf numFmtId="0" fontId="114" fillId="2" borderId="142" applyNumberFormat="0" applyProtection="0">
      <alignment horizontal="left"/>
    </xf>
    <xf numFmtId="0" fontId="114" fillId="2" borderId="142" applyNumberFormat="0" applyProtection="0">
      <alignment horizontal="left"/>
    </xf>
    <xf numFmtId="0" fontId="114" fillId="2" borderId="142" applyNumberFormat="0" applyProtection="0">
      <alignment horizontal="left"/>
    </xf>
    <xf numFmtId="0" fontId="114" fillId="2" borderId="142" applyNumberFormat="0" applyProtection="0">
      <alignment horizontal="left"/>
    </xf>
    <xf numFmtId="0" fontId="114" fillId="2" borderId="142" applyNumberFormat="0" applyProtection="0">
      <alignment horizontal="left"/>
    </xf>
    <xf numFmtId="0" fontId="114" fillId="2" borderId="142" applyNumberFormat="0" applyProtection="0">
      <alignment horizontal="left"/>
    </xf>
    <xf numFmtId="0" fontId="114" fillId="2" borderId="142" applyNumberFormat="0" applyProtection="0">
      <alignment horizontal="left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27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0" fontId="116" fillId="0" borderId="143"/>
    <xf numFmtId="49" fontId="111" fillId="6" borderId="70" applyProtection="0">
      <alignment horizontal="left" vertical="top"/>
    </xf>
    <xf numFmtId="49" fontId="111" fillId="6" borderId="5" applyProtection="0">
      <alignment horizontal="righ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5" applyProtection="0">
      <alignment horizontal="righ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2" fontId="114" fillId="2" borderId="142" applyProtection="0">
      <alignment horizontal="right"/>
    </xf>
    <xf numFmtId="2" fontId="114" fillId="2" borderId="142" applyProtection="0">
      <alignment horizontal="right"/>
    </xf>
    <xf numFmtId="2" fontId="114" fillId="2" borderId="142" applyProtection="0">
      <alignment horizontal="right"/>
    </xf>
    <xf numFmtId="2" fontId="114" fillId="2" borderId="142" applyProtection="0">
      <alignment horizontal="right"/>
    </xf>
    <xf numFmtId="2" fontId="114" fillId="2" borderId="142" applyProtection="0">
      <alignment horizontal="right"/>
    </xf>
    <xf numFmtId="2" fontId="114" fillId="2" borderId="142" applyProtection="0">
      <alignment horizontal="right"/>
    </xf>
    <xf numFmtId="2" fontId="114" fillId="2" borderId="142" applyProtection="0">
      <alignment horizontal="right"/>
    </xf>
    <xf numFmtId="2" fontId="114" fillId="2" borderId="142" applyProtection="0">
      <alignment horizontal="right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27" fillId="6" borderId="139" applyProtection="0">
      <alignment horizontal="center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5" applyProtection="0">
      <alignment horizontal="left" vertical="top"/>
    </xf>
    <xf numFmtId="49" fontId="111" fillId="6" borderId="5" applyProtection="0">
      <alignment horizontal="left" vertical="top"/>
    </xf>
    <xf numFmtId="49" fontId="111" fillId="6" borderId="5" applyProtection="0">
      <alignment horizontal="left" vertical="top"/>
    </xf>
    <xf numFmtId="49" fontId="111" fillId="6" borderId="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9" fillId="0" borderId="140"/>
    <xf numFmtId="4" fontId="111" fillId="37" borderId="141" applyProtection="0">
      <alignment horizontal="right" vertical="top"/>
    </xf>
    <xf numFmtId="49" fontId="111" fillId="6" borderId="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5" applyProtection="0">
      <alignment horizontal="right" vertical="top"/>
    </xf>
    <xf numFmtId="4" fontId="111" fillId="37" borderId="141" applyProtection="0">
      <alignment horizontal="righ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48" borderId="141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2" fontId="111" fillId="48" borderId="141" applyProtection="0">
      <alignment horizontal="righ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2" fontId="111" fillId="48" borderId="141" applyProtection="0">
      <alignment horizontal="right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2" fontId="111" fillId="48" borderId="141" applyProtection="0">
      <alignment horizontal="righ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2" fontId="111" fillId="48" borderId="141" applyProtection="0">
      <alignment horizontal="righ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5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" fontId="111" fillId="2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39" applyProtection="0">
      <alignment horizontal="center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0" fontId="117" fillId="0" borderId="0"/>
    <xf numFmtId="4" fontId="111" fillId="50" borderId="141" applyProtection="0">
      <alignment horizontal="right" vertical="top"/>
    </xf>
    <xf numFmtId="49" fontId="111" fillId="6" borderId="139" applyProtection="0">
      <alignment horizontal="righ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39" applyProtection="0">
      <alignment horizontal="righ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70" applyProtection="0">
      <alignment horizontal="left" vertical="top"/>
    </xf>
    <xf numFmtId="4" fontId="111" fillId="50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37" borderId="141" applyProtection="0">
      <alignment horizontal="lef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205" fontId="111" fillId="48" borderId="141" applyProtection="0">
      <alignment horizontal="righ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174" fontId="111" fillId="48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174" fontId="111" fillId="48" borderId="141" applyProtection="0">
      <alignment horizontal="righ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174" fontId="111" fillId="48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205" fontId="112" fillId="2" borderId="141" applyProtection="0">
      <alignment horizontal="right" vertical="top"/>
    </xf>
    <xf numFmtId="205" fontId="112" fillId="2" borderId="141" applyProtection="0">
      <alignment horizontal="right" vertical="top"/>
    </xf>
    <xf numFmtId="205" fontId="112" fillId="2" borderId="141" applyProtection="0">
      <alignment horizontal="right" vertical="top"/>
    </xf>
    <xf numFmtId="205" fontId="112" fillId="2" borderId="141" applyProtection="0">
      <alignment horizontal="right" vertical="top"/>
    </xf>
    <xf numFmtId="205" fontId="112" fillId="2" borderId="141" applyProtection="0">
      <alignment horizontal="right" vertical="top"/>
    </xf>
    <xf numFmtId="205" fontId="112" fillId="2" borderId="141" applyProtection="0">
      <alignment horizontal="right" vertical="top"/>
    </xf>
    <xf numFmtId="205" fontId="112" fillId="2" borderId="141" applyProtection="0">
      <alignment horizontal="right" vertical="top"/>
    </xf>
    <xf numFmtId="205" fontId="112" fillId="2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2" fontId="111" fillId="2" borderId="141" applyProtection="0">
      <alignment horizontal="right" vertical="top"/>
    </xf>
    <xf numFmtId="2" fontId="111" fillId="2" borderId="141" applyProtection="0">
      <alignment horizontal="right" vertical="top"/>
    </xf>
    <xf numFmtId="2" fontId="111" fillId="2" borderId="141" applyProtection="0">
      <alignment horizontal="right" vertical="top"/>
    </xf>
    <xf numFmtId="2" fontId="111" fillId="2" borderId="141" applyProtection="0">
      <alignment horizontal="right" vertical="top"/>
    </xf>
    <xf numFmtId="2" fontId="111" fillId="2" borderId="141" applyProtection="0">
      <alignment horizontal="righ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27" fillId="6" borderId="70" applyProtection="0">
      <alignment horizontal="lef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37" borderId="141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" fontId="112" fillId="2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" fontId="111" fillId="50" borderId="141" applyProtection="0">
      <alignment horizontal="righ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48" borderId="141" applyProtection="0">
      <alignment horizontal="right" vertical="top"/>
    </xf>
    <xf numFmtId="49" fontId="111" fillId="48" borderId="141" applyProtection="0">
      <alignment horizontal="right" vertical="top"/>
    </xf>
    <xf numFmtId="49" fontId="111" fillId="48" borderId="141" applyProtection="0">
      <alignment horizontal="right" vertical="top"/>
    </xf>
    <xf numFmtId="49" fontId="111" fillId="48" borderId="141" applyProtection="0">
      <alignment horizontal="right" vertical="top"/>
    </xf>
    <xf numFmtId="49" fontId="111" fillId="48" borderId="141" applyProtection="0">
      <alignment horizontal="right" vertical="top"/>
    </xf>
    <xf numFmtId="49" fontId="111" fillId="48" borderId="141" applyProtection="0">
      <alignment horizontal="right" vertical="top"/>
    </xf>
    <xf numFmtId="49" fontId="111" fillId="48" borderId="141" applyProtection="0">
      <alignment horizontal="right" vertical="top"/>
    </xf>
    <xf numFmtId="49" fontId="111" fillId="48" borderId="141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174" fontId="111" fillId="48" borderId="141" applyProtection="0">
      <alignment horizontal="right" vertical="top"/>
    </xf>
    <xf numFmtId="49" fontId="111" fillId="37" borderId="141" applyProtection="0">
      <alignment horizontal="left" vertical="top"/>
    </xf>
    <xf numFmtId="49" fontId="111" fillId="6" borderId="5" applyProtection="0">
      <alignment horizontal="left" vertical="top"/>
    </xf>
    <xf numFmtId="49" fontId="111" fillId="6" borderId="5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2" fillId="2" borderId="141" applyProtection="0">
      <alignment horizontal="right" vertical="top"/>
    </xf>
    <xf numFmtId="49" fontId="111" fillId="6" borderId="139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39" applyProtection="0">
      <alignment horizontal="left" vertical="top"/>
    </xf>
    <xf numFmtId="49" fontId="111" fillId="6" borderId="70" applyProtection="0">
      <alignment horizontal="left" vertical="top"/>
    </xf>
    <xf numFmtId="0" fontId="9" fillId="0" borderId="0"/>
    <xf numFmtId="49" fontId="111" fillId="6" borderId="70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5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0" fontId="9" fillId="0" borderId="0"/>
    <xf numFmtId="49" fontId="111" fillId="6" borderId="15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9" fillId="0" borderId="0"/>
    <xf numFmtId="49" fontId="111" fillId="6" borderId="70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0" fontId="9" fillId="0" borderId="0"/>
    <xf numFmtId="0" fontId="9" fillId="0" borderId="0"/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205" fontId="111" fillId="51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2" fontId="111" fillId="51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2" fillId="2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111" fillId="48" borderId="141" applyNumberFormat="0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39" applyProtection="0">
      <alignment horizontal="left" vertical="top"/>
    </xf>
    <xf numFmtId="49" fontId="111" fillId="6" borderId="139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1" fillId="37" borderId="141" applyProtection="0">
      <alignment horizontal="right" vertical="top"/>
    </xf>
    <xf numFmtId="4" fontId="111" fillId="37" borderId="141" applyProtection="0">
      <alignment horizontal="right" vertical="top"/>
    </xf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6" applyProtection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0" fontId="9" fillId="0" borderId="0"/>
    <xf numFmtId="49" fontId="111" fillId="6" borderId="16" applyProtection="0">
      <alignment horizontal="left" vertical="top" wrapText="1"/>
    </xf>
    <xf numFmtId="49" fontId="111" fillId="6" borderId="16" applyProtection="0">
      <alignment horizontal="left" vertical="top" wrapText="1"/>
    </xf>
    <xf numFmtId="0" fontId="9" fillId="0" borderId="0"/>
    <xf numFmtId="49" fontId="111" fillId="6" borderId="16" applyProtection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2" fontId="111" fillId="48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2" fontId="112" fillId="2" borderId="141" applyProtection="0">
      <alignment horizontal="right" vertical="top"/>
    </xf>
    <xf numFmtId="2" fontId="112" fillId="2" borderId="141" applyProtection="0">
      <alignment horizontal="right" vertical="top"/>
    </xf>
    <xf numFmtId="2" fontId="112" fillId="2" borderId="141" applyProtection="0">
      <alignment horizontal="right" vertical="top"/>
    </xf>
    <xf numFmtId="2" fontId="112" fillId="2" borderId="141" applyProtection="0">
      <alignment horizontal="right" vertical="top"/>
    </xf>
    <xf numFmtId="2" fontId="112" fillId="2" borderId="141" applyProtection="0">
      <alignment horizontal="right" vertical="top"/>
    </xf>
    <xf numFmtId="2" fontId="112" fillId="2" borderId="141" applyProtection="0">
      <alignment horizontal="right" vertical="top"/>
    </xf>
    <xf numFmtId="2" fontId="112" fillId="2" borderId="141" applyProtection="0">
      <alignment horizontal="right" vertical="top"/>
    </xf>
    <xf numFmtId="2" fontId="112" fillId="2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1" fillId="50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51" borderId="141" applyProtection="0">
      <alignment horizontal="right" vertical="top"/>
    </xf>
    <xf numFmtId="49" fontId="111" fillId="51" borderId="141" applyProtection="0">
      <alignment horizontal="right" vertical="top"/>
    </xf>
    <xf numFmtId="49" fontId="111" fillId="51" borderId="141" applyProtection="0">
      <alignment horizontal="right" vertical="top"/>
    </xf>
    <xf numFmtId="49" fontId="111" fillId="51" borderId="141" applyProtection="0">
      <alignment horizontal="right" vertical="top"/>
    </xf>
    <xf numFmtId="49" fontId="111" fillId="51" borderId="141" applyProtection="0">
      <alignment horizontal="right" vertical="top"/>
    </xf>
    <xf numFmtId="49" fontId="111" fillId="51" borderId="141" applyProtection="0">
      <alignment horizontal="right" vertical="top"/>
    </xf>
    <xf numFmtId="49" fontId="111" fillId="51" borderId="141" applyProtection="0">
      <alignment horizontal="right" vertical="top"/>
    </xf>
    <xf numFmtId="49" fontId="111" fillId="51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50" borderId="141" applyProtection="0">
      <alignment horizontal="left" vertical="top"/>
    </xf>
    <xf numFmtId="49" fontId="111" fillId="50" borderId="141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1" fillId="37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7" applyProtection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0" fontId="9" fillId="0" borderId="0"/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0" fontId="9" fillId="0" borderId="0"/>
    <xf numFmtId="49" fontId="111" fillId="6" borderId="17" applyProtection="0">
      <alignment horizontal="left" vertical="top" wrapTex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49" fontId="111" fillId="51" borderId="141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111" fillId="51" borderId="141" applyNumberFormat="0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6" fontId="111" fillId="50" borderId="141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111" fillId="37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2" fontId="111" fillId="37" borderId="141" applyProtection="0">
      <alignment horizontal="righ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206" fontId="111" fillId="50" borderId="141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9" fontId="111" fillId="50" borderId="141" applyProtection="0">
      <alignment horizontal="left"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7" fontId="9" fillId="7" borderId="144">
      <alignment horizontal="center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5" fillId="0" borderId="0">
      <alignment horizontal="center" wrapText="1"/>
      <protection locked="0"/>
    </xf>
    <xf numFmtId="0" fontId="9" fillId="0" borderId="0"/>
    <xf numFmtId="0" fontId="11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 applyFill="0" applyBorder="0" applyAlignment="0"/>
    <xf numFmtId="0" fontId="9" fillId="0" borderId="0"/>
    <xf numFmtId="0" fontId="9" fillId="0" borderId="0"/>
    <xf numFmtId="208" fontId="60" fillId="0" borderId="0" applyFill="0" applyBorder="0" applyAlignment="0"/>
    <xf numFmtId="209" fontId="60" fillId="0" borderId="0" applyFill="0" applyBorder="0" applyAlignment="0"/>
    <xf numFmtId="210" fontId="110" fillId="0" borderId="0" applyFill="0" applyBorder="0" applyAlignment="0"/>
    <xf numFmtId="211" fontId="110" fillId="0" borderId="0" applyFill="0" applyBorder="0" applyAlignment="0"/>
    <xf numFmtId="212" fontId="60" fillId="0" borderId="0" applyFill="0" applyBorder="0" applyAlignment="0"/>
    <xf numFmtId="213" fontId="60" fillId="0" borderId="0" applyFill="0" applyBorder="0" applyAlignment="0"/>
    <xf numFmtId="208" fontId="60" fillId="0" borderId="0" applyFill="0" applyBorder="0" applyAlignment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9" fillId="0" borderId="0"/>
    <xf numFmtId="0" fontId="54" fillId="34" borderId="116" applyNumberFormat="0" applyAlignment="0" applyProtection="0"/>
    <xf numFmtId="0" fontId="9" fillId="0" borderId="0"/>
    <xf numFmtId="0" fontId="54" fillId="34" borderId="116" applyNumberFormat="0" applyAlignment="0" applyProtection="0"/>
    <xf numFmtId="0" fontId="54" fillId="34" borderId="116" applyNumberFormat="0" applyAlignment="0" applyProtection="0"/>
    <xf numFmtId="0" fontId="9" fillId="0" borderId="0"/>
    <xf numFmtId="0" fontId="54" fillId="34" borderId="116" applyNumberFormat="0" applyAlignment="0" applyProtection="0"/>
    <xf numFmtId="0" fontId="9" fillId="0" borderId="0"/>
    <xf numFmtId="0" fontId="54" fillId="34" borderId="116" applyNumberFormat="0" applyAlignment="0" applyProtection="0"/>
    <xf numFmtId="0" fontId="119" fillId="34" borderId="116" applyNumberFormat="0" applyAlignment="0" applyProtection="0"/>
    <xf numFmtId="0" fontId="119" fillId="34" borderId="116" applyNumberFormat="0" applyAlignment="0" applyProtection="0"/>
    <xf numFmtId="0" fontId="119" fillId="34" borderId="116" applyNumberFormat="0" applyAlignment="0" applyProtection="0"/>
    <xf numFmtId="0" fontId="119" fillId="34" borderId="116" applyNumberFormat="0" applyAlignment="0" applyProtection="0"/>
    <xf numFmtId="0" fontId="119" fillId="34" borderId="116" applyNumberFormat="0" applyAlignment="0" applyProtection="0"/>
    <xf numFmtId="0" fontId="119" fillId="34" borderId="116" applyNumberFormat="0" applyAlignment="0" applyProtection="0"/>
    <xf numFmtId="0" fontId="119" fillId="34" borderId="11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9" fillId="0" borderId="0"/>
    <xf numFmtId="0" fontId="9" fillId="0" borderId="0"/>
    <xf numFmtId="0" fontId="109" fillId="0" borderId="0"/>
    <xf numFmtId="40" fontId="120" fillId="52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>
      <alignment horizontal="right" vertical="center"/>
    </xf>
    <xf numFmtId="0" fontId="52" fillId="0" borderId="0">
      <alignment horizontal="right" vertical="center"/>
    </xf>
    <xf numFmtId="41" fontId="9" fillId="0" borderId="0" applyFont="0" applyFill="0" applyBorder="0" applyAlignment="0" applyProtection="0"/>
    <xf numFmtId="212" fontId="60" fillId="0" borderId="0" applyFont="0" applyFill="0" applyBorder="0" applyAlignment="0" applyProtection="0"/>
    <xf numFmtId="0" fontId="9" fillId="0" borderId="0"/>
    <xf numFmtId="0" fontId="9" fillId="0" borderId="0"/>
    <xf numFmtId="0" fontId="59" fillId="0" borderId="0"/>
    <xf numFmtId="0" fontId="9" fillId="0" borderId="0"/>
    <xf numFmtId="0" fontId="59" fillId="0" borderId="0"/>
    <xf numFmtId="0" fontId="9" fillId="0" borderId="0"/>
    <xf numFmtId="0" fontId="9" fillId="0" borderId="0"/>
    <xf numFmtId="0" fontId="9" fillId="0" borderId="0"/>
    <xf numFmtId="208" fontId="60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9" fillId="0" borderId="0" applyFont="0" applyFill="0" applyBorder="0" applyAlignment="0" applyProtection="0"/>
    <xf numFmtId="214" fontId="10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4" fontId="106" fillId="0" borderId="0" applyFill="0" applyBorder="0" applyAlignment="0"/>
    <xf numFmtId="188" fontId="121" fillId="0" borderId="0">
      <protection locked="0"/>
    </xf>
    <xf numFmtId="38" fontId="60" fillId="0" borderId="0" applyFont="0" applyFill="0" applyBorder="0" applyAlignment="0" applyProtection="0"/>
    <xf numFmtId="0" fontId="6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75" fillId="0" borderId="0">
      <protection locked="0"/>
    </xf>
    <xf numFmtId="0" fontId="7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2" fontId="60" fillId="0" borderId="0" applyFill="0" applyBorder="0" applyAlignment="0"/>
    <xf numFmtId="208" fontId="60" fillId="0" borderId="0" applyFill="0" applyBorder="0" applyAlignment="0"/>
    <xf numFmtId="212" fontId="60" fillId="0" borderId="0" applyFill="0" applyBorder="0" applyAlignment="0"/>
    <xf numFmtId="213" fontId="60" fillId="0" borderId="0" applyFill="0" applyBorder="0" applyAlignment="0"/>
    <xf numFmtId="208" fontId="60" fillId="0" borderId="0" applyFill="0" applyBorder="0" applyAlignment="0"/>
    <xf numFmtId="0" fontId="9" fillId="0" borderId="0"/>
    <xf numFmtId="0" fontId="9" fillId="0" borderId="0"/>
    <xf numFmtId="0" fontId="68" fillId="21" borderId="116" applyNumberFormat="0" applyAlignment="0" applyProtection="0"/>
    <xf numFmtId="0" fontId="9" fillId="0" borderId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9" fillId="0" borderId="0"/>
    <xf numFmtId="0" fontId="68" fillId="21" borderId="116" applyNumberFormat="0" applyAlignment="0" applyProtection="0"/>
    <xf numFmtId="0" fontId="9" fillId="0" borderId="0"/>
    <xf numFmtId="0" fontId="68" fillId="21" borderId="116" applyNumberFormat="0" applyAlignment="0" applyProtection="0"/>
    <xf numFmtId="0" fontId="122" fillId="21" borderId="116" applyNumberFormat="0" applyAlignment="0" applyProtection="0"/>
    <xf numFmtId="0" fontId="122" fillId="21" borderId="116" applyNumberFormat="0" applyAlignment="0" applyProtection="0"/>
    <xf numFmtId="0" fontId="122" fillId="21" borderId="116" applyNumberFormat="0" applyAlignment="0" applyProtection="0"/>
    <xf numFmtId="0" fontId="122" fillId="21" borderId="116" applyNumberFormat="0" applyAlignment="0" applyProtection="0"/>
    <xf numFmtId="0" fontId="122" fillId="21" borderId="116" applyNumberFormat="0" applyAlignment="0" applyProtection="0"/>
    <xf numFmtId="0" fontId="122" fillId="21" borderId="116" applyNumberFormat="0" applyAlignment="0" applyProtection="0"/>
    <xf numFmtId="0" fontId="122" fillId="21" borderId="116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65" fillId="0" borderId="0"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5" fillId="0" borderId="0">
      <protection locked="0"/>
    </xf>
    <xf numFmtId="0" fontId="9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 applyNumberFormat="0" applyFill="0" applyBorder="0" applyAlignment="0" applyProtection="0"/>
    <xf numFmtId="0" fontId="9" fillId="0" borderId="0"/>
    <xf numFmtId="0" fontId="72" fillId="0" borderId="145">
      <alignment horizontal="left" vertical="center"/>
    </xf>
    <xf numFmtId="0" fontId="72" fillId="0" borderId="145">
      <alignment horizontal="left" vertical="center"/>
    </xf>
    <xf numFmtId="0" fontId="72" fillId="0" borderId="145">
      <alignment horizontal="left" vertical="center"/>
    </xf>
    <xf numFmtId="0" fontId="72" fillId="0" borderId="145">
      <alignment horizontal="left" vertical="center"/>
    </xf>
    <xf numFmtId="0" fontId="72" fillId="0" borderId="145">
      <alignment horizontal="left" vertical="center"/>
    </xf>
    <xf numFmtId="0" fontId="9" fillId="0" borderId="0"/>
    <xf numFmtId="0" fontId="9" fillId="0" borderId="0"/>
    <xf numFmtId="0" fontId="66" fillId="0" borderId="127" applyNumberFormat="0" applyFill="0" applyAlignment="0" applyProtection="0"/>
    <xf numFmtId="0" fontId="66" fillId="0" borderId="127" applyNumberFormat="0" applyFill="0" applyAlignment="0" applyProtection="0"/>
    <xf numFmtId="0" fontId="66" fillId="0" borderId="127" applyNumberFormat="0" applyFill="0" applyAlignment="0" applyProtection="0"/>
    <xf numFmtId="0" fontId="125" fillId="0" borderId="146">
      <alignment horizontal="center"/>
    </xf>
    <xf numFmtId="0" fontId="125" fillId="0" borderId="0">
      <alignment horizontal="center"/>
    </xf>
    <xf numFmtId="0" fontId="126" fillId="0" borderId="14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/>
    <xf numFmtId="0" fontId="9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0" fontId="71" fillId="37" borderId="70" applyNumberFormat="0" applyBorder="0" applyAlignment="0" applyProtection="0"/>
    <xf numFmtId="10" fontId="71" fillId="37" borderId="70" applyNumberFormat="0" applyBorder="0" applyAlignment="0" applyProtection="0"/>
    <xf numFmtId="10" fontId="71" fillId="37" borderId="70" applyNumberFormat="0" applyBorder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208" fontId="132" fillId="53" borderId="0"/>
    <xf numFmtId="0" fontId="68" fillId="21" borderId="116" applyNumberFormat="0" applyAlignment="0" applyProtection="0"/>
    <xf numFmtId="215" fontId="82" fillId="0" borderId="0" applyFont="0" applyFill="0" applyBorder="0" applyAlignment="0" applyProtection="0"/>
    <xf numFmtId="216" fontId="82" fillId="0" borderId="0" applyFont="0" applyFill="0" applyBorder="0" applyAlignment="0" applyProtection="0"/>
    <xf numFmtId="212" fontId="60" fillId="0" borderId="0" applyFill="0" applyBorder="0" applyAlignment="0"/>
    <xf numFmtId="208" fontId="60" fillId="0" borderId="0" applyFill="0" applyBorder="0" applyAlignment="0"/>
    <xf numFmtId="212" fontId="60" fillId="0" borderId="0" applyFill="0" applyBorder="0" applyAlignment="0"/>
    <xf numFmtId="213" fontId="60" fillId="0" borderId="0" applyFill="0" applyBorder="0" applyAlignment="0"/>
    <xf numFmtId="208" fontId="60" fillId="0" borderId="0" applyFill="0" applyBorder="0" applyAlignment="0"/>
    <xf numFmtId="208" fontId="133" fillId="54" borderId="0"/>
    <xf numFmtId="0" fontId="134" fillId="6" borderId="148" applyNumberFormat="0" applyFont="0" applyBorder="0" applyAlignment="0" applyProtection="0">
      <alignment vertical="top"/>
    </xf>
    <xf numFmtId="0" fontId="134" fillId="6" borderId="148" applyNumberFormat="0" applyFont="0" applyBorder="0" applyAlignment="0" applyProtection="0">
      <alignment vertical="top"/>
    </xf>
    <xf numFmtId="0" fontId="134" fillId="6" borderId="148" applyNumberFormat="0" applyFont="0" applyBorder="0" applyAlignment="0" applyProtection="0">
      <alignment vertical="top"/>
    </xf>
    <xf numFmtId="0" fontId="134" fillId="6" borderId="148" applyNumberFormat="0" applyFont="0" applyBorder="0" applyAlignment="0" applyProtection="0">
      <alignment vertical="top"/>
    </xf>
    <xf numFmtId="0" fontId="134" fillId="6" borderId="148" applyNumberFormat="0" applyFont="0" applyBorder="0" applyAlignment="0" applyProtection="0">
      <alignment vertical="top"/>
    </xf>
    <xf numFmtId="0" fontId="134" fillId="6" borderId="148" applyNumberFormat="0" applyFont="0" applyBorder="0" applyAlignment="0" applyProtection="0">
      <alignment vertical="top"/>
    </xf>
    <xf numFmtId="0" fontId="134" fillId="6" borderId="148" applyNumberFormat="0" applyFont="0" applyBorder="0" applyAlignment="0" applyProtection="0">
      <alignment vertical="top"/>
    </xf>
    <xf numFmtId="0" fontId="134" fillId="6" borderId="148" applyNumberFormat="0" applyFont="0" applyBorder="0" applyAlignment="0" applyProtection="0">
      <alignment vertical="top"/>
    </xf>
    <xf numFmtId="0" fontId="108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0" fontId="9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1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217" fontId="26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1" fontId="26" fillId="0" borderId="0" applyFont="0" applyFill="0" applyBorder="0" applyAlignment="0" applyProtection="0"/>
    <xf numFmtId="218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06" fillId="0" borderId="0" applyFont="0" applyFill="0" applyBorder="0" applyAlignment="0" applyProtection="0"/>
    <xf numFmtId="201" fontId="26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9" fillId="0" borderId="0" applyFont="0" applyFill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67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20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80" fontId="9" fillId="0" borderId="0" applyFont="0" applyFill="0" applyBorder="0" applyAlignment="0" applyProtection="0"/>
    <xf numFmtId="0" fontId="9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9" fillId="0" borderId="0" applyFont="0" applyFill="0" applyProtection="0"/>
    <xf numFmtId="18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12" fontId="9" fillId="0" borderId="0" applyFont="0" applyFill="0" applyBorder="0" applyAlignment="0" applyProtection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80" fontId="1" fillId="0" borderId="0" applyFont="0" applyFill="0" applyBorder="0" applyAlignment="0" applyProtection="0"/>
    <xf numFmtId="0" fontId="9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98" fontId="9" fillId="0" borderId="0" applyFont="0" applyFill="0" applyProtection="0"/>
    <xf numFmtId="198" fontId="9" fillId="0" borderId="0" applyFont="0" applyFill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06" fillId="0" borderId="0" applyFont="0" applyFill="0" applyBorder="0" applyAlignment="0" applyProtection="0"/>
    <xf numFmtId="0" fontId="9" fillId="0" borderId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80" fontId="106" fillId="0" borderId="0" applyFont="0" applyFill="0" applyBorder="0" applyAlignment="0" applyProtection="0"/>
    <xf numFmtId="180" fontId="106" fillId="0" borderId="0" applyFont="0" applyFill="0" applyBorder="0" applyAlignment="0" applyProtection="0"/>
    <xf numFmtId="201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201" fontId="1" fillId="0" borderId="0" applyFont="0" applyFill="0" applyBorder="0" applyAlignment="0" applyProtection="0"/>
    <xf numFmtId="180" fontId="83" fillId="0" borderId="0" applyFont="0" applyFill="0" applyBorder="0" applyAlignment="0" applyProtection="0"/>
    <xf numFmtId="0" fontId="9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83" fillId="0" borderId="0" applyFont="0" applyFill="0" applyBorder="0" applyAlignment="0" applyProtection="0"/>
    <xf numFmtId="0" fontId="9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01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219" fontId="9" fillId="0" borderId="0" applyFont="0" applyFill="0" applyBorder="0" applyAlignment="0" applyProtection="0"/>
    <xf numFmtId="0" fontId="9" fillId="0" borderId="0"/>
    <xf numFmtId="20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9" fillId="0" borderId="0"/>
    <xf numFmtId="201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/>
    <xf numFmtId="201" fontId="1" fillId="0" borderId="0" applyFont="0" applyFill="0" applyBorder="0" applyAlignment="0" applyProtection="0"/>
    <xf numFmtId="221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223" fontId="106" fillId="0" borderId="0" applyFont="0" applyFill="0" applyBorder="0" applyAlignment="0" applyProtection="0"/>
    <xf numFmtId="224" fontId="106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9" fillId="0" borderId="0"/>
    <xf numFmtId="226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27" fontId="9" fillId="0" borderId="0" applyFont="0" applyFill="0" applyBorder="0" applyAlignment="0" applyProtection="0"/>
    <xf numFmtId="182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227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8" fontId="1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22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2" fontId="1" fillId="0" borderId="0" applyFont="0" applyFill="0" applyBorder="0" applyAlignment="0" applyProtection="0"/>
    <xf numFmtId="202" fontId="1" fillId="0" borderId="0" applyFont="0" applyFill="0" applyBorder="0" applyAlignment="0" applyProtection="0"/>
    <xf numFmtId="0" fontId="9" fillId="0" borderId="0"/>
    <xf numFmtId="0" fontId="9" fillId="0" borderId="0"/>
    <xf numFmtId="182" fontId="26" fillId="0" borderId="0" applyFont="0" applyFill="0" applyBorder="0" applyAlignment="0" applyProtection="0"/>
    <xf numFmtId="0" fontId="9" fillId="0" borderId="0"/>
    <xf numFmtId="182" fontId="26" fillId="0" borderId="0" applyFont="0" applyFill="0" applyBorder="0" applyAlignment="0" applyProtection="0"/>
    <xf numFmtId="0" fontId="9" fillId="0" borderId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175" fontId="9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9" fillId="0" borderId="0"/>
    <xf numFmtId="182" fontId="9" fillId="0" borderId="0" applyFont="0" applyFill="0" applyBorder="0" applyAlignment="0" applyProtection="0"/>
    <xf numFmtId="0" fontId="9" fillId="0" borderId="0"/>
    <xf numFmtId="0" fontId="9" fillId="0" borderId="0"/>
    <xf numFmtId="22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/>
    <xf numFmtId="0" fontId="9" fillId="0" borderId="0"/>
    <xf numFmtId="169" fontId="1" fillId="0" borderId="0" applyFont="0" applyFill="0" applyBorder="0" applyAlignment="0" applyProtection="0"/>
    <xf numFmtId="0" fontId="9" fillId="0" borderId="0"/>
    <xf numFmtId="0" fontId="9" fillId="0" borderId="0"/>
    <xf numFmtId="22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202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/>
    <xf numFmtId="228" fontId="9" fillId="0" borderId="0" applyFont="0" applyFill="0" applyBorder="0" applyAlignment="0" applyProtection="0"/>
    <xf numFmtId="0" fontId="9" fillId="0" borderId="0"/>
    <xf numFmtId="0" fontId="9" fillId="0" borderId="0"/>
    <xf numFmtId="22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228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" fillId="0" borderId="0"/>
    <xf numFmtId="182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0" fontId="9" fillId="0" borderId="0"/>
    <xf numFmtId="0" fontId="9" fillId="0" borderId="0"/>
    <xf numFmtId="219" fontId="110" fillId="0" borderId="0" applyFont="0" applyFill="0" applyBorder="0" applyAlignment="0" applyProtection="0"/>
    <xf numFmtId="230" fontId="1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0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9" fillId="0" borderId="0"/>
    <xf numFmtId="0" fontId="9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39" borderId="128" applyNumberFormat="0" applyFont="0" applyAlignment="0" applyProtection="0"/>
    <xf numFmtId="0" fontId="26" fillId="39" borderId="128" applyNumberFormat="0" applyFont="0" applyAlignment="0" applyProtection="0"/>
    <xf numFmtId="0" fontId="26" fillId="39" borderId="128" applyNumberFormat="0" applyFont="0" applyAlignment="0" applyProtection="0"/>
    <xf numFmtId="0" fontId="26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0" borderId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26" fillId="39" borderId="128" applyNumberFormat="0" applyFont="0" applyAlignment="0" applyProtection="0"/>
    <xf numFmtId="0" fontId="26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40" fontId="135" fillId="0" borderId="0" applyFont="0" applyFill="0" applyBorder="0" applyAlignment="0" applyProtection="0"/>
    <xf numFmtId="168" fontId="136" fillId="0" borderId="0" applyFont="0" applyFill="0" applyBorder="0" applyAlignment="0" applyProtection="0"/>
    <xf numFmtId="231" fontId="110" fillId="0" borderId="0" applyFont="0" applyFill="0" applyBorder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14" fontId="85" fillId="0" borderId="0">
      <alignment horizontal="center" wrapText="1"/>
      <protection locked="0"/>
    </xf>
    <xf numFmtId="211" fontId="110" fillId="0" borderId="0" applyFont="0" applyFill="0" applyBorder="0" applyAlignment="0" applyProtection="0"/>
    <xf numFmtId="232" fontId="9" fillId="0" borderId="0" applyFont="0" applyFill="0" applyBorder="0" applyAlignment="0" applyProtection="0"/>
    <xf numFmtId="232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05" fontId="1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2" fontId="60" fillId="0" borderId="0" applyFill="0" applyBorder="0" applyAlignment="0"/>
    <xf numFmtId="208" fontId="60" fillId="0" borderId="0" applyFill="0" applyBorder="0" applyAlignment="0"/>
    <xf numFmtId="212" fontId="60" fillId="0" borderId="0" applyFill="0" applyBorder="0" applyAlignment="0"/>
    <xf numFmtId="213" fontId="60" fillId="0" borderId="0" applyFill="0" applyBorder="0" applyAlignment="0"/>
    <xf numFmtId="208" fontId="60" fillId="0" borderId="0" applyFill="0" applyBorder="0" applyAlignment="0"/>
    <xf numFmtId="168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6" fillId="0" borderId="0" applyNumberFormat="0" applyFont="0" applyFill="0" applyBorder="0" applyAlignment="0"/>
    <xf numFmtId="0" fontId="138" fillId="55" borderId="0" applyNumberFormat="0" applyFont="0" applyBorder="0" applyAlignment="0">
      <alignment horizontal="center"/>
    </xf>
    <xf numFmtId="175" fontId="96" fillId="0" borderId="74" applyNumberFormat="0"/>
    <xf numFmtId="38" fontId="139" fillId="0" borderId="74"/>
    <xf numFmtId="0" fontId="9" fillId="0" borderId="0"/>
    <xf numFmtId="0" fontId="52" fillId="0" borderId="0">
      <alignment horizontal="left" vertical="center" wrapText="1"/>
    </xf>
    <xf numFmtId="0" fontId="52" fillId="0" borderId="0">
      <alignment horizontal="left" vertical="center" wrapText="1"/>
    </xf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84" fillId="34" borderId="130" applyNumberFormat="0" applyAlignment="0" applyProtection="0"/>
    <xf numFmtId="0" fontId="140" fillId="34" borderId="130" applyNumberFormat="0" applyAlignment="0" applyProtection="0"/>
    <xf numFmtId="0" fontId="140" fillId="34" borderId="130" applyNumberFormat="0" applyAlignment="0" applyProtection="0"/>
    <xf numFmtId="0" fontId="140" fillId="34" borderId="130" applyNumberFormat="0" applyAlignment="0" applyProtection="0"/>
    <xf numFmtId="0" fontId="140" fillId="34" borderId="130" applyNumberFormat="0" applyAlignment="0" applyProtection="0"/>
    <xf numFmtId="0" fontId="140" fillId="34" borderId="130" applyNumberFormat="0" applyAlignment="0" applyProtection="0"/>
    <xf numFmtId="0" fontId="140" fillId="34" borderId="130" applyNumberFormat="0" applyAlignment="0" applyProtection="0"/>
    <xf numFmtId="0" fontId="140" fillId="34" borderId="130" applyNumberFormat="0" applyAlignment="0" applyProtection="0"/>
    <xf numFmtId="41" fontId="106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138" fillId="1" borderId="145" applyNumberFormat="0" applyFont="0" applyAlignment="0">
      <alignment horizontal="center"/>
    </xf>
    <xf numFmtId="0" fontId="141" fillId="0" borderId="12" applyBorder="0"/>
    <xf numFmtId="0" fontId="89" fillId="0" borderId="0" applyNumberFormat="0" applyFill="0" applyBorder="0" applyAlignment="0">
      <alignment horizontal="center"/>
    </xf>
    <xf numFmtId="0" fontId="82" fillId="0" borderId="0"/>
    <xf numFmtId="233" fontId="110" fillId="0" borderId="0">
      <alignment horizontal="center"/>
    </xf>
    <xf numFmtId="0" fontId="9" fillId="0" borderId="0"/>
    <xf numFmtId="49" fontId="106" fillId="0" borderId="0" applyFill="0" applyBorder="0" applyAlignment="0"/>
    <xf numFmtId="205" fontId="110" fillId="0" borderId="0" applyFill="0" applyBorder="0" applyAlignment="0"/>
    <xf numFmtId="234" fontId="110" fillId="0" borderId="0" applyFill="0" applyBorder="0" applyAlignment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2" fillId="0" borderId="127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3" fillId="0" borderId="131" applyNumberFormat="0" applyFill="0" applyAlignment="0" applyProtection="0"/>
    <xf numFmtId="0" fontId="93" fillId="0" borderId="131" applyNumberFormat="0" applyFill="0" applyAlignment="0" applyProtection="0"/>
    <xf numFmtId="0" fontId="93" fillId="0" borderId="131" applyNumberFormat="0" applyFill="0" applyAlignment="0" applyProtection="0"/>
    <xf numFmtId="0" fontId="93" fillId="0" borderId="131" applyNumberFormat="0" applyFill="0" applyAlignment="0" applyProtection="0"/>
    <xf numFmtId="0" fontId="93" fillId="0" borderId="131" applyNumberFormat="0" applyFill="0" applyAlignment="0" applyProtection="0"/>
    <xf numFmtId="0" fontId="43" fillId="0" borderId="131" applyNumberFormat="0" applyFill="0" applyAlignment="0" applyProtection="0"/>
    <xf numFmtId="0" fontId="9" fillId="0" borderId="0"/>
    <xf numFmtId="0" fontId="43" fillId="0" borderId="131" applyNumberFormat="0" applyFill="0" applyAlignment="0" applyProtection="0"/>
    <xf numFmtId="0" fontId="43" fillId="0" borderId="131" applyNumberFormat="0" applyFill="0" applyAlignment="0" applyProtection="0"/>
    <xf numFmtId="0" fontId="43" fillId="0" borderId="131" applyNumberFormat="0" applyFill="0" applyAlignment="0" applyProtection="0"/>
    <xf numFmtId="0" fontId="43" fillId="0" borderId="131" applyNumberFormat="0" applyFill="0" applyAlignment="0" applyProtection="0"/>
    <xf numFmtId="0" fontId="43" fillId="0" borderId="131" applyNumberFormat="0" applyFill="0" applyAlignment="0" applyProtection="0"/>
    <xf numFmtId="0" fontId="43" fillId="0" borderId="131" applyNumberFormat="0" applyFill="0" applyAlignment="0" applyProtection="0"/>
    <xf numFmtId="235" fontId="9" fillId="0" borderId="0" applyFont="0" applyFill="0" applyBorder="0" applyAlignment="0" applyProtection="0"/>
    <xf numFmtId="37" fontId="71" fillId="14" borderId="0" applyNumberFormat="0" applyBorder="0" applyAlignment="0" applyProtection="0"/>
    <xf numFmtId="37" fontId="71" fillId="0" borderId="0"/>
    <xf numFmtId="3" fontId="143" fillId="0" borderId="147" applyProtection="0"/>
    <xf numFmtId="236" fontId="9" fillId="0" borderId="0" applyFont="0" applyFill="0" applyBorder="0" applyAlignment="0" applyProtection="0"/>
    <xf numFmtId="237" fontId="82" fillId="0" borderId="0" applyFont="0" applyFill="0" applyBorder="0" applyAlignment="0" applyProtection="0"/>
    <xf numFmtId="238" fontId="82" fillId="0" borderId="0" applyFont="0" applyFill="0" applyBorder="0" applyAlignment="0" applyProtection="0"/>
    <xf numFmtId="239" fontId="60" fillId="0" borderId="0" applyFont="0" applyFill="0" applyBorder="0" applyAlignment="0" applyProtection="0"/>
    <xf numFmtId="38" fontId="144" fillId="0" borderId="0" applyFont="0" applyFill="0" applyBorder="0" applyAlignment="0" applyProtection="0"/>
    <xf numFmtId="0" fontId="144" fillId="0" borderId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0" fontId="9" fillId="0" borderId="0" applyFill="0" applyBorder="0"/>
    <xf numFmtId="49" fontId="111" fillId="6" borderId="70" applyProtection="0">
      <alignment horizontal="left" vertical="top"/>
    </xf>
    <xf numFmtId="0" fontId="48" fillId="0" borderId="0" applyNumberFormat="0" applyBorder="0">
      <alignment horizontal="left" vertical="center" wrapText="1"/>
      <protection locked="0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49" fontId="111" fillId="6" borderId="20" applyProtection="0">
      <alignment horizontal="left" vertical="top"/>
    </xf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0" fontId="26" fillId="21" borderId="0" applyNumberFormat="0" applyBorder="0" applyAlignment="0" applyProtection="0"/>
    <xf numFmtId="203" fontId="111" fillId="48" borderId="150" applyProtection="0">
      <alignment horizontal="righ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5" applyProtection="0">
      <alignment horizontal="left" vertical="top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17" applyProtection="0">
      <alignment horizontal="lef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70" applyProtection="0">
      <alignment horizontal="center" vertical="top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16" applyProtection="0">
      <alignment horizontal="right" vertical="top" wrapText="1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2" fontId="111" fillId="48" borderId="142" applyProtection="0">
      <alignment horizontal="right" vertical="top"/>
    </xf>
    <xf numFmtId="2" fontId="111" fillId="48" borderId="142" applyProtection="0">
      <alignment horizontal="right" vertical="top"/>
    </xf>
    <xf numFmtId="2" fontId="111" fillId="48" borderId="142" applyProtection="0">
      <alignment horizontal="right" vertical="top"/>
    </xf>
    <xf numFmtId="49" fontId="111" fillId="48" borderId="150" applyProtection="0">
      <alignment horizontal="left" vertical="top"/>
    </xf>
    <xf numFmtId="49" fontId="111" fillId="48" borderId="150" applyProtection="0">
      <alignment horizontal="left" vertical="top"/>
    </xf>
    <xf numFmtId="49" fontId="111" fillId="48" borderId="150" applyProtection="0">
      <alignment horizontal="left" vertical="top"/>
    </xf>
    <xf numFmtId="49" fontId="111" fillId="48" borderId="150" applyProtection="0">
      <alignment horizontal="left" vertical="top"/>
    </xf>
    <xf numFmtId="49" fontId="111" fillId="48" borderId="150" applyProtection="0">
      <alignment horizontal="left" vertical="top"/>
    </xf>
    <xf numFmtId="49" fontId="111" fillId="48" borderId="150" applyProtection="0">
      <alignment horizontal="left" vertical="top"/>
    </xf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49" fontId="111" fillId="6" borderId="17" applyProtection="0">
      <alignment horizontal="right" vertical="top" wrapText="1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49" fontId="111" fillId="6" borderId="17" applyProtection="0">
      <alignment horizontal="right" vertical="top" wrapText="1"/>
    </xf>
    <xf numFmtId="49" fontId="111" fillId="6" borderId="17" applyProtection="0">
      <alignment horizontal="right" vertical="top" wrapText="1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51" borderId="142" applyProtection="0">
      <alignment horizontal="right" vertical="top"/>
    </xf>
    <xf numFmtId="2" fontId="111" fillId="51" borderId="142" applyProtection="0">
      <alignment horizontal="right" vertical="top"/>
    </xf>
    <xf numFmtId="2" fontId="111" fillId="51" borderId="142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2" fillId="2" borderId="142" applyProtection="0">
      <alignment horizontal="right" vertical="top"/>
    </xf>
    <xf numFmtId="2" fontId="112" fillId="2" borderId="142" applyProtection="0">
      <alignment horizontal="right" vertical="top"/>
    </xf>
    <xf numFmtId="2" fontId="112" fillId="2" borderId="142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05" fontId="111" fillId="48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" fontId="111" fillId="48" borderId="150" applyProtection="0">
      <alignment horizontal="right" vertical="top"/>
    </xf>
    <xf numFmtId="2" fontId="111" fillId="48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" fontId="112" fillId="2" borderId="150" applyProtection="0">
      <alignment horizontal="right" vertical="top"/>
    </xf>
    <xf numFmtId="2" fontId="112" fillId="2" borderId="150" applyProtection="0">
      <alignment horizontal="right" vertical="top"/>
    </xf>
    <xf numFmtId="2" fontId="112" fillId="2" borderId="150" applyProtection="0">
      <alignment horizontal="right" vertical="top"/>
    </xf>
    <xf numFmtId="49" fontId="112" fillId="2" borderId="150" applyProtection="0">
      <alignment horizontal="left" vertical="top"/>
    </xf>
    <xf numFmtId="49" fontId="112" fillId="2" borderId="150" applyProtection="0">
      <alignment horizontal="left" vertical="top"/>
    </xf>
    <xf numFmtId="49" fontId="112" fillId="2" borderId="150" applyProtection="0">
      <alignment horizontal="lef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05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1" fillId="51" borderId="150" applyProtection="0">
      <alignment horizontal="right" vertical="top"/>
    </xf>
    <xf numFmtId="2" fontId="112" fillId="2" borderId="150" applyProtection="0">
      <alignment horizontal="right" vertical="top"/>
    </xf>
    <xf numFmtId="2" fontId="112" fillId="2" borderId="150" applyProtection="0">
      <alignment horizontal="right" vertical="top"/>
    </xf>
    <xf numFmtId="2" fontId="112" fillId="2" borderId="150" applyProtection="0">
      <alignment horizontal="righ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49" fontId="111" fillId="6" borderId="70" applyProtection="0">
      <alignment horizontal="left" vertical="top"/>
    </xf>
    <xf numFmtId="0" fontId="89" fillId="0" borderId="16"/>
    <xf numFmtId="0" fontId="89" fillId="0" borderId="16"/>
    <xf numFmtId="0" fontId="54" fillId="34" borderId="116" applyNumberFormat="0" applyAlignment="0" applyProtection="0"/>
    <xf numFmtId="0" fontId="51" fillId="36" borderId="116">
      <alignment horizontal="center" vertical="center" wrapText="1"/>
    </xf>
    <xf numFmtId="0" fontId="51" fillId="36" borderId="116">
      <alignment horizontal="center" vertical="center" wrapText="1"/>
    </xf>
    <xf numFmtId="167" fontId="9" fillId="0" borderId="0" applyFont="0" applyFill="0" applyBorder="0" applyAlignment="0" applyProtection="0"/>
    <xf numFmtId="180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182" fontId="26" fillId="0" borderId="0" applyFont="0" applyFill="0" applyBorder="0" applyAlignment="0" applyProtection="0"/>
    <xf numFmtId="0" fontId="68" fillId="21" borderId="116" applyNumberFormat="0" applyAlignment="0" applyProtection="0"/>
    <xf numFmtId="188" fontId="147" fillId="0" borderId="0">
      <protection locked="0"/>
    </xf>
    <xf numFmtId="188" fontId="147" fillId="0" borderId="0">
      <protection locked="0"/>
    </xf>
    <xf numFmtId="0" fontId="68" fillId="21" borderId="116" applyNumberFormat="0" applyAlignment="0" applyProtection="0"/>
    <xf numFmtId="0" fontId="68" fillId="21" borderId="116" applyNumberFormat="0" applyAlignment="0" applyProtection="0"/>
    <xf numFmtId="0" fontId="68" fillId="21" borderId="116" applyNumberFormat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 applyFill="0" applyBorder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0" fontId="9" fillId="39" borderId="128" applyNumberFormat="0" applyFont="0" applyAlignment="0" applyProtection="0"/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191" fontId="9" fillId="0" borderId="124">
      <alignment horizontal="center" vertical="center"/>
    </xf>
    <xf numFmtId="0" fontId="52" fillId="0" borderId="129">
      <alignment horizontal="left" vertical="center" wrapText="1"/>
    </xf>
    <xf numFmtId="0" fontId="52" fillId="0" borderId="129">
      <alignment horizontal="left" vertical="center" wrapText="1"/>
    </xf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4" fillId="34" borderId="130" applyNumberFormat="0" applyAlignment="0" applyProtection="0"/>
    <xf numFmtId="0" fontId="60" fillId="0" borderId="0"/>
    <xf numFmtId="0" fontId="9" fillId="0" borderId="0" applyFill="0"/>
    <xf numFmtId="0" fontId="9" fillId="0" borderId="0" applyFill="0"/>
    <xf numFmtId="0" fontId="9" fillId="0" borderId="0" applyFill="0"/>
    <xf numFmtId="0" fontId="9" fillId="0" borderId="0" applyFill="0"/>
    <xf numFmtId="0" fontId="93" fillId="0" borderId="131" applyNumberFormat="0" applyFill="0" applyAlignment="0" applyProtection="0"/>
    <xf numFmtId="0" fontId="93" fillId="0" borderId="131" applyNumberFormat="0" applyFill="0" applyAlignment="0" applyProtection="0"/>
    <xf numFmtId="167" fontId="1" fillId="0" borderId="0" applyFont="0" applyFill="0" applyBorder="0" applyAlignment="0" applyProtection="0"/>
    <xf numFmtId="0" fontId="9" fillId="0" borderId="0"/>
    <xf numFmtId="0" fontId="54" fillId="34" borderId="174" applyNumberFormat="0" applyAlignment="0" applyProtection="0"/>
    <xf numFmtId="0" fontId="56" fillId="35" borderId="180" applyNumberFormat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3" borderId="0" applyNumberFormat="0" applyBorder="0" applyAlignment="0" applyProtection="0"/>
    <xf numFmtId="0" fontId="68" fillId="21" borderId="174" applyNumberFormat="0" applyAlignment="0" applyProtection="0"/>
    <xf numFmtId="193" fontId="9" fillId="0" borderId="0" applyFont="0" applyFill="0" applyBorder="0" applyAlignment="0" applyProtection="0"/>
    <xf numFmtId="0" fontId="9" fillId="39" borderId="181" applyNumberFormat="0" applyFont="0" applyAlignment="0" applyProtection="0"/>
    <xf numFmtId="0" fontId="84" fillId="34" borderId="182" applyNumberFormat="0" applyAlignment="0" applyProtection="0"/>
    <xf numFmtId="0" fontId="93" fillId="0" borderId="183" applyNumberFormat="0" applyFill="0" applyAlignment="0" applyProtection="0"/>
    <xf numFmtId="167" fontId="9" fillId="0" borderId="0" applyFont="0" applyFill="0" applyBorder="0" applyAlignment="0" applyProtection="0"/>
  </cellStyleXfs>
  <cellXfs count="1367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Border="1" applyAlignment="1"/>
    <xf numFmtId="4" fontId="3" fillId="0" borderId="0" xfId="0" applyNumberFormat="1" applyFont="1" applyFill="1" applyBorder="1" applyAlignment="1"/>
    <xf numFmtId="9" fontId="2" fillId="0" borderId="0" xfId="0" applyNumberFormat="1" applyFont="1" applyFill="1" applyAlignment="1"/>
    <xf numFmtId="0" fontId="4" fillId="0" borderId="0" xfId="0" applyFont="1"/>
    <xf numFmtId="0" fontId="5" fillId="0" borderId="0" xfId="0" applyFont="1" applyFill="1" applyBorder="1" applyAlignment="1"/>
    <xf numFmtId="0" fontId="5" fillId="0" borderId="0" xfId="0" applyFont="1" applyFill="1" applyAlignment="1"/>
    <xf numFmtId="4" fontId="6" fillId="0" borderId="0" xfId="0" applyNumberFormat="1" applyFont="1" applyFill="1" applyBorder="1" applyAlignment="1"/>
    <xf numFmtId="9" fontId="5" fillId="0" borderId="0" xfId="0" applyNumberFormat="1" applyFont="1" applyFill="1" applyAlignment="1"/>
    <xf numFmtId="0" fontId="7" fillId="0" borderId="0" xfId="0" applyFont="1" applyFill="1" applyAlignment="1" applyProtection="1">
      <alignment horizontal="centerContinuous"/>
      <protection locked="0"/>
    </xf>
    <xf numFmtId="0" fontId="8" fillId="0" borderId="0" xfId="0" applyFont="1" applyFill="1"/>
    <xf numFmtId="4" fontId="10" fillId="0" borderId="0" xfId="1" applyNumberFormat="1" applyFont="1" applyFill="1" applyAlignment="1">
      <alignment horizontal="centerContinuous"/>
    </xf>
    <xf numFmtId="0" fontId="11" fillId="0" borderId="0" xfId="0" applyFont="1" applyFill="1"/>
    <xf numFmtId="0" fontId="2" fillId="0" borderId="0" xfId="0" applyFont="1" applyFill="1"/>
    <xf numFmtId="4" fontId="5" fillId="0" borderId="0" xfId="1" applyNumberFormat="1" applyFont="1" applyFill="1" applyAlignment="1">
      <alignment horizontal="centerContinuous"/>
    </xf>
    <xf numFmtId="4" fontId="5" fillId="0" borderId="0" xfId="1" applyNumberFormat="1" applyFont="1" applyFill="1" applyBorder="1" applyAlignment="1">
      <alignment horizontal="centerContinuous"/>
    </xf>
    <xf numFmtId="4" fontId="6" fillId="0" borderId="0" xfId="0" applyNumberFormat="1" applyFont="1" applyFill="1" applyBorder="1" applyAlignment="1">
      <alignment horizontal="centerContinuous"/>
    </xf>
    <xf numFmtId="9" fontId="5" fillId="0" borderId="0" xfId="0" applyNumberFormat="1" applyFont="1" applyFill="1"/>
    <xf numFmtId="0" fontId="2" fillId="0" borderId="0" xfId="2" applyFont="1" applyFill="1" applyAlignment="1">
      <alignment horizontal="center" vertical="center"/>
    </xf>
    <xf numFmtId="0" fontId="2" fillId="0" borderId="0" xfId="2" applyFont="1" applyFill="1"/>
    <xf numFmtId="0" fontId="2" fillId="0" borderId="1" xfId="0" applyFont="1" applyFill="1" applyBorder="1"/>
    <xf numFmtId="0" fontId="2" fillId="0" borderId="0" xfId="0" applyFont="1" applyFill="1" applyBorder="1"/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/>
    <xf numFmtId="0" fontId="12" fillId="0" borderId="0" xfId="0" applyFont="1"/>
    <xf numFmtId="1" fontId="2" fillId="0" borderId="0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0" fontId="2" fillId="2" borderId="0" xfId="0" applyFont="1" applyFill="1"/>
    <xf numFmtId="0" fontId="13" fillId="0" borderId="6" xfId="0" applyFont="1" applyFill="1" applyBorder="1"/>
    <xf numFmtId="0" fontId="13" fillId="0" borderId="7" xfId="0" applyFont="1" applyFill="1" applyBorder="1"/>
    <xf numFmtId="170" fontId="13" fillId="0" borderId="8" xfId="0" applyNumberFormat="1" applyFont="1" applyFill="1" applyBorder="1" applyAlignment="1">
      <alignment horizontal="center"/>
    </xf>
    <xf numFmtId="170" fontId="13" fillId="0" borderId="7" xfId="0" applyNumberFormat="1" applyFont="1" applyFill="1" applyBorder="1" applyAlignment="1">
      <alignment horizontal="center"/>
    </xf>
    <xf numFmtId="171" fontId="14" fillId="0" borderId="10" xfId="0" applyNumberFormat="1" applyFont="1" applyFill="1" applyBorder="1" applyAlignment="1">
      <alignment horizontal="center"/>
    </xf>
    <xf numFmtId="0" fontId="3" fillId="0" borderId="0" xfId="0" applyFont="1" applyFill="1"/>
    <xf numFmtId="0" fontId="13" fillId="3" borderId="11" xfId="0" applyFont="1" applyFill="1" applyBorder="1"/>
    <xf numFmtId="0" fontId="13" fillId="3" borderId="12" xfId="0" applyFont="1" applyFill="1" applyBorder="1"/>
    <xf numFmtId="170" fontId="13" fillId="3" borderId="13" xfId="0" applyNumberFormat="1" applyFont="1" applyFill="1" applyBorder="1" applyAlignment="1">
      <alignment horizontal="center"/>
    </xf>
    <xf numFmtId="170" fontId="13" fillId="3" borderId="14" xfId="0" applyNumberFormat="1" applyFont="1" applyFill="1" applyBorder="1" applyAlignment="1">
      <alignment horizontal="center"/>
    </xf>
    <xf numFmtId="171" fontId="14" fillId="3" borderId="13" xfId="0" applyNumberFormat="1" applyFont="1" applyFill="1" applyBorder="1" applyAlignment="1">
      <alignment horizontal="center"/>
    </xf>
    <xf numFmtId="0" fontId="14" fillId="0" borderId="0" xfId="0" applyFont="1" applyFill="1"/>
    <xf numFmtId="0" fontId="14" fillId="2" borderId="0" xfId="0" applyFont="1" applyFill="1" applyBorder="1"/>
    <xf numFmtId="170" fontId="13" fillId="2" borderId="0" xfId="0" applyNumberFormat="1" applyFont="1" applyFill="1" applyBorder="1" applyAlignment="1">
      <alignment horizontal="center"/>
    </xf>
    <xf numFmtId="171" fontId="3" fillId="2" borderId="0" xfId="0" applyNumberFormat="1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0" fontId="13" fillId="2" borderId="0" xfId="0" applyFont="1" applyFill="1"/>
    <xf numFmtId="4" fontId="3" fillId="0" borderId="0" xfId="0" applyNumberFormat="1" applyFont="1" applyFill="1" applyBorder="1"/>
    <xf numFmtId="9" fontId="2" fillId="0" borderId="0" xfId="0" applyNumberFormat="1" applyFont="1" applyFill="1"/>
    <xf numFmtId="172" fontId="13" fillId="0" borderId="0" xfId="0" applyNumberFormat="1" applyFont="1" applyFill="1"/>
    <xf numFmtId="0" fontId="13" fillId="0" borderId="0" xfId="0" applyFont="1" applyFill="1"/>
    <xf numFmtId="0" fontId="2" fillId="0" borderId="0" xfId="0" applyFont="1" applyFill="1" applyAlignment="1">
      <alignment vertical="center"/>
    </xf>
    <xf numFmtId="9" fontId="2" fillId="0" borderId="0" xfId="0" applyNumberFormat="1" applyFont="1" applyFill="1" applyAlignment="1">
      <alignment vertical="center"/>
    </xf>
    <xf numFmtId="172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Border="1"/>
    <xf numFmtId="4" fontId="16" fillId="0" borderId="0" xfId="0" applyNumberFormat="1" applyFont="1" applyFill="1" applyBorder="1"/>
    <xf numFmtId="9" fontId="15" fillId="0" borderId="0" xfId="0" applyNumberFormat="1" applyFont="1" applyFill="1"/>
    <xf numFmtId="0" fontId="18" fillId="2" borderId="0" xfId="4" applyFont="1" applyFill="1" applyBorder="1" applyAlignment="1">
      <alignment horizontal="left" vertical="center"/>
    </xf>
    <xf numFmtId="0" fontId="18" fillId="0" borderId="0" xfId="4" applyFont="1" applyFill="1" applyBorder="1" applyAlignment="1">
      <alignment horizontal="left" vertical="center"/>
    </xf>
    <xf numFmtId="0" fontId="14" fillId="3" borderId="0" xfId="4" applyFont="1" applyFill="1" applyBorder="1" applyAlignment="1">
      <alignment horizontal="left" vertical="center"/>
    </xf>
    <xf numFmtId="49" fontId="14" fillId="0" borderId="28" xfId="8" quotePrefix="1" applyNumberFormat="1" applyFont="1" applyFill="1" applyBorder="1" applyAlignment="1">
      <alignment horizontal="center"/>
    </xf>
    <xf numFmtId="2" fontId="14" fillId="0" borderId="29" xfId="8" applyNumberFormat="1" applyFont="1" applyFill="1" applyBorder="1" applyAlignment="1">
      <alignment horizontal="center"/>
    </xf>
    <xf numFmtId="173" fontId="14" fillId="0" borderId="29" xfId="8" applyNumberFormat="1" applyFont="1" applyFill="1" applyBorder="1" applyAlignment="1">
      <alignment horizontal="center"/>
    </xf>
    <xf numFmtId="173" fontId="14" fillId="0" borderId="30" xfId="8" applyNumberFormat="1" applyFont="1" applyFill="1" applyBorder="1" applyAlignment="1">
      <alignment horizontal="center"/>
    </xf>
    <xf numFmtId="0" fontId="14" fillId="0" borderId="0" xfId="8" applyFont="1" applyFill="1" applyBorder="1" applyAlignment="1">
      <alignment horizontal="center"/>
    </xf>
    <xf numFmtId="3" fontId="14" fillId="0" borderId="0" xfId="8" applyNumberFormat="1" applyFont="1" applyFill="1" applyBorder="1" applyAlignment="1">
      <alignment horizontal="center"/>
    </xf>
    <xf numFmtId="173" fontId="14" fillId="0" borderId="0" xfId="8" applyNumberFormat="1" applyFont="1" applyFill="1" applyBorder="1" applyAlignment="1">
      <alignment horizontal="center"/>
    </xf>
    <xf numFmtId="4" fontId="14" fillId="0" borderId="0" xfId="8" applyNumberFormat="1" applyFont="1" applyFill="1" applyBorder="1" applyAlignment="1">
      <alignment horizontal="center"/>
    </xf>
    <xf numFmtId="9" fontId="14" fillId="0" borderId="0" xfId="8" applyNumberFormat="1" applyFont="1" applyFill="1" applyBorder="1" applyAlignment="1">
      <alignment horizontal="center"/>
    </xf>
    <xf numFmtId="4" fontId="2" fillId="0" borderId="0" xfId="8" applyNumberFormat="1" applyFont="1" applyFill="1" applyBorder="1"/>
    <xf numFmtId="4" fontId="2" fillId="0" borderId="0" xfId="8" applyNumberFormat="1" applyFont="1" applyFill="1"/>
    <xf numFmtId="173" fontId="2" fillId="0" borderId="0" xfId="8" applyNumberFormat="1" applyFont="1" applyFill="1" applyBorder="1" applyAlignment="1">
      <alignment horizontal="center"/>
    </xf>
    <xf numFmtId="3" fontId="2" fillId="0" borderId="35" xfId="8" applyNumberFormat="1" applyFont="1" applyFill="1" applyBorder="1" applyAlignment="1">
      <alignment horizontal="center"/>
    </xf>
    <xf numFmtId="20" fontId="2" fillId="0" borderId="35" xfId="8" applyNumberFormat="1" applyFont="1" applyFill="1" applyBorder="1" applyAlignment="1">
      <alignment horizontal="center"/>
    </xf>
    <xf numFmtId="20" fontId="2" fillId="0" borderId="0" xfId="8" applyNumberFormat="1" applyFont="1" applyFill="1" applyBorder="1" applyAlignment="1">
      <alignment horizontal="center"/>
    </xf>
    <xf numFmtId="4" fontId="2" fillId="0" borderId="0" xfId="8" applyNumberFormat="1" applyFont="1" applyFill="1" applyAlignment="1">
      <alignment horizontal="center"/>
    </xf>
    <xf numFmtId="49" fontId="2" fillId="0" borderId="35" xfId="8" applyNumberFormat="1" applyFont="1" applyFill="1" applyBorder="1" applyAlignment="1">
      <alignment horizontal="center"/>
    </xf>
    <xf numFmtId="3" fontId="2" fillId="0" borderId="0" xfId="8" applyNumberFormat="1" applyFont="1" applyFill="1" applyBorder="1" applyAlignment="1">
      <alignment horizontal="center"/>
    </xf>
    <xf numFmtId="0" fontId="2" fillId="0" borderId="33" xfId="8" applyFont="1" applyFill="1" applyBorder="1" applyAlignment="1">
      <alignment horizontal="center"/>
    </xf>
    <xf numFmtId="0" fontId="13" fillId="4" borderId="36" xfId="8" applyFont="1" applyFill="1" applyBorder="1"/>
    <xf numFmtId="2" fontId="13" fillId="4" borderId="37" xfId="8" applyNumberFormat="1" applyFont="1" applyFill="1" applyBorder="1"/>
    <xf numFmtId="173" fontId="13" fillId="4" borderId="37" xfId="8" applyNumberFormat="1" applyFont="1" applyFill="1" applyBorder="1" applyAlignment="1">
      <alignment horizontal="center"/>
    </xf>
    <xf numFmtId="0" fontId="13" fillId="4" borderId="38" xfId="8" applyFont="1" applyFill="1" applyBorder="1" applyAlignment="1">
      <alignment horizontal="center"/>
    </xf>
    <xf numFmtId="0" fontId="13" fillId="4" borderId="39" xfId="8" applyFont="1" applyFill="1" applyBorder="1" applyAlignment="1">
      <alignment horizontal="center"/>
    </xf>
    <xf numFmtId="0" fontId="13" fillId="4" borderId="40" xfId="8" applyFont="1" applyFill="1" applyBorder="1" applyAlignment="1">
      <alignment horizontal="center"/>
    </xf>
    <xf numFmtId="3" fontId="13" fillId="4" borderId="39" xfId="8" applyNumberFormat="1" applyFont="1" applyFill="1" applyBorder="1" applyAlignment="1">
      <alignment horizontal="center"/>
    </xf>
    <xf numFmtId="2" fontId="14" fillId="3" borderId="43" xfId="8" applyNumberFormat="1" applyFont="1" applyFill="1" applyBorder="1"/>
    <xf numFmtId="173" fontId="14" fillId="3" borderId="43" xfId="8" applyNumberFormat="1" applyFont="1" applyFill="1" applyBorder="1" applyAlignment="1">
      <alignment horizontal="center"/>
    </xf>
    <xf numFmtId="0" fontId="14" fillId="3" borderId="44" xfId="8" applyFont="1" applyFill="1" applyBorder="1" applyAlignment="1">
      <alignment horizontal="center"/>
    </xf>
    <xf numFmtId="3" fontId="14" fillId="3" borderId="44" xfId="8" applyNumberFormat="1" applyFont="1" applyFill="1" applyBorder="1" applyAlignment="1">
      <alignment horizontal="center"/>
    </xf>
    <xf numFmtId="4" fontId="3" fillId="0" borderId="0" xfId="8" applyNumberFormat="1" applyFont="1" applyFill="1"/>
    <xf numFmtId="0" fontId="13" fillId="3" borderId="0" xfId="4" applyFont="1" applyFill="1" applyBorder="1" applyAlignment="1">
      <alignment horizontal="left"/>
    </xf>
    <xf numFmtId="0" fontId="13" fillId="3" borderId="26" xfId="4" applyFont="1" applyFill="1" applyBorder="1" applyAlignment="1">
      <alignment horizontal="left"/>
    </xf>
    <xf numFmtId="0" fontId="2" fillId="0" borderId="57" xfId="0" applyFont="1" applyFill="1" applyBorder="1" applyAlignment="1">
      <alignment horizontal="center"/>
    </xf>
    <xf numFmtId="170" fontId="3" fillId="0" borderId="5" xfId="0" applyNumberFormat="1" applyFont="1" applyFill="1" applyBorder="1" applyAlignment="1">
      <alignment horizontal="center"/>
    </xf>
    <xf numFmtId="9" fontId="19" fillId="0" borderId="58" xfId="0" applyNumberFormat="1" applyFont="1" applyFill="1" applyBorder="1" applyAlignment="1"/>
    <xf numFmtId="0" fontId="2" fillId="0" borderId="3" xfId="0" applyFont="1" applyFill="1" applyBorder="1" applyAlignment="1">
      <alignment horizontal="center"/>
    </xf>
    <xf numFmtId="9" fontId="19" fillId="0" borderId="55" xfId="0" applyNumberFormat="1" applyFont="1" applyFill="1" applyBorder="1" applyAlignment="1"/>
    <xf numFmtId="1" fontId="2" fillId="0" borderId="57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9" fontId="20" fillId="0" borderId="55" xfId="0" applyNumberFormat="1" applyFont="1" applyFill="1" applyBorder="1" applyAlignment="1"/>
    <xf numFmtId="9" fontId="2" fillId="0" borderId="55" xfId="0" applyNumberFormat="1" applyFont="1" applyFill="1" applyBorder="1" applyAlignment="1"/>
    <xf numFmtId="0" fontId="13" fillId="4" borderId="59" xfId="0" applyFont="1" applyFill="1" applyBorder="1"/>
    <xf numFmtId="0" fontId="13" fillId="4" borderId="60" xfId="0" applyFont="1" applyFill="1" applyBorder="1"/>
    <xf numFmtId="1" fontId="13" fillId="4" borderId="61" xfId="0" applyNumberFormat="1" applyFont="1" applyFill="1" applyBorder="1" applyAlignment="1">
      <alignment horizontal="center"/>
    </xf>
    <xf numFmtId="3" fontId="13" fillId="4" borderId="62" xfId="0" applyNumberFormat="1" applyFont="1" applyFill="1" applyBorder="1" applyAlignment="1">
      <alignment horizontal="center"/>
    </xf>
    <xf numFmtId="1" fontId="13" fillId="4" borderId="60" xfId="0" applyNumberFormat="1" applyFont="1" applyFill="1" applyBorder="1" applyAlignment="1">
      <alignment horizontal="center"/>
    </xf>
    <xf numFmtId="172" fontId="13" fillId="4" borderId="63" xfId="0" applyNumberFormat="1" applyFont="1" applyFill="1" applyBorder="1" applyAlignment="1">
      <alignment horizontal="center"/>
    </xf>
    <xf numFmtId="176" fontId="14" fillId="4" borderId="63" xfId="0" applyNumberFormat="1" applyFont="1" applyFill="1" applyBorder="1" applyAlignment="1">
      <alignment horizontal="center"/>
    </xf>
    <xf numFmtId="9" fontId="13" fillId="4" borderId="64" xfId="0" applyNumberFormat="1" applyFont="1" applyFill="1" applyBorder="1" applyAlignment="1"/>
    <xf numFmtId="9" fontId="13" fillId="3" borderId="53" xfId="0" applyNumberFormat="1" applyFont="1" applyFill="1" applyBorder="1" applyAlignment="1"/>
    <xf numFmtId="0" fontId="14" fillId="3" borderId="6" xfId="0" applyFont="1" applyFill="1" applyBorder="1"/>
    <xf numFmtId="0" fontId="14" fillId="3" borderId="7" xfId="0" applyFont="1" applyFill="1" applyBorder="1"/>
    <xf numFmtId="3" fontId="13" fillId="3" borderId="10" xfId="0" applyNumberFormat="1" applyFont="1" applyFill="1" applyBorder="1" applyAlignment="1">
      <alignment horizontal="center"/>
    </xf>
    <xf numFmtId="4" fontId="13" fillId="3" borderId="65" xfId="0" applyNumberFormat="1" applyFont="1" applyFill="1" applyBorder="1" applyAlignment="1">
      <alignment horizontal="center"/>
    </xf>
    <xf numFmtId="9" fontId="14" fillId="3" borderId="56" xfId="0" applyNumberFormat="1" applyFont="1" applyFill="1" applyBorder="1" applyAlignment="1">
      <alignment horizontal="right"/>
    </xf>
    <xf numFmtId="9" fontId="19" fillId="0" borderId="66" xfId="0" applyNumberFormat="1" applyFont="1" applyFill="1" applyBorder="1" applyAlignment="1"/>
    <xf numFmtId="9" fontId="20" fillId="0" borderId="66" xfId="0" applyNumberFormat="1" applyFont="1" applyFill="1" applyBorder="1" applyAlignment="1"/>
    <xf numFmtId="4" fontId="2" fillId="0" borderId="0" xfId="0" applyNumberFormat="1" applyFont="1" applyFill="1" applyAlignment="1"/>
    <xf numFmtId="4" fontId="5" fillId="0" borderId="0" xfId="0" applyNumberFormat="1" applyFont="1" applyFill="1" applyAlignment="1"/>
    <xf numFmtId="4" fontId="13" fillId="0" borderId="9" xfId="0" applyNumberFormat="1" applyFont="1" applyFill="1" applyBorder="1" applyAlignment="1">
      <alignment horizontal="center"/>
    </xf>
    <xf numFmtId="4" fontId="13" fillId="3" borderId="14" xfId="0" applyNumberFormat="1" applyFont="1" applyFill="1" applyBorder="1" applyAlignment="1">
      <alignment horizontal="center"/>
    </xf>
    <xf numFmtId="4" fontId="14" fillId="3" borderId="65" xfId="0" applyNumberFormat="1" applyFont="1" applyFill="1" applyBorder="1" applyAlignment="1">
      <alignment horizontal="center"/>
    </xf>
    <xf numFmtId="4" fontId="2" fillId="2" borderId="0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4" fontId="15" fillId="0" borderId="0" xfId="0" applyNumberFormat="1" applyFont="1" applyFill="1"/>
    <xf numFmtId="4" fontId="0" fillId="0" borderId="0" xfId="0" applyNumberFormat="1"/>
    <xf numFmtId="0" fontId="0" fillId="0" borderId="0" xfId="0" applyFill="1" applyBorder="1"/>
    <xf numFmtId="0" fontId="23" fillId="0" borderId="0" xfId="0" applyFont="1"/>
    <xf numFmtId="4" fontId="2" fillId="0" borderId="32" xfId="8" applyNumberFormat="1" applyFont="1" applyFill="1" applyBorder="1" applyAlignment="1">
      <alignment horizontal="center"/>
    </xf>
    <xf numFmtId="0" fontId="0" fillId="8" borderId="70" xfId="0" applyFill="1" applyBorder="1"/>
    <xf numFmtId="0" fontId="0" fillId="8" borderId="20" xfId="0" applyFill="1" applyBorder="1"/>
    <xf numFmtId="0" fontId="0" fillId="8" borderId="68" xfId="0" applyFill="1" applyBorder="1"/>
    <xf numFmtId="20" fontId="19" fillId="0" borderId="0" xfId="8" applyNumberFormat="1" applyFont="1" applyFill="1" applyBorder="1" applyAlignment="1">
      <alignment horizontal="center"/>
    </xf>
    <xf numFmtId="3" fontId="19" fillId="0" borderId="0" xfId="8" applyNumberFormat="1" applyFont="1" applyFill="1" applyBorder="1" applyAlignment="1">
      <alignment horizontal="center"/>
    </xf>
    <xf numFmtId="4" fontId="19" fillId="0" borderId="0" xfId="8" applyNumberFormat="1" applyFont="1" applyFill="1" applyAlignment="1">
      <alignment horizontal="center"/>
    </xf>
    <xf numFmtId="0" fontId="25" fillId="0" borderId="0" xfId="0" applyFont="1"/>
    <xf numFmtId="3" fontId="2" fillId="0" borderId="57" xfId="0" applyNumberFormat="1" applyFont="1" applyFill="1" applyBorder="1" applyAlignment="1">
      <alignment horizontal="center"/>
    </xf>
    <xf numFmtId="0" fontId="0" fillId="0" borderId="0" xfId="0"/>
    <xf numFmtId="0" fontId="31" fillId="0" borderId="0" xfId="3" applyFont="1" applyAlignment="1"/>
    <xf numFmtId="0" fontId="31" fillId="0" borderId="0" xfId="3" applyFont="1" applyFill="1" applyAlignment="1"/>
    <xf numFmtId="0" fontId="31" fillId="5" borderId="0" xfId="3" applyFont="1" applyFill="1" applyAlignment="1"/>
    <xf numFmtId="174" fontId="31" fillId="0" borderId="0" xfId="3" applyNumberFormat="1" applyFont="1" applyAlignment="1"/>
    <xf numFmtId="4" fontId="31" fillId="0" borderId="0" xfId="3" applyNumberFormat="1" applyFont="1" applyAlignment="1">
      <alignment horizontal="center"/>
    </xf>
    <xf numFmtId="0" fontId="31" fillId="0" borderId="0" xfId="3" applyFont="1" applyAlignment="1">
      <alignment horizontal="center"/>
    </xf>
    <xf numFmtId="4" fontId="31" fillId="0" borderId="0" xfId="3" applyNumberFormat="1" applyFont="1" applyAlignment="1"/>
    <xf numFmtId="0" fontId="31" fillId="0" borderId="0" xfId="3" applyFont="1"/>
    <xf numFmtId="0" fontId="32" fillId="2" borderId="0" xfId="3" applyFont="1" applyFill="1" applyBorder="1" applyAlignment="1"/>
    <xf numFmtId="0" fontId="31" fillId="0" borderId="0" xfId="3" applyFont="1" applyFill="1"/>
    <xf numFmtId="173" fontId="31" fillId="0" borderId="0" xfId="3" applyNumberFormat="1" applyFont="1" applyFill="1"/>
    <xf numFmtId="0" fontId="31" fillId="0" borderId="0" xfId="3" applyFont="1" applyFill="1" applyAlignment="1">
      <alignment horizontal="center"/>
    </xf>
    <xf numFmtId="4" fontId="31" fillId="0" borderId="0" xfId="3" applyNumberFormat="1" applyFont="1" applyFill="1"/>
    <xf numFmtId="2" fontId="31" fillId="0" borderId="0" xfId="3" applyNumberFormat="1" applyFont="1" applyFill="1" applyAlignment="1">
      <alignment horizontal="center"/>
    </xf>
    <xf numFmtId="3" fontId="31" fillId="0" borderId="0" xfId="3" applyNumberFormat="1" applyFont="1" applyFill="1"/>
    <xf numFmtId="0" fontId="31" fillId="2" borderId="0" xfId="3" applyFont="1" applyFill="1"/>
    <xf numFmtId="0" fontId="32" fillId="0" borderId="0" xfId="3" applyFont="1" applyFill="1" applyAlignment="1">
      <alignment horizontal="center"/>
    </xf>
    <xf numFmtId="4" fontId="32" fillId="0" borderId="0" xfId="3" applyNumberFormat="1" applyFont="1" applyFill="1" applyAlignment="1"/>
    <xf numFmtId="4" fontId="31" fillId="0" borderId="0" xfId="3" applyNumberFormat="1" applyFont="1" applyAlignment="1">
      <alignment horizontal="left"/>
    </xf>
    <xf numFmtId="0" fontId="33" fillId="0" borderId="0" xfId="4" applyFont="1" applyAlignment="1">
      <alignment horizontal="centerContinuous" vertical="center"/>
    </xf>
    <xf numFmtId="0" fontId="33" fillId="0" borderId="0" xfId="4" applyFont="1" applyFill="1" applyAlignment="1">
      <alignment horizontal="centerContinuous" vertical="center"/>
    </xf>
    <xf numFmtId="174" fontId="33" fillId="0" borderId="0" xfId="4" applyNumberFormat="1" applyFont="1" applyAlignment="1">
      <alignment horizontal="centerContinuous" vertical="center"/>
    </xf>
    <xf numFmtId="0" fontId="31" fillId="0" borderId="0" xfId="4" applyFont="1" applyFill="1" applyAlignment="1">
      <alignment horizontal="left" vertical="center"/>
    </xf>
    <xf numFmtId="4" fontId="31" fillId="0" borderId="0" xfId="4" applyNumberFormat="1" applyFont="1" applyAlignment="1">
      <alignment horizontal="left" vertical="center"/>
    </xf>
    <xf numFmtId="4" fontId="33" fillId="0" borderId="0" xfId="4" applyNumberFormat="1" applyFont="1" applyAlignment="1">
      <alignment horizontal="centerContinuous" vertical="center"/>
    </xf>
    <xf numFmtId="4" fontId="32" fillId="0" borderId="0" xfId="4" applyNumberFormat="1" applyFont="1" applyFill="1" applyAlignment="1">
      <alignment horizontal="right" vertical="center"/>
    </xf>
    <xf numFmtId="0" fontId="34" fillId="2" borderId="0" xfId="4" applyFont="1" applyFill="1" applyBorder="1" applyAlignment="1">
      <alignment horizontal="center" vertical="center"/>
    </xf>
    <xf numFmtId="0" fontId="31" fillId="0" borderId="0" xfId="3" applyFont="1" applyFill="1" applyBorder="1"/>
    <xf numFmtId="0" fontId="31" fillId="0" borderId="0" xfId="3" applyFont="1" applyFill="1" applyAlignment="1">
      <alignment vertical="center"/>
    </xf>
    <xf numFmtId="3" fontId="31" fillId="0" borderId="0" xfId="3" applyNumberFormat="1" applyFont="1" applyFill="1" applyAlignment="1">
      <alignment vertical="center"/>
    </xf>
    <xf numFmtId="0" fontId="31" fillId="2" borderId="0" xfId="3" applyFont="1" applyFill="1" applyAlignment="1">
      <alignment vertical="center"/>
    </xf>
    <xf numFmtId="0" fontId="35" fillId="0" borderId="0" xfId="4" applyFont="1" applyAlignment="1">
      <alignment horizontal="center" vertical="center"/>
    </xf>
    <xf numFmtId="0" fontId="31" fillId="0" borderId="0" xfId="4" applyFont="1" applyAlignment="1">
      <alignment horizontal="center" vertical="center"/>
    </xf>
    <xf numFmtId="0" fontId="37" fillId="0" borderId="0" xfId="4" applyFont="1" applyFill="1" applyBorder="1" applyAlignment="1">
      <alignment horizontal="center" vertical="center"/>
    </xf>
    <xf numFmtId="0" fontId="35" fillId="0" borderId="0" xfId="4" applyFont="1" applyAlignment="1">
      <alignment horizontal="centerContinuous" vertical="center"/>
    </xf>
    <xf numFmtId="174" fontId="31" fillId="0" borderId="0" xfId="3" applyNumberFormat="1" applyFont="1" applyAlignment="1">
      <alignment horizontal="centerContinuous" vertical="center"/>
    </xf>
    <xf numFmtId="0" fontId="31" fillId="0" borderId="0" xfId="3" applyFont="1" applyAlignment="1">
      <alignment horizontal="centerContinuous" vertical="center"/>
    </xf>
    <xf numFmtId="0" fontId="31" fillId="0" borderId="0" xfId="4" applyFont="1" applyAlignment="1">
      <alignment horizontal="centerContinuous" vertical="center"/>
    </xf>
    <xf numFmtId="4" fontId="31" fillId="0" borderId="0" xfId="4" applyNumberFormat="1" applyFont="1" applyAlignment="1">
      <alignment horizontal="center" vertical="center"/>
    </xf>
    <xf numFmtId="4" fontId="32" fillId="0" borderId="0" xfId="4" applyNumberFormat="1" applyFont="1" applyFill="1" applyAlignment="1">
      <alignment vertical="center"/>
    </xf>
    <xf numFmtId="0" fontId="31" fillId="0" borderId="0" xfId="3" applyFont="1" applyAlignment="1">
      <alignment vertical="center"/>
    </xf>
    <xf numFmtId="0" fontId="31" fillId="0" borderId="0" xfId="3" applyFont="1" applyBorder="1" applyAlignment="1">
      <alignment vertical="center"/>
    </xf>
    <xf numFmtId="0" fontId="32" fillId="2" borderId="0" xfId="3" applyFont="1" applyFill="1" applyBorder="1" applyAlignment="1">
      <alignment horizontal="centerContinuous" vertical="center"/>
    </xf>
    <xf numFmtId="0" fontId="31" fillId="12" borderId="45" xfId="3" applyFont="1" applyFill="1" applyBorder="1"/>
    <xf numFmtId="0" fontId="33" fillId="12" borderId="0" xfId="4" applyFont="1" applyFill="1" applyBorder="1" applyAlignment="1">
      <alignment horizontal="center"/>
    </xf>
    <xf numFmtId="173" fontId="33" fillId="12" borderId="0" xfId="4" applyNumberFormat="1" applyFont="1" applyFill="1" applyBorder="1" applyAlignment="1">
      <alignment horizontal="center"/>
    </xf>
    <xf numFmtId="4" fontId="33" fillId="12" borderId="0" xfId="4" applyNumberFormat="1" applyFont="1" applyFill="1" applyBorder="1" applyAlignment="1">
      <alignment horizontal="center"/>
    </xf>
    <xf numFmtId="2" fontId="33" fillId="12" borderId="0" xfId="4" applyNumberFormat="1" applyFont="1" applyFill="1" applyBorder="1" applyAlignment="1">
      <alignment horizontal="center"/>
    </xf>
    <xf numFmtId="0" fontId="33" fillId="12" borderId="47" xfId="4" applyFont="1" applyFill="1" applyBorder="1" applyAlignment="1">
      <alignment horizontal="center"/>
    </xf>
    <xf numFmtId="0" fontId="33" fillId="0" borderId="0" xfId="4" applyFont="1" applyFill="1" applyBorder="1" applyAlignment="1">
      <alignment horizontal="center"/>
    </xf>
    <xf numFmtId="0" fontId="37" fillId="2" borderId="0" xfId="4" applyFont="1" applyFill="1" applyBorder="1" applyAlignment="1">
      <alignment horizontal="left" vertical="center"/>
    </xf>
    <xf numFmtId="0" fontId="38" fillId="2" borderId="0" xfId="3" applyFont="1" applyFill="1" applyBorder="1" applyAlignment="1">
      <alignment vertical="center"/>
    </xf>
    <xf numFmtId="0" fontId="39" fillId="2" borderId="0" xfId="4" applyFont="1" applyFill="1" applyBorder="1" applyAlignment="1">
      <alignment horizontal="left" vertical="center"/>
    </xf>
    <xf numFmtId="0" fontId="40" fillId="2" borderId="0" xfId="4" applyFont="1" applyFill="1" applyBorder="1" applyAlignment="1">
      <alignment horizontal="center" vertical="center"/>
    </xf>
    <xf numFmtId="0" fontId="40" fillId="2" borderId="0" xfId="4" applyFont="1" applyFill="1" applyBorder="1" applyAlignment="1">
      <alignment vertical="center"/>
    </xf>
    <xf numFmtId="0" fontId="37" fillId="2" borderId="0" xfId="4" applyFont="1" applyFill="1" applyBorder="1" applyAlignment="1">
      <alignment horizontal="center" vertical="center"/>
    </xf>
    <xf numFmtId="0" fontId="37" fillId="2" borderId="0" xfId="4" applyFont="1" applyFill="1" applyBorder="1" applyAlignment="1">
      <alignment horizontal="centerContinuous" vertical="center"/>
    </xf>
    <xf numFmtId="174" fontId="37" fillId="2" borderId="0" xfId="4" applyNumberFormat="1" applyFont="1" applyFill="1" applyBorder="1" applyAlignment="1">
      <alignment horizontal="right" vertical="center"/>
    </xf>
    <xf numFmtId="0" fontId="37" fillId="2" borderId="0" xfId="4" applyFont="1" applyFill="1" applyBorder="1" applyAlignment="1">
      <alignment vertical="center"/>
    </xf>
    <xf numFmtId="0" fontId="37" fillId="2" borderId="0" xfId="4" applyFont="1" applyFill="1" applyBorder="1" applyAlignment="1">
      <alignment horizontal="right" vertical="center"/>
    </xf>
    <xf numFmtId="3" fontId="37" fillId="2" borderId="0" xfId="4" applyNumberFormat="1" applyFont="1" applyFill="1" applyBorder="1" applyAlignment="1">
      <alignment horizontal="left" vertical="center"/>
    </xf>
    <xf numFmtId="4" fontId="37" fillId="2" borderId="0" xfId="4" applyNumberFormat="1" applyFont="1" applyFill="1" applyBorder="1" applyAlignment="1">
      <alignment horizontal="left" vertical="center"/>
    </xf>
    <xf numFmtId="4" fontId="41" fillId="0" borderId="0" xfId="4" applyNumberFormat="1" applyFont="1" applyFill="1" applyBorder="1" applyAlignment="1">
      <alignment horizontal="right" vertical="center"/>
    </xf>
    <xf numFmtId="0" fontId="42" fillId="2" borderId="0" xfId="3" applyFont="1" applyFill="1" applyBorder="1" applyAlignment="1">
      <alignment vertical="center"/>
    </xf>
    <xf numFmtId="0" fontId="41" fillId="2" borderId="0" xfId="4" applyFont="1" applyFill="1" applyBorder="1" applyAlignment="1">
      <alignment horizontal="right" vertical="center"/>
    </xf>
    <xf numFmtId="0" fontId="37" fillId="0" borderId="0" xfId="4" applyFont="1" applyFill="1" applyBorder="1" applyAlignment="1">
      <alignment horizontal="left" vertical="center"/>
    </xf>
    <xf numFmtId="0" fontId="31" fillId="2" borderId="0" xfId="3" applyFont="1" applyFill="1" applyBorder="1" applyAlignment="1">
      <alignment vertical="center"/>
    </xf>
    <xf numFmtId="0" fontId="31" fillId="2" borderId="0" xfId="3" applyFont="1" applyFill="1" applyBorder="1"/>
    <xf numFmtId="173" fontId="31" fillId="2" borderId="0" xfId="3" applyNumberFormat="1" applyFont="1" applyFill="1" applyBorder="1"/>
    <xf numFmtId="0" fontId="31" fillId="2" borderId="0" xfId="3" applyFont="1" applyFill="1" applyBorder="1" applyAlignment="1">
      <alignment horizontal="center"/>
    </xf>
    <xf numFmtId="4" fontId="31" fillId="2" borderId="0" xfId="3" applyNumberFormat="1" applyFont="1" applyFill="1" applyBorder="1"/>
    <xf numFmtId="2" fontId="31" fillId="2" borderId="0" xfId="3" applyNumberFormat="1" applyFont="1" applyFill="1" applyBorder="1" applyAlignment="1">
      <alignment horizontal="center"/>
    </xf>
    <xf numFmtId="0" fontId="43" fillId="2" borderId="0" xfId="4" applyFont="1" applyFill="1" applyBorder="1" applyAlignment="1">
      <alignment horizontal="left" vertical="center"/>
    </xf>
    <xf numFmtId="0" fontId="31" fillId="0" borderId="0" xfId="3" applyFont="1" applyFill="1" applyBorder="1" applyAlignment="1">
      <alignment vertical="center"/>
    </xf>
    <xf numFmtId="173" fontId="31" fillId="0" borderId="0" xfId="3" applyNumberFormat="1" applyFont="1" applyFill="1" applyBorder="1" applyAlignment="1">
      <alignment vertical="center"/>
    </xf>
    <xf numFmtId="0" fontId="31" fillId="0" borderId="0" xfId="3" applyFont="1" applyFill="1" applyBorder="1" applyAlignment="1">
      <alignment horizontal="center" vertical="center"/>
    </xf>
    <xf numFmtId="4" fontId="31" fillId="0" borderId="0" xfId="3" applyNumberFormat="1" applyFont="1" applyFill="1" applyBorder="1" applyAlignment="1">
      <alignment vertical="center"/>
    </xf>
    <xf numFmtId="2" fontId="31" fillId="0" borderId="0" xfId="3" applyNumberFormat="1" applyFont="1" applyFill="1" applyBorder="1" applyAlignment="1">
      <alignment horizontal="center" vertical="center"/>
    </xf>
    <xf numFmtId="0" fontId="44" fillId="2" borderId="0" xfId="4" applyFont="1" applyFill="1" applyBorder="1" applyAlignment="1">
      <alignment horizontal="center" vertical="center"/>
    </xf>
    <xf numFmtId="174" fontId="37" fillId="2" borderId="0" xfId="4" applyNumberFormat="1" applyFont="1" applyFill="1" applyBorder="1" applyAlignment="1">
      <alignment horizontal="left" vertical="center"/>
    </xf>
    <xf numFmtId="0" fontId="41" fillId="2" borderId="0" xfId="4" applyFont="1" applyFill="1" applyBorder="1" applyAlignment="1">
      <alignment horizontal="left" vertical="center"/>
    </xf>
    <xf numFmtId="0" fontId="39" fillId="0" borderId="0" xfId="3" applyFont="1" applyFill="1" applyBorder="1" applyAlignment="1">
      <alignment vertical="center"/>
    </xf>
    <xf numFmtId="0" fontId="37" fillId="9" borderId="77" xfId="4" applyFont="1" applyFill="1" applyBorder="1" applyAlignment="1">
      <alignment horizontal="center" vertical="center"/>
    </xf>
    <xf numFmtId="0" fontId="41" fillId="2" borderId="0" xfId="4" applyFont="1" applyFill="1" applyBorder="1" applyAlignment="1">
      <alignment horizontal="center" vertical="center"/>
    </xf>
    <xf numFmtId="0" fontId="35" fillId="2" borderId="0" xfId="4" applyFont="1" applyFill="1" applyBorder="1" applyAlignment="1">
      <alignment horizontal="center"/>
    </xf>
    <xf numFmtId="173" fontId="35" fillId="2" borderId="0" xfId="4" applyNumberFormat="1" applyFont="1" applyFill="1" applyBorder="1" applyAlignment="1">
      <alignment horizontal="center"/>
    </xf>
    <xf numFmtId="4" fontId="35" fillId="2" borderId="0" xfId="4" applyNumberFormat="1" applyFont="1" applyFill="1" applyBorder="1" applyAlignment="1">
      <alignment horizontal="center"/>
    </xf>
    <xf numFmtId="2" fontId="35" fillId="2" borderId="0" xfId="4" applyNumberFormat="1" applyFont="1" applyFill="1" applyBorder="1" applyAlignment="1">
      <alignment horizontal="center"/>
    </xf>
    <xf numFmtId="3" fontId="31" fillId="2" borderId="0" xfId="3" applyNumberFormat="1" applyFont="1" applyFill="1" applyBorder="1" applyAlignment="1">
      <alignment vertical="center"/>
    </xf>
    <xf numFmtId="173" fontId="35" fillId="12" borderId="20" xfId="4" applyNumberFormat="1" applyFont="1" applyFill="1" applyBorder="1" applyAlignment="1">
      <alignment horizontal="center"/>
    </xf>
    <xf numFmtId="4" fontId="35" fillId="12" borderId="20" xfId="4" applyNumberFormat="1" applyFont="1" applyFill="1" applyBorder="1" applyAlignment="1">
      <alignment horizontal="center"/>
    </xf>
    <xf numFmtId="2" fontId="35" fillId="12" borderId="20" xfId="4" applyNumberFormat="1" applyFont="1" applyFill="1" applyBorder="1" applyAlignment="1">
      <alignment horizontal="center"/>
    </xf>
    <xf numFmtId="0" fontId="35" fillId="14" borderId="20" xfId="3" applyFont="1" applyFill="1" applyBorder="1" applyAlignment="1">
      <alignment horizontal="center"/>
    </xf>
    <xf numFmtId="0" fontId="35" fillId="0" borderId="0" xfId="3" applyFont="1" applyFill="1" applyBorder="1" applyAlignment="1">
      <alignment horizontal="center"/>
    </xf>
    <xf numFmtId="0" fontId="35" fillId="0" borderId="0" xfId="3" applyFont="1" applyFill="1" applyBorder="1" applyAlignment="1">
      <alignment horizontal="centerContinuous" vertical="center"/>
    </xf>
    <xf numFmtId="3" fontId="32" fillId="2" borderId="0" xfId="4" applyNumberFormat="1" applyFont="1" applyFill="1" applyBorder="1" applyAlignment="1">
      <alignment horizontal="center" vertical="center"/>
    </xf>
    <xf numFmtId="0" fontId="35" fillId="0" borderId="0" xfId="4" applyFont="1" applyFill="1" applyBorder="1" applyAlignment="1">
      <alignment horizontal="center"/>
    </xf>
    <xf numFmtId="0" fontId="35" fillId="7" borderId="20" xfId="3" applyFont="1" applyFill="1" applyBorder="1" applyAlignment="1">
      <alignment horizontal="center" vertical="center"/>
    </xf>
    <xf numFmtId="0" fontId="35" fillId="7" borderId="0" xfId="3" applyFont="1" applyFill="1" applyBorder="1" applyAlignment="1">
      <alignment horizontal="center" vertical="center"/>
    </xf>
    <xf numFmtId="0" fontId="31" fillId="0" borderId="22" xfId="5" quotePrefix="1" applyFont="1" applyBorder="1" applyAlignment="1">
      <alignment horizontal="left"/>
    </xf>
    <xf numFmtId="0" fontId="0" fillId="0" borderId="91" xfId="0" applyBorder="1"/>
    <xf numFmtId="0" fontId="0" fillId="0" borderId="92" xfId="0" applyBorder="1"/>
    <xf numFmtId="0" fontId="0" fillId="0" borderId="94" xfId="0" applyBorder="1" applyAlignment="1">
      <alignment horizontal="center"/>
    </xf>
    <xf numFmtId="0" fontId="0" fillId="0" borderId="96" xfId="0" applyBorder="1" applyAlignment="1">
      <alignment horizontal="center"/>
    </xf>
    <xf numFmtId="174" fontId="0" fillId="0" borderId="94" xfId="0" applyNumberFormat="1" applyBorder="1"/>
    <xf numFmtId="0" fontId="0" fillId="0" borderId="94" xfId="0" applyBorder="1"/>
    <xf numFmtId="0" fontId="0" fillId="0" borderId="95" xfId="0" applyBorder="1"/>
    <xf numFmtId="0" fontId="35" fillId="0" borderId="97" xfId="4" applyFont="1" applyFill="1" applyBorder="1" applyAlignment="1">
      <alignment horizontal="center" vertical="center"/>
    </xf>
    <xf numFmtId="20" fontId="31" fillId="0" borderId="22" xfId="3" applyNumberFormat="1" applyFont="1" applyFill="1" applyBorder="1" applyAlignment="1">
      <alignment horizontal="center" vertical="center"/>
    </xf>
    <xf numFmtId="1" fontId="31" fillId="0" borderId="98" xfId="3" applyNumberFormat="1" applyFont="1" applyFill="1" applyBorder="1" applyAlignment="1">
      <alignment horizontal="center" vertical="center"/>
    </xf>
    <xf numFmtId="1" fontId="0" fillId="0" borderId="96" xfId="0" applyNumberFormat="1" applyBorder="1" applyAlignment="1">
      <alignment horizontal="center"/>
    </xf>
    <xf numFmtId="174" fontId="0" fillId="0" borderId="94" xfId="0" applyNumberFormat="1" applyBorder="1" applyAlignment="1">
      <alignment horizontal="center"/>
    </xf>
    <xf numFmtId="2" fontId="0" fillId="0" borderId="94" xfId="0" applyNumberFormat="1" applyFill="1" applyBorder="1" applyAlignment="1">
      <alignment horizontal="center"/>
    </xf>
    <xf numFmtId="2" fontId="0" fillId="0" borderId="94" xfId="0" applyNumberFormat="1" applyBorder="1" applyAlignment="1">
      <alignment horizontal="center"/>
    </xf>
    <xf numFmtId="4" fontId="0" fillId="0" borderId="94" xfId="0" applyNumberFormat="1" applyBorder="1" applyAlignment="1">
      <alignment horizontal="center"/>
    </xf>
    <xf numFmtId="2" fontId="0" fillId="0" borderId="0" xfId="0" applyNumberFormat="1"/>
    <xf numFmtId="174" fontId="0" fillId="0" borderId="0" xfId="0" applyNumberFormat="1"/>
    <xf numFmtId="174" fontId="35" fillId="0" borderId="0" xfId="3" applyNumberFormat="1" applyFont="1" applyFill="1" applyBorder="1" applyAlignment="1">
      <alignment horizontal="center" vertical="center"/>
    </xf>
    <xf numFmtId="0" fontId="0" fillId="0" borderId="101" xfId="0" applyBorder="1" applyAlignment="1">
      <alignment horizontal="center"/>
    </xf>
    <xf numFmtId="0" fontId="0" fillId="0" borderId="99" xfId="0" applyBorder="1" applyAlignment="1">
      <alignment horizontal="center"/>
    </xf>
    <xf numFmtId="0" fontId="0" fillId="0" borderId="100" xfId="0" applyBorder="1" applyAlignment="1">
      <alignment horizontal="center"/>
    </xf>
    <xf numFmtId="1" fontId="0" fillId="0" borderId="102" xfId="0" applyNumberFormat="1" applyBorder="1" applyAlignment="1">
      <alignment horizontal="center"/>
    </xf>
    <xf numFmtId="174" fontId="0" fillId="0" borderId="99" xfId="0" applyNumberFormat="1" applyBorder="1" applyAlignment="1">
      <alignment horizontal="center"/>
    </xf>
    <xf numFmtId="2" fontId="0" fillId="0" borderId="99" xfId="0" applyNumberFormat="1" applyFill="1" applyBorder="1" applyAlignment="1">
      <alignment horizontal="center"/>
    </xf>
    <xf numFmtId="2" fontId="0" fillId="0" borderId="99" xfId="0" applyNumberFormat="1" applyBorder="1" applyAlignment="1">
      <alignment horizontal="center"/>
    </xf>
    <xf numFmtId="4" fontId="0" fillId="0" borderId="99" xfId="0" applyNumberFormat="1" applyBorder="1" applyAlignment="1">
      <alignment horizontal="center"/>
    </xf>
    <xf numFmtId="0" fontId="0" fillId="0" borderId="99" xfId="0" applyBorder="1"/>
    <xf numFmtId="0" fontId="0" fillId="0" borderId="100" xfId="0" applyBorder="1"/>
    <xf numFmtId="4" fontId="35" fillId="0" borderId="0" xfId="3" applyNumberFormat="1" applyFont="1" applyFill="1" applyBorder="1" applyAlignment="1">
      <alignment horizontal="center" vertical="center"/>
    </xf>
    <xf numFmtId="3" fontId="41" fillId="2" borderId="0" xfId="4" applyNumberFormat="1" applyFont="1" applyFill="1" applyBorder="1" applyAlignment="1">
      <alignment horizontal="center" vertical="center"/>
    </xf>
    <xf numFmtId="0" fontId="31" fillId="12" borderId="5" xfId="3" applyFont="1" applyFill="1" applyBorder="1"/>
    <xf numFmtId="0" fontId="31" fillId="12" borderId="5" xfId="16" applyFont="1" applyFill="1" applyBorder="1"/>
    <xf numFmtId="173" fontId="31" fillId="12" borderId="5" xfId="16" applyNumberFormat="1" applyFont="1" applyFill="1" applyBorder="1"/>
    <xf numFmtId="0" fontId="35" fillId="12" borderId="5" xfId="3" applyFont="1" applyFill="1" applyBorder="1" applyAlignment="1">
      <alignment horizontal="center"/>
    </xf>
    <xf numFmtId="174" fontId="35" fillId="12" borderId="5" xfId="3" applyNumberFormat="1" applyFont="1" applyFill="1" applyBorder="1" applyAlignment="1">
      <alignment horizontal="center"/>
    </xf>
    <xf numFmtId="4" fontId="35" fillId="12" borderId="5" xfId="3" applyNumberFormat="1" applyFont="1" applyFill="1" applyBorder="1"/>
    <xf numFmtId="2" fontId="35" fillId="12" borderId="5" xfId="3" applyNumberFormat="1" applyFont="1" applyFill="1" applyBorder="1" applyAlignment="1">
      <alignment horizontal="center"/>
    </xf>
    <xf numFmtId="2" fontId="39" fillId="14" borderId="5" xfId="3" applyNumberFormat="1" applyFont="1" applyFill="1" applyBorder="1"/>
    <xf numFmtId="9" fontId="35" fillId="14" borderId="5" xfId="7" applyFont="1" applyFill="1" applyBorder="1"/>
    <xf numFmtId="9" fontId="35" fillId="0" borderId="0" xfId="7" applyFont="1" applyFill="1" applyBorder="1"/>
    <xf numFmtId="0" fontId="35" fillId="7" borderId="5" xfId="3" applyFont="1" applyFill="1" applyBorder="1" applyAlignment="1">
      <alignment vertical="center"/>
    </xf>
    <xf numFmtId="0" fontId="35" fillId="7" borderId="0" xfId="3" applyFont="1" applyFill="1" applyBorder="1" applyAlignment="1">
      <alignment vertical="center"/>
    </xf>
    <xf numFmtId="4" fontId="35" fillId="7" borderId="5" xfId="3" applyNumberFormat="1" applyFont="1" applyFill="1" applyBorder="1" applyAlignment="1">
      <alignment vertical="center"/>
    </xf>
    <xf numFmtId="9" fontId="41" fillId="2" borderId="0" xfId="4" applyNumberFormat="1" applyFont="1" applyFill="1" applyBorder="1" applyAlignment="1">
      <alignment horizontal="center" vertical="center"/>
    </xf>
    <xf numFmtId="0" fontId="0" fillId="0" borderId="104" xfId="0" applyFill="1" applyBorder="1" applyAlignment="1">
      <alignment horizontal="center"/>
    </xf>
    <xf numFmtId="1" fontId="31" fillId="0" borderId="27" xfId="3" applyNumberFormat="1" applyFont="1" applyFill="1" applyBorder="1" applyAlignment="1">
      <alignment horizontal="center" vertical="center"/>
    </xf>
    <xf numFmtId="0" fontId="23" fillId="0" borderId="96" xfId="0" applyFont="1" applyBorder="1" applyAlignment="1">
      <alignment horizontal="center"/>
    </xf>
    <xf numFmtId="0" fontId="23" fillId="0" borderId="94" xfId="0" applyFont="1" applyBorder="1" applyAlignment="1">
      <alignment horizontal="center"/>
    </xf>
    <xf numFmtId="174" fontId="23" fillId="0" borderId="94" xfId="0" applyNumberFormat="1" applyFont="1" applyBorder="1" applyAlignment="1">
      <alignment horizontal="center"/>
    </xf>
    <xf numFmtId="2" fontId="23" fillId="0" borderId="94" xfId="0" applyNumberFormat="1" applyFont="1" applyFill="1" applyBorder="1" applyAlignment="1">
      <alignment horizontal="center"/>
    </xf>
    <xf numFmtId="2" fontId="23" fillId="0" borderId="94" xfId="0" applyNumberFormat="1" applyFont="1" applyBorder="1" applyAlignment="1">
      <alignment horizontal="center"/>
    </xf>
    <xf numFmtId="4" fontId="23" fillId="0" borderId="94" xfId="0" applyNumberFormat="1" applyFont="1" applyBorder="1" applyAlignment="1">
      <alignment horizontal="center"/>
    </xf>
    <xf numFmtId="0" fontId="23" fillId="0" borderId="94" xfId="0" applyFont="1" applyBorder="1"/>
    <xf numFmtId="0" fontId="23" fillId="0" borderId="95" xfId="0" applyFont="1" applyBorder="1"/>
    <xf numFmtId="2" fontId="23" fillId="0" borderId="0" xfId="0" applyNumberFormat="1" applyFont="1"/>
    <xf numFmtId="174" fontId="23" fillId="0" borderId="0" xfId="0" applyNumberFormat="1" applyFont="1"/>
    <xf numFmtId="4" fontId="23" fillId="0" borderId="0" xfId="0" applyNumberFormat="1" applyFont="1"/>
    <xf numFmtId="0" fontId="45" fillId="13" borderId="110" xfId="4" applyFont="1" applyFill="1" applyBorder="1" applyAlignment="1">
      <alignment horizontal="left" vertical="center"/>
    </xf>
    <xf numFmtId="0" fontId="40" fillId="13" borderId="111" xfId="4" applyFont="1" applyFill="1" applyBorder="1" applyAlignment="1">
      <alignment horizontal="left" vertical="center"/>
    </xf>
    <xf numFmtId="0" fontId="0" fillId="13" borderId="110" xfId="0" applyFill="1" applyBorder="1"/>
    <xf numFmtId="0" fontId="0" fillId="13" borderId="111" xfId="0" applyFill="1" applyBorder="1"/>
    <xf numFmtId="0" fontId="0" fillId="13" borderId="101" xfId="0" applyFill="1" applyBorder="1"/>
    <xf numFmtId="0" fontId="0" fillId="13" borderId="111" xfId="0" applyFill="1" applyBorder="1" applyAlignment="1">
      <alignment horizontal="center"/>
    </xf>
    <xf numFmtId="174" fontId="0" fillId="13" borderId="111" xfId="0" applyNumberFormat="1" applyFill="1" applyBorder="1"/>
    <xf numFmtId="0" fontId="45" fillId="13" borderId="112" xfId="4" applyFont="1" applyFill="1" applyBorder="1" applyAlignment="1">
      <alignment horizontal="left" vertical="center"/>
    </xf>
    <xf numFmtId="0" fontId="40" fillId="13" borderId="0" xfId="4" applyFont="1" applyFill="1" applyBorder="1" applyAlignment="1">
      <alignment horizontal="left" vertical="center"/>
    </xf>
    <xf numFmtId="0" fontId="0" fillId="13" borderId="112" xfId="0" applyFill="1" applyBorder="1"/>
    <xf numFmtId="0" fontId="0" fillId="13" borderId="0" xfId="0" applyFill="1" applyBorder="1"/>
    <xf numFmtId="0" fontId="0" fillId="13" borderId="113" xfId="0" applyFill="1" applyBorder="1"/>
    <xf numFmtId="0" fontId="0" fillId="13" borderId="0" xfId="0" applyFill="1" applyBorder="1" applyAlignment="1">
      <alignment horizontal="center"/>
    </xf>
    <xf numFmtId="174" fontId="0" fillId="13" borderId="0" xfId="0" applyNumberFormat="1" applyFill="1" applyBorder="1"/>
    <xf numFmtId="0" fontId="46" fillId="7" borderId="25" xfId="3" applyFont="1" applyFill="1" applyBorder="1" applyAlignment="1">
      <alignment vertical="center"/>
    </xf>
    <xf numFmtId="4" fontId="46" fillId="7" borderId="25" xfId="3" applyNumberFormat="1" applyFont="1" applyFill="1" applyBorder="1" applyAlignment="1">
      <alignment vertical="center"/>
    </xf>
    <xf numFmtId="173" fontId="31" fillId="0" borderId="0" xfId="3" applyNumberFormat="1" applyFont="1" applyFill="1" applyAlignment="1">
      <alignment vertical="center"/>
    </xf>
    <xf numFmtId="2" fontId="31" fillId="0" borderId="0" xfId="3" applyNumberFormat="1" applyFont="1" applyFill="1" applyAlignment="1">
      <alignment horizontal="center" vertical="center"/>
    </xf>
    <xf numFmtId="0" fontId="31" fillId="0" borderId="0" xfId="3" applyFont="1" applyFill="1" applyAlignment="1">
      <alignment horizontal="center" vertical="center"/>
    </xf>
    <xf numFmtId="4" fontId="31" fillId="0" borderId="0" xfId="3" applyNumberFormat="1" applyFont="1" applyFill="1" applyAlignment="1">
      <alignment vertical="center"/>
    </xf>
    <xf numFmtId="0" fontId="0" fillId="9" borderId="0" xfId="0" applyFill="1"/>
    <xf numFmtId="0" fontId="33" fillId="0" borderId="0" xfId="4" applyFont="1" applyAlignment="1">
      <alignment horizontal="left" vertical="center"/>
    </xf>
    <xf numFmtId="0" fontId="30" fillId="0" borderId="0" xfId="0" applyFont="1"/>
    <xf numFmtId="0" fontId="29" fillId="0" borderId="0" xfId="0" applyFont="1"/>
    <xf numFmtId="0" fontId="35" fillId="0" borderId="0" xfId="3" applyFont="1" applyAlignment="1">
      <alignment vertical="center"/>
    </xf>
    <xf numFmtId="0" fontId="32" fillId="0" borderId="0" xfId="3" applyFont="1" applyFill="1" applyBorder="1" applyAlignment="1">
      <alignment horizontal="center" vertical="center"/>
    </xf>
    <xf numFmtId="4" fontId="32" fillId="0" borderId="0" xfId="3" applyNumberFormat="1" applyFont="1" applyFill="1" applyBorder="1" applyAlignment="1">
      <alignment vertical="center"/>
    </xf>
    <xf numFmtId="1" fontId="32" fillId="0" borderId="0" xfId="3" applyNumberFormat="1" applyFont="1" applyFill="1" applyBorder="1" applyAlignment="1">
      <alignment vertical="center"/>
    </xf>
    <xf numFmtId="0" fontId="32" fillId="0" borderId="0" xfId="3" applyFont="1" applyFill="1" applyAlignment="1">
      <alignment horizontal="center" vertical="center"/>
    </xf>
    <xf numFmtId="4" fontId="32" fillId="0" borderId="0" xfId="3" applyNumberFormat="1" applyFont="1" applyFill="1" applyAlignment="1">
      <alignment vertical="center"/>
    </xf>
    <xf numFmtId="1" fontId="32" fillId="0" borderId="0" xfId="3" applyNumberFormat="1" applyFont="1" applyFill="1" applyAlignment="1">
      <alignment vertical="center"/>
    </xf>
    <xf numFmtId="0" fontId="32" fillId="0" borderId="0" xfId="3" applyFont="1" applyFill="1" applyAlignment="1">
      <alignment vertical="center"/>
    </xf>
    <xf numFmtId="173" fontId="0" fillId="0" borderId="132" xfId="0" applyNumberFormat="1" applyBorder="1"/>
    <xf numFmtId="0" fontId="0" fillId="41" borderId="133" xfId="0" applyFill="1" applyBorder="1" applyAlignment="1">
      <alignment horizontal="right" vertical="center"/>
    </xf>
    <xf numFmtId="173" fontId="0" fillId="41" borderId="133" xfId="0" applyNumberFormat="1" applyFill="1" applyBorder="1" applyAlignment="1">
      <alignment horizontal="right" vertical="center"/>
    </xf>
    <xf numFmtId="20" fontId="0" fillId="41" borderId="133" xfId="0" applyNumberFormat="1" applyFill="1" applyBorder="1" applyAlignment="1">
      <alignment horizontal="center" vertical="center"/>
    </xf>
    <xf numFmtId="0" fontId="0" fillId="41" borderId="133" xfId="0" applyFill="1" applyBorder="1" applyAlignment="1">
      <alignment horizontal="center" vertical="center"/>
    </xf>
    <xf numFmtId="0" fontId="0" fillId="41" borderId="133" xfId="0" quotePrefix="1" applyFill="1" applyBorder="1" applyAlignment="1">
      <alignment horizontal="left" vertical="center" indent="2"/>
    </xf>
    <xf numFmtId="0" fontId="94" fillId="4" borderId="23" xfId="17" applyFont="1" applyFill="1" applyBorder="1" applyAlignment="1">
      <alignment horizontal="center"/>
    </xf>
    <xf numFmtId="173" fontId="0" fillId="0" borderId="134" xfId="0" applyNumberFormat="1" applyBorder="1"/>
    <xf numFmtId="2" fontId="95" fillId="42" borderId="70" xfId="19" applyNumberFormat="1" applyFont="1" applyFill="1" applyBorder="1" applyAlignment="1">
      <alignment horizontal="center"/>
    </xf>
    <xf numFmtId="2" fontId="96" fillId="42" borderId="70" xfId="19" applyNumberFormat="1" applyFont="1" applyFill="1" applyBorder="1" applyAlignment="1">
      <alignment horizontal="center"/>
    </xf>
    <xf numFmtId="0" fontId="96" fillId="42" borderId="70" xfId="19" applyFont="1" applyFill="1" applyBorder="1" applyAlignment="1">
      <alignment horizontal="center"/>
    </xf>
    <xf numFmtId="0" fontId="95" fillId="42" borderId="70" xfId="19" applyFont="1" applyFill="1" applyBorder="1" applyAlignment="1">
      <alignment horizontal="center"/>
    </xf>
    <xf numFmtId="0" fontId="95" fillId="42" borderId="15" xfId="19" applyFont="1" applyFill="1" applyBorder="1" applyAlignment="1">
      <alignment horizontal="center"/>
    </xf>
    <xf numFmtId="0" fontId="23" fillId="42" borderId="0" xfId="0" applyFont="1" applyFill="1"/>
    <xf numFmtId="0" fontId="96" fillId="42" borderId="0" xfId="0" applyFont="1" applyFill="1"/>
    <xf numFmtId="2" fontId="95" fillId="43" borderId="70" xfId="19" applyNumberFormat="1" applyFont="1" applyFill="1" applyBorder="1" applyAlignment="1">
      <alignment horizontal="center"/>
    </xf>
    <xf numFmtId="0" fontId="95" fillId="43" borderId="70" xfId="19" applyFont="1" applyFill="1" applyBorder="1" applyAlignment="1">
      <alignment horizontal="center"/>
    </xf>
    <xf numFmtId="2" fontId="95" fillId="44" borderId="70" xfId="19" applyNumberFormat="1" applyFont="1" applyFill="1" applyBorder="1" applyAlignment="1">
      <alignment horizontal="center"/>
    </xf>
    <xf numFmtId="0" fontId="95" fillId="44" borderId="70" xfId="19" applyFont="1" applyFill="1" applyBorder="1" applyAlignment="1">
      <alignment horizontal="center"/>
    </xf>
    <xf numFmtId="173" fontId="0" fillId="0" borderId="134" xfId="0" applyNumberFormat="1" applyFill="1" applyBorder="1"/>
    <xf numFmtId="2" fontId="95" fillId="10" borderId="70" xfId="19" applyNumberFormat="1" applyFont="1" applyFill="1" applyBorder="1" applyAlignment="1">
      <alignment horizontal="center"/>
    </xf>
    <xf numFmtId="0" fontId="95" fillId="10" borderId="70" xfId="19" applyFont="1" applyFill="1" applyBorder="1" applyAlignment="1">
      <alignment horizontal="center"/>
    </xf>
    <xf numFmtId="2" fontId="95" fillId="15" borderId="70" xfId="19" applyNumberFormat="1" applyFont="1" applyFill="1" applyBorder="1" applyAlignment="1">
      <alignment horizontal="center"/>
    </xf>
    <xf numFmtId="0" fontId="95" fillId="15" borderId="70" xfId="19" applyFont="1" applyFill="1" applyBorder="1" applyAlignment="1">
      <alignment horizontal="center"/>
    </xf>
    <xf numFmtId="0" fontId="97" fillId="4" borderId="90" xfId="19" applyFont="1" applyFill="1" applyBorder="1" applyAlignment="1">
      <alignment horizontal="center"/>
    </xf>
    <xf numFmtId="0" fontId="97" fillId="4" borderId="49" xfId="19" applyFont="1" applyFill="1" applyBorder="1" applyAlignment="1">
      <alignment horizontal="center"/>
    </xf>
    <xf numFmtId="0" fontId="94" fillId="4" borderId="136" xfId="17" applyFont="1" applyFill="1" applyBorder="1" applyAlignment="1">
      <alignment horizontal="center"/>
    </xf>
    <xf numFmtId="4" fontId="97" fillId="4" borderId="70" xfId="17" applyNumberFormat="1" applyFont="1" applyFill="1" applyBorder="1" applyAlignment="1">
      <alignment horizontal="center"/>
    </xf>
    <xf numFmtId="0" fontId="97" fillId="4" borderId="70" xfId="17" applyFont="1" applyFill="1" applyBorder="1" applyAlignment="1">
      <alignment horizontal="center"/>
    </xf>
    <xf numFmtId="0" fontId="95" fillId="0" borderId="0" xfId="19" applyFont="1" applyAlignment="1"/>
    <xf numFmtId="0" fontId="95" fillId="0" borderId="0" xfId="17" applyFont="1" applyAlignment="1"/>
    <xf numFmtId="0" fontId="95" fillId="0" borderId="0" xfId="1858" applyFont="1" applyAlignment="1"/>
    <xf numFmtId="0" fontId="95" fillId="2" borderId="0" xfId="17" applyFont="1" applyFill="1"/>
    <xf numFmtId="4" fontId="95" fillId="2" borderId="0" xfId="17" applyNumberFormat="1" applyFont="1" applyFill="1" applyAlignment="1">
      <alignment horizontal="center"/>
    </xf>
    <xf numFmtId="0" fontId="95" fillId="0" borderId="0" xfId="19" applyFont="1" applyBorder="1" applyAlignment="1"/>
    <xf numFmtId="0" fontId="0" fillId="0" borderId="0" xfId="0" applyBorder="1"/>
    <xf numFmtId="0" fontId="98" fillId="0" borderId="0" xfId="0" applyFont="1"/>
    <xf numFmtId="0" fontId="0" fillId="0" borderId="0" xfId="0" applyBorder="1" applyAlignment="1"/>
    <xf numFmtId="174" fontId="0" fillId="41" borderId="133" xfId="0" applyNumberFormat="1" applyFill="1" applyBorder="1" applyAlignment="1">
      <alignment horizontal="right" vertical="center"/>
    </xf>
    <xf numFmtId="3" fontId="0" fillId="0" borderId="20" xfId="0" applyNumberFormat="1" applyBorder="1"/>
    <xf numFmtId="199" fontId="24" fillId="0" borderId="0" xfId="0" applyNumberFormat="1" applyFont="1"/>
    <xf numFmtId="3" fontId="0" fillId="0" borderId="5" xfId="0" applyNumberFormat="1" applyBorder="1"/>
    <xf numFmtId="3" fontId="0" fillId="0" borderId="90" xfId="0" applyNumberFormat="1" applyBorder="1"/>
    <xf numFmtId="4" fontId="97" fillId="4" borderId="20" xfId="17" applyNumberFormat="1" applyFont="1" applyFill="1" applyBorder="1" applyAlignment="1">
      <alignment horizontal="center"/>
    </xf>
    <xf numFmtId="4" fontId="0" fillId="0" borderId="137" xfId="0" applyNumberFormat="1" applyBorder="1"/>
    <xf numFmtId="4" fontId="0" fillId="0" borderId="134" xfId="0" applyNumberFormat="1" applyBorder="1"/>
    <xf numFmtId="4" fontId="0" fillId="0" borderId="132" xfId="0" applyNumberFormat="1" applyBorder="1"/>
    <xf numFmtId="0" fontId="97" fillId="0" borderId="0" xfId="19" applyFont="1" applyFill="1" applyBorder="1" applyAlignment="1">
      <alignment horizontal="center"/>
    </xf>
    <xf numFmtId="0" fontId="0" fillId="0" borderId="137" xfId="0" applyBorder="1"/>
    <xf numFmtId="0" fontId="0" fillId="0" borderId="134" xfId="0" applyBorder="1"/>
    <xf numFmtId="0" fontId="0" fillId="0" borderId="132" xfId="0" applyBorder="1"/>
    <xf numFmtId="0" fontId="45" fillId="11" borderId="114" xfId="4" applyFont="1" applyFill="1" applyBorder="1" applyAlignment="1">
      <alignment horizontal="left" vertical="center"/>
    </xf>
    <xf numFmtId="0" fontId="40" fillId="11" borderId="115" xfId="4" applyFont="1" applyFill="1" applyBorder="1" applyAlignment="1">
      <alignment horizontal="left" vertical="center"/>
    </xf>
    <xf numFmtId="0" fontId="0" fillId="11" borderId="114" xfId="0" applyFill="1" applyBorder="1"/>
    <xf numFmtId="0" fontId="0" fillId="11" borderId="115" xfId="0" applyFill="1" applyBorder="1"/>
    <xf numFmtId="0" fontId="0" fillId="11" borderId="93" xfId="0" applyFill="1" applyBorder="1"/>
    <xf numFmtId="0" fontId="30" fillId="11" borderId="94" xfId="0" applyFont="1" applyFill="1" applyBorder="1" applyAlignment="1">
      <alignment horizontal="center"/>
    </xf>
    <xf numFmtId="174" fontId="30" fillId="11" borderId="94" xfId="0" applyNumberFormat="1" applyFont="1" applyFill="1" applyBorder="1" applyAlignment="1">
      <alignment horizontal="center"/>
    </xf>
    <xf numFmtId="2" fontId="30" fillId="11" borderId="94" xfId="0" applyNumberFormat="1" applyFont="1" applyFill="1" applyBorder="1" applyAlignment="1">
      <alignment horizontal="center"/>
    </xf>
    <xf numFmtId="172" fontId="30" fillId="11" borderId="94" xfId="0" applyNumberFormat="1" applyFont="1" applyFill="1" applyBorder="1" applyAlignment="1">
      <alignment horizontal="center"/>
    </xf>
    <xf numFmtId="9" fontId="30" fillId="11" borderId="94" xfId="0" applyNumberFormat="1" applyFont="1" applyFill="1" applyBorder="1" applyAlignment="1">
      <alignment horizontal="center"/>
    </xf>
    <xf numFmtId="0" fontId="45" fillId="11" borderId="110" xfId="4" applyFont="1" applyFill="1" applyBorder="1" applyAlignment="1">
      <alignment horizontal="left" vertical="center"/>
    </xf>
    <xf numFmtId="0" fontId="40" fillId="11" borderId="111" xfId="4" applyFont="1" applyFill="1" applyBorder="1" applyAlignment="1">
      <alignment horizontal="left" vertical="center"/>
    </xf>
    <xf numFmtId="0" fontId="0" fillId="11" borderId="110" xfId="0" applyFill="1" applyBorder="1"/>
    <xf numFmtId="0" fontId="0" fillId="11" borderId="111" xfId="0" applyFill="1" applyBorder="1"/>
    <xf numFmtId="0" fontId="0" fillId="11" borderId="101" xfId="0" applyFill="1" applyBorder="1"/>
    <xf numFmtId="0" fontId="0" fillId="11" borderId="0" xfId="0" applyFill="1" applyBorder="1"/>
    <xf numFmtId="174" fontId="0" fillId="11" borderId="0" xfId="0" applyNumberFormat="1" applyFill="1" applyBorder="1"/>
    <xf numFmtId="0" fontId="0" fillId="11" borderId="113" xfId="0" applyFill="1" applyBorder="1"/>
    <xf numFmtId="0" fontId="45" fillId="11" borderId="112" xfId="4" applyFont="1" applyFill="1" applyBorder="1" applyAlignment="1">
      <alignment horizontal="left" vertical="center"/>
    </xf>
    <xf numFmtId="0" fontId="40" fillId="11" borderId="0" xfId="4" applyFont="1" applyFill="1" applyBorder="1" applyAlignment="1">
      <alignment horizontal="left" vertical="center"/>
    </xf>
    <xf numFmtId="0" fontId="0" fillId="11" borderId="112" xfId="0" applyFill="1" applyBorder="1"/>
    <xf numFmtId="0" fontId="45" fillId="11" borderId="117" xfId="4" applyFont="1" applyFill="1" applyBorder="1" applyAlignment="1">
      <alignment horizontal="left" vertical="center"/>
    </xf>
    <xf numFmtId="0" fontId="40" fillId="11" borderId="118" xfId="4" applyFont="1" applyFill="1" applyBorder="1" applyAlignment="1">
      <alignment horizontal="left" vertical="center"/>
    </xf>
    <xf numFmtId="0" fontId="0" fillId="11" borderId="117" xfId="0" applyFill="1" applyBorder="1"/>
    <xf numFmtId="0" fontId="0" fillId="11" borderId="118" xfId="0" applyFill="1" applyBorder="1"/>
    <xf numFmtId="0" fontId="0" fillId="11" borderId="119" xfId="0" applyFill="1" applyBorder="1"/>
    <xf numFmtId="0" fontId="45" fillId="11" borderId="21" xfId="4" applyFont="1" applyFill="1" applyBorder="1" applyAlignment="1">
      <alignment horizontal="left" vertical="center"/>
    </xf>
    <xf numFmtId="0" fontId="45" fillId="11" borderId="87" xfId="4" applyFont="1" applyFill="1" applyBorder="1" applyAlignment="1">
      <alignment horizontal="left" vertical="center"/>
    </xf>
    <xf numFmtId="0" fontId="40" fillId="11" borderId="69" xfId="4" applyFont="1" applyFill="1" applyBorder="1" applyAlignment="1">
      <alignment horizontal="left" vertical="center"/>
    </xf>
    <xf numFmtId="174" fontId="0" fillId="11" borderId="118" xfId="0" applyNumberFormat="1" applyFill="1" applyBorder="1"/>
    <xf numFmtId="0" fontId="0" fillId="0" borderId="0" xfId="0" applyFill="1"/>
    <xf numFmtId="0" fontId="9" fillId="0" borderId="0" xfId="1611" applyFill="1"/>
    <xf numFmtId="0" fontId="9" fillId="0" borderId="0" xfId="1611"/>
    <xf numFmtId="0" fontId="99" fillId="0" borderId="0" xfId="1611" applyFont="1" applyAlignment="1"/>
    <xf numFmtId="0" fontId="99" fillId="0" borderId="0" xfId="17" applyFont="1" applyAlignment="1"/>
    <xf numFmtId="1" fontId="100" fillId="0" borderId="0" xfId="1611" applyNumberFormat="1" applyFont="1" applyAlignment="1"/>
    <xf numFmtId="1" fontId="100" fillId="0" borderId="0" xfId="17" applyNumberFormat="1" applyFont="1" applyAlignment="1"/>
    <xf numFmtId="0" fontId="100" fillId="0" borderId="0" xfId="17" applyFont="1" applyFill="1" applyAlignment="1"/>
    <xf numFmtId="0" fontId="100" fillId="0" borderId="0" xfId="17" applyFont="1" applyAlignment="1"/>
    <xf numFmtId="174" fontId="9" fillId="0" borderId="0" xfId="1611" applyNumberFormat="1"/>
    <xf numFmtId="173" fontId="99" fillId="2" borderId="67" xfId="17" applyNumberFormat="1" applyFont="1" applyFill="1" applyBorder="1" applyAlignment="1">
      <alignment horizontal="centerContinuous" vertical="center"/>
    </xf>
    <xf numFmtId="4" fontId="99" fillId="2" borderId="43" xfId="17" applyNumberFormat="1" applyFont="1" applyFill="1" applyBorder="1" applyAlignment="1">
      <alignment horizontal="centerContinuous" vertical="center"/>
    </xf>
    <xf numFmtId="4" fontId="99" fillId="2" borderId="68" xfId="17" applyNumberFormat="1" applyFont="1" applyFill="1" applyBorder="1" applyAlignment="1">
      <alignment horizontal="centerContinuous" vertical="center"/>
    </xf>
    <xf numFmtId="0" fontId="56" fillId="2" borderId="0" xfId="17" applyFont="1" applyFill="1" applyBorder="1" applyAlignment="1">
      <alignment vertical="center"/>
    </xf>
    <xf numFmtId="0" fontId="103" fillId="0" borderId="0" xfId="17" applyFont="1" applyFill="1" applyAlignment="1">
      <alignment horizontal="center" vertical="center"/>
    </xf>
    <xf numFmtId="0" fontId="103" fillId="2" borderId="0" xfId="17" applyFont="1" applyFill="1" applyAlignment="1">
      <alignment vertical="center"/>
    </xf>
    <xf numFmtId="0" fontId="0" fillId="0" borderId="138" xfId="0" applyFill="1" applyBorder="1" applyAlignment="1">
      <alignment horizontal="left" vertical="center"/>
    </xf>
    <xf numFmtId="0" fontId="0" fillId="0" borderId="138" xfId="0" applyFill="1" applyBorder="1" applyAlignment="1">
      <alignment horizontal="center" vertical="center"/>
    </xf>
    <xf numFmtId="20" fontId="0" fillId="0" borderId="138" xfId="0" applyNumberFormat="1" applyFill="1" applyBorder="1" applyAlignment="1">
      <alignment horizontal="center" vertical="center"/>
    </xf>
    <xf numFmtId="174" fontId="0" fillId="0" borderId="138" xfId="0" applyNumberFormat="1" applyFill="1" applyBorder="1" applyAlignment="1">
      <alignment horizontal="right" vertical="center"/>
    </xf>
    <xf numFmtId="2" fontId="0" fillId="0" borderId="138" xfId="0" applyNumberFormat="1" applyFill="1" applyBorder="1" applyAlignment="1">
      <alignment horizontal="right" vertical="center"/>
    </xf>
    <xf numFmtId="4" fontId="0" fillId="0" borderId="0" xfId="0" applyNumberFormat="1" applyFill="1"/>
    <xf numFmtId="2" fontId="0" fillId="0" borderId="0" xfId="0" applyNumberFormat="1" applyFill="1"/>
    <xf numFmtId="173" fontId="103" fillId="0" borderId="0" xfId="17" applyNumberFormat="1" applyFont="1" applyFill="1" applyBorder="1" applyAlignment="1">
      <alignment horizontal="centerContinuous" vertical="center"/>
    </xf>
    <xf numFmtId="4" fontId="103" fillId="0" borderId="0" xfId="17" applyNumberFormat="1" applyFont="1" applyFill="1" applyBorder="1" applyAlignment="1">
      <alignment horizontal="centerContinuous" vertical="center"/>
    </xf>
    <xf numFmtId="0" fontId="56" fillId="46" borderId="0" xfId="17" applyFont="1" applyFill="1" applyBorder="1" applyAlignment="1">
      <alignment horizontal="center" vertical="center"/>
    </xf>
    <xf numFmtId="174" fontId="56" fillId="46" borderId="0" xfId="17" applyNumberFormat="1" applyFont="1" applyFill="1" applyBorder="1" applyAlignment="1">
      <alignment horizontal="center" vertical="center"/>
    </xf>
    <xf numFmtId="2" fontId="56" fillId="46" borderId="0" xfId="17" applyNumberFormat="1" applyFont="1" applyFill="1" applyBorder="1" applyAlignment="1">
      <alignment horizontal="center" vertical="center"/>
    </xf>
    <xf numFmtId="2" fontId="102" fillId="46" borderId="0" xfId="17" applyNumberFormat="1" applyFont="1" applyFill="1" applyBorder="1" applyAlignment="1">
      <alignment horizontal="centerContinuous" vertical="center"/>
    </xf>
    <xf numFmtId="173" fontId="56" fillId="46" borderId="0" xfId="17" applyNumberFormat="1" applyFont="1" applyFill="1" applyBorder="1" applyAlignment="1">
      <alignment horizontal="center" vertical="center"/>
    </xf>
    <xf numFmtId="4" fontId="56" fillId="46" borderId="0" xfId="17" applyNumberFormat="1" applyFont="1" applyFill="1" applyBorder="1" applyAlignment="1">
      <alignment horizontal="center" vertical="center"/>
    </xf>
    <xf numFmtId="0" fontId="49" fillId="46" borderId="0" xfId="17" applyFont="1" applyFill="1" applyBorder="1" applyAlignment="1">
      <alignment horizontal="center" vertical="center"/>
    </xf>
    <xf numFmtId="173" fontId="0" fillId="0" borderId="135" xfId="0" applyNumberFormat="1" applyFill="1" applyBorder="1"/>
    <xf numFmtId="0" fontId="0" fillId="0" borderId="0" xfId="0"/>
    <xf numFmtId="0" fontId="0" fillId="41" borderId="133" xfId="0" applyFill="1" applyBorder="1" applyAlignment="1">
      <alignment horizontal="right" vertical="center"/>
    </xf>
    <xf numFmtId="0" fontId="0" fillId="41" borderId="133" xfId="0" applyFill="1" applyBorder="1" applyAlignment="1">
      <alignment horizontal="center" vertical="center"/>
    </xf>
    <xf numFmtId="20" fontId="0" fillId="41" borderId="133" xfId="0" applyNumberFormat="1" applyFill="1" applyBorder="1" applyAlignment="1">
      <alignment horizontal="center" vertical="center"/>
    </xf>
    <xf numFmtId="0" fontId="0" fillId="41" borderId="133" xfId="0" quotePrefix="1" applyFill="1" applyBorder="1" applyAlignment="1">
      <alignment horizontal="left" vertical="center" indent="2"/>
    </xf>
    <xf numFmtId="0" fontId="0" fillId="41" borderId="133" xfId="0" applyFill="1" applyBorder="1" applyAlignment="1">
      <alignment horizontal="right" vertical="center"/>
    </xf>
    <xf numFmtId="0" fontId="0" fillId="41" borderId="133" xfId="0" applyFill="1" applyBorder="1" applyAlignment="1">
      <alignment horizontal="center" vertical="center"/>
    </xf>
    <xf numFmtId="20" fontId="0" fillId="41" borderId="133" xfId="0" applyNumberFormat="1" applyFill="1" applyBorder="1" applyAlignment="1">
      <alignment horizontal="center" vertical="center"/>
    </xf>
    <xf numFmtId="0" fontId="0" fillId="41" borderId="133" xfId="0" quotePrefix="1" applyFill="1" applyBorder="1" applyAlignment="1">
      <alignment horizontal="left" vertical="center" indent="2"/>
    </xf>
    <xf numFmtId="0" fontId="0" fillId="0" borderId="0" xfId="0"/>
    <xf numFmtId="0" fontId="40" fillId="0" borderId="0" xfId="4" applyFont="1" applyFill="1" applyBorder="1" applyAlignment="1">
      <alignment horizontal="center" vertical="center"/>
    </xf>
    <xf numFmtId="4" fontId="100" fillId="0" borderId="0" xfId="17" applyNumberFormat="1" applyFont="1" applyAlignment="1"/>
    <xf numFmtId="4" fontId="101" fillId="46" borderId="0" xfId="17" applyNumberFormat="1" applyFont="1" applyFill="1" applyBorder="1" applyAlignment="1">
      <alignment horizontal="centerContinuous" vertical="center"/>
    </xf>
    <xf numFmtId="0" fontId="0" fillId="47" borderId="138" xfId="0" applyFill="1" applyBorder="1" applyAlignment="1">
      <alignment horizontal="left" vertical="center"/>
    </xf>
    <xf numFmtId="0" fontId="0" fillId="47" borderId="138" xfId="0" applyFill="1" applyBorder="1" applyAlignment="1">
      <alignment horizontal="center" vertical="center"/>
    </xf>
    <xf numFmtId="20" fontId="0" fillId="47" borderId="138" xfId="0" applyNumberFormat="1" applyFill="1" applyBorder="1" applyAlignment="1">
      <alignment horizontal="center" vertical="center"/>
    </xf>
    <xf numFmtId="174" fontId="0" fillId="47" borderId="138" xfId="0" applyNumberFormat="1" applyFill="1" applyBorder="1" applyAlignment="1">
      <alignment horizontal="right" vertical="center"/>
    </xf>
    <xf numFmtId="2" fontId="0" fillId="47" borderId="138" xfId="0" applyNumberFormat="1" applyFill="1" applyBorder="1" applyAlignment="1">
      <alignment horizontal="right" vertical="center"/>
    </xf>
    <xf numFmtId="4" fontId="0" fillId="47" borderId="0" xfId="0" applyNumberFormat="1" applyFill="1"/>
    <xf numFmtId="2" fontId="0" fillId="47" borderId="0" xfId="0" applyNumberFormat="1" applyFill="1"/>
    <xf numFmtId="0" fontId="0" fillId="0" borderId="0" xfId="0" applyFont="1"/>
    <xf numFmtId="0" fontId="104" fillId="0" borderId="22" xfId="5" quotePrefix="1" applyFont="1" applyBorder="1" applyAlignment="1">
      <alignment horizontal="left"/>
    </xf>
    <xf numFmtId="20" fontId="104" fillId="0" borderId="22" xfId="3" applyNumberFormat="1" applyFont="1" applyFill="1" applyBorder="1" applyAlignment="1">
      <alignment horizontal="center" vertical="center"/>
    </xf>
    <xf numFmtId="0" fontId="0" fillId="0" borderId="96" xfId="0" applyFont="1" applyBorder="1" applyAlignment="1">
      <alignment horizontal="center"/>
    </xf>
    <xf numFmtId="0" fontId="0" fillId="0" borderId="94" xfId="0" applyFont="1" applyBorder="1" applyAlignment="1">
      <alignment horizontal="center"/>
    </xf>
    <xf numFmtId="174" fontId="0" fillId="0" borderId="94" xfId="0" applyNumberFormat="1" applyFont="1" applyBorder="1" applyAlignment="1">
      <alignment horizontal="center"/>
    </xf>
    <xf numFmtId="2" fontId="0" fillId="0" borderId="94" xfId="0" applyNumberFormat="1" applyFont="1" applyFill="1" applyBorder="1" applyAlignment="1">
      <alignment horizontal="center"/>
    </xf>
    <xf numFmtId="2" fontId="0" fillId="0" borderId="94" xfId="0" applyNumberFormat="1" applyFont="1" applyBorder="1" applyAlignment="1">
      <alignment horizontal="center"/>
    </xf>
    <xf numFmtId="4" fontId="0" fillId="0" borderId="94" xfId="0" applyNumberFormat="1" applyFont="1" applyBorder="1" applyAlignment="1">
      <alignment horizontal="center"/>
    </xf>
    <xf numFmtId="0" fontId="0" fillId="0" borderId="94" xfId="0" applyFont="1" applyBorder="1"/>
    <xf numFmtId="0" fontId="0" fillId="0" borderId="95" xfId="0" applyFont="1" applyBorder="1"/>
    <xf numFmtId="2" fontId="0" fillId="0" borderId="0" xfId="0" applyNumberFormat="1" applyFont="1"/>
    <xf numFmtId="174" fontId="0" fillId="0" borderId="0" xfId="0" applyNumberFormat="1" applyFont="1"/>
    <xf numFmtId="4" fontId="0" fillId="0" borderId="0" xfId="0" applyNumberFormat="1" applyFont="1"/>
    <xf numFmtId="1" fontId="104" fillId="0" borderId="98" xfId="3" applyNumberFormat="1" applyFont="1" applyFill="1" applyBorder="1" applyAlignment="1">
      <alignment horizontal="center" vertical="center"/>
    </xf>
    <xf numFmtId="0" fontId="42" fillId="0" borderId="0" xfId="3" applyFont="1" applyFill="1" applyBorder="1" applyAlignment="1">
      <alignment vertical="center"/>
    </xf>
    <xf numFmtId="0" fontId="37" fillId="0" borderId="77" xfId="4" applyFont="1" applyFill="1" applyBorder="1" applyAlignment="1">
      <alignment horizontal="center" vertical="center"/>
    </xf>
    <xf numFmtId="0" fontId="40" fillId="0" borderId="0" xfId="3" applyFont="1" applyFill="1" applyBorder="1" applyAlignment="1">
      <alignment horizontal="center" vertical="center"/>
    </xf>
    <xf numFmtId="9" fontId="40" fillId="0" borderId="0" xfId="7" applyFont="1" applyFill="1" applyBorder="1" applyAlignment="1">
      <alignment vertical="center"/>
    </xf>
    <xf numFmtId="0" fontId="0" fillId="0" borderId="0" xfId="0" applyFont="1" applyFill="1" applyBorder="1"/>
    <xf numFmtId="0" fontId="23" fillId="0" borderId="0" xfId="0" applyFont="1" applyFill="1" applyBorder="1"/>
    <xf numFmtId="9" fontId="30" fillId="0" borderId="0" xfId="0" applyNumberFormat="1" applyFont="1" applyFill="1" applyBorder="1" applyAlignment="1">
      <alignment horizontal="center"/>
    </xf>
    <xf numFmtId="0" fontId="30" fillId="0" borderId="0" xfId="0" applyFont="1" applyFill="1"/>
    <xf numFmtId="0" fontId="15" fillId="0" borderId="0" xfId="8" applyFont="1" applyFill="1" applyAlignment="1">
      <alignment horizontal="center"/>
    </xf>
    <xf numFmtId="2" fontId="2" fillId="0" borderId="0" xfId="0" applyNumberFormat="1" applyFont="1" applyFill="1" applyBorder="1"/>
    <xf numFmtId="0" fontId="0" fillId="0" borderId="0" xfId="0"/>
    <xf numFmtId="0" fontId="145" fillId="0" borderId="0" xfId="0" applyFont="1"/>
    <xf numFmtId="174" fontId="105" fillId="0" borderId="149" xfId="0" applyNumberFormat="1" applyFont="1" applyFill="1" applyBorder="1"/>
    <xf numFmtId="174" fontId="146" fillId="0" borderId="149" xfId="0" applyNumberFormat="1" applyFont="1" applyFill="1" applyBorder="1"/>
    <xf numFmtId="49" fontId="2" fillId="0" borderId="0" xfId="0" applyNumberFormat="1" applyFont="1" applyFill="1" applyBorder="1"/>
    <xf numFmtId="0" fontId="30" fillId="11" borderId="114" xfId="0" applyFont="1" applyFill="1" applyBorder="1" applyAlignment="1">
      <alignment horizontal="center"/>
    </xf>
    <xf numFmtId="0" fontId="30" fillId="11" borderId="115" xfId="0" applyFont="1" applyFill="1" applyBorder="1" applyAlignment="1">
      <alignment horizontal="center"/>
    </xf>
    <xf numFmtId="0" fontId="30" fillId="11" borderId="93" xfId="0" applyFont="1" applyFill="1" applyBorder="1" applyAlignment="1">
      <alignment horizontal="center"/>
    </xf>
    <xf numFmtId="0" fontId="35" fillId="12" borderId="20" xfId="4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18" fillId="0" borderId="71" xfId="0" applyFont="1" applyFill="1" applyBorder="1" applyAlignment="1">
      <alignment horizontal="center" vertical="center" wrapText="1"/>
    </xf>
    <xf numFmtId="167" fontId="0" fillId="0" borderId="0" xfId="33349" applyFont="1"/>
    <xf numFmtId="0" fontId="4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148" fillId="2" borderId="0" xfId="4" applyFont="1" applyFill="1" applyBorder="1" applyAlignment="1">
      <alignment horizontal="left" vertical="center"/>
    </xf>
    <xf numFmtId="0" fontId="2" fillId="0" borderId="0" xfId="8" applyFont="1" applyFill="1" applyBorder="1" applyAlignment="1">
      <alignment horizontal="left"/>
    </xf>
    <xf numFmtId="0" fontId="2" fillId="0" borderId="0" xfId="8" applyFont="1" applyFill="1" applyBorder="1" applyAlignment="1"/>
    <xf numFmtId="173" fontId="2" fillId="0" borderId="0" xfId="8" applyNumberFormat="1" applyFont="1" applyFill="1" applyBorder="1"/>
    <xf numFmtId="3" fontId="2" fillId="0" borderId="0" xfId="8" applyNumberFormat="1" applyFont="1" applyFill="1" applyBorder="1"/>
    <xf numFmtId="4" fontId="2" fillId="0" borderId="0" xfId="8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0" fontId="151" fillId="0" borderId="0" xfId="0" applyFont="1"/>
    <xf numFmtId="20" fontId="152" fillId="0" borderId="0" xfId="8" applyNumberFormat="1" applyFont="1" applyFill="1" applyBorder="1" applyAlignment="1">
      <alignment horizontal="center"/>
    </xf>
    <xf numFmtId="3" fontId="152" fillId="0" borderId="0" xfId="8" applyNumberFormat="1" applyFont="1" applyFill="1" applyBorder="1" applyAlignment="1">
      <alignment horizontal="center"/>
    </xf>
    <xf numFmtId="4" fontId="152" fillId="0" borderId="0" xfId="8" applyNumberFormat="1" applyFont="1" applyFill="1" applyAlignment="1">
      <alignment horizontal="center"/>
    </xf>
    <xf numFmtId="0" fontId="151" fillId="0" borderId="0" xfId="0" applyFont="1" applyAlignment="1">
      <alignment horizontal="center"/>
    </xf>
    <xf numFmtId="0" fontId="13" fillId="4" borderId="36" xfId="8" applyFont="1" applyFill="1" applyBorder="1" applyAlignment="1">
      <alignment horizontal="left"/>
    </xf>
    <xf numFmtId="0" fontId="3" fillId="0" borderId="34" xfId="8" applyFont="1" applyFill="1" applyBorder="1" applyAlignment="1">
      <alignment vertical="center"/>
    </xf>
    <xf numFmtId="4" fontId="150" fillId="49" borderId="29" xfId="8" applyNumberFormat="1" applyFont="1" applyFill="1" applyBorder="1" applyAlignment="1">
      <alignment horizontal="center"/>
    </xf>
    <xf numFmtId="4" fontId="150" fillId="49" borderId="31" xfId="8" applyNumberFormat="1" applyFont="1" applyFill="1" applyBorder="1" applyAlignment="1">
      <alignment horizontal="center"/>
    </xf>
    <xf numFmtId="0" fontId="2" fillId="0" borderId="0" xfId="8" applyFont="1" applyFill="1" applyAlignment="1">
      <alignment horizontal="center"/>
    </xf>
    <xf numFmtId="0" fontId="150" fillId="49" borderId="67" xfId="4" applyFont="1" applyFill="1" applyBorder="1" applyAlignment="1">
      <alignment horizontal="center" vertical="center"/>
    </xf>
    <xf numFmtId="0" fontId="150" fillId="49" borderId="43" xfId="4" applyFont="1" applyFill="1" applyBorder="1" applyAlignment="1">
      <alignment horizontal="center" vertical="center"/>
    </xf>
    <xf numFmtId="177" fontId="20" fillId="49" borderId="49" xfId="4" applyNumberFormat="1" applyFont="1" applyFill="1" applyBorder="1" applyAlignment="1">
      <alignment horizontal="center" vertical="center"/>
    </xf>
    <xf numFmtId="177" fontId="20" fillId="49" borderId="151" xfId="4" applyNumberFormat="1" applyFont="1" applyFill="1" applyBorder="1" applyAlignment="1">
      <alignment horizontal="center" vertical="center"/>
    </xf>
    <xf numFmtId="173" fontId="2" fillId="0" borderId="35" xfId="8" applyNumberFormat="1" applyFont="1" applyFill="1" applyBorder="1" applyAlignment="1">
      <alignment horizontal="center"/>
    </xf>
    <xf numFmtId="173" fontId="13" fillId="4" borderId="39" xfId="8" applyNumberFormat="1" applyFont="1" applyFill="1" applyBorder="1" applyAlignment="1">
      <alignment horizontal="center"/>
    </xf>
    <xf numFmtId="173" fontId="14" fillId="3" borderId="44" xfId="8" applyNumberFormat="1" applyFont="1" applyFill="1" applyBorder="1" applyAlignment="1">
      <alignment horizontal="center"/>
    </xf>
    <xf numFmtId="0" fontId="2" fillId="0" borderId="0" xfId="8" applyFont="1" applyFill="1" applyBorder="1" applyAlignment="1">
      <alignment horizontal="center"/>
    </xf>
    <xf numFmtId="0" fontId="150" fillId="49" borderId="20" xfId="8" applyFont="1" applyFill="1" applyBorder="1" applyAlignment="1">
      <alignment horizontal="center" vertical="center"/>
    </xf>
    <xf numFmtId="0" fontId="150" fillId="49" borderId="90" xfId="8" applyFont="1" applyFill="1" applyBorder="1" applyAlignment="1">
      <alignment horizontal="center" vertical="center"/>
    </xf>
    <xf numFmtId="172" fontId="2" fillId="0" borderId="35" xfId="8" applyNumberFormat="1" applyFont="1" applyFill="1" applyBorder="1" applyAlignment="1">
      <alignment horizontal="center"/>
    </xf>
    <xf numFmtId="172" fontId="2" fillId="0" borderId="0" xfId="8" applyNumberFormat="1" applyFont="1" applyFill="1" applyBorder="1" applyAlignment="1">
      <alignment horizontal="center"/>
    </xf>
    <xf numFmtId="172" fontId="13" fillId="4" borderId="39" xfId="8" applyNumberFormat="1" applyFont="1" applyFill="1" applyBorder="1" applyAlignment="1">
      <alignment horizontal="center"/>
    </xf>
    <xf numFmtId="166" fontId="2" fillId="0" borderId="35" xfId="8" applyNumberFormat="1" applyFont="1" applyFill="1" applyBorder="1"/>
    <xf numFmtId="166" fontId="2" fillId="0" borderId="0" xfId="8" applyNumberFormat="1" applyFont="1" applyFill="1" applyBorder="1"/>
    <xf numFmtId="166" fontId="13" fillId="4" borderId="39" xfId="8" applyNumberFormat="1" applyFont="1" applyFill="1" applyBorder="1" applyAlignment="1"/>
    <xf numFmtId="166" fontId="4" fillId="0" borderId="0" xfId="0" applyNumberFormat="1" applyFont="1"/>
    <xf numFmtId="4" fontId="150" fillId="49" borderId="20" xfId="8" applyNumberFormat="1" applyFont="1" applyFill="1" applyBorder="1" applyAlignment="1">
      <alignment horizontal="center"/>
    </xf>
    <xf numFmtId="4" fontId="150" fillId="49" borderId="90" xfId="8" applyNumberFormat="1" applyFont="1" applyFill="1" applyBorder="1" applyAlignment="1">
      <alignment horizontal="center"/>
    </xf>
    <xf numFmtId="9" fontId="150" fillId="49" borderId="20" xfId="8" applyNumberFormat="1" applyFont="1" applyFill="1" applyBorder="1" applyAlignment="1">
      <alignment horizontal="center"/>
    </xf>
    <xf numFmtId="9" fontId="150" fillId="49" borderId="90" xfId="8" applyNumberFormat="1" applyFont="1" applyFill="1" applyBorder="1" applyAlignment="1">
      <alignment horizontal="center"/>
    </xf>
    <xf numFmtId="9" fontId="2" fillId="0" borderId="0" xfId="8" applyNumberFormat="1" applyFont="1" applyFill="1" applyBorder="1" applyAlignment="1">
      <alignment horizontal="center"/>
    </xf>
    <xf numFmtId="4" fontId="2" fillId="0" borderId="34" xfId="8" applyNumberFormat="1" applyFont="1" applyFill="1" applyBorder="1" applyAlignment="1">
      <alignment horizontal="center"/>
    </xf>
    <xf numFmtId="9" fontId="13" fillId="4" borderId="39" xfId="8" applyNumberFormat="1" applyFont="1" applyFill="1" applyBorder="1" applyAlignment="1">
      <alignment horizontal="center"/>
    </xf>
    <xf numFmtId="9" fontId="13" fillId="4" borderId="41" xfId="8" applyNumberFormat="1" applyFont="1" applyFill="1" applyBorder="1" applyAlignment="1">
      <alignment horizontal="center"/>
    </xf>
    <xf numFmtId="9" fontId="14" fillId="3" borderId="44" xfId="9" applyFont="1" applyFill="1" applyBorder="1" applyAlignment="1">
      <alignment horizontal="center"/>
    </xf>
    <xf numFmtId="49" fontId="14" fillId="0" borderId="0" xfId="8" quotePrefix="1" applyNumberFormat="1" applyFont="1" applyFill="1" applyBorder="1" applyAlignment="1">
      <alignment horizontal="center"/>
    </xf>
    <xf numFmtId="2" fontId="14" fillId="0" borderId="0" xfId="8" applyNumberFormat="1" applyFont="1" applyFill="1" applyBorder="1" applyAlignment="1">
      <alignment horizontal="center"/>
    </xf>
    <xf numFmtId="0" fontId="18" fillId="2" borderId="0" xfId="4" applyFont="1" applyFill="1" applyBorder="1" applyAlignment="1">
      <alignment horizontal="center" vertical="center"/>
    </xf>
    <xf numFmtId="0" fontId="18" fillId="0" borderId="0" xfId="4" applyFont="1" applyFill="1" applyBorder="1" applyAlignment="1">
      <alignment horizontal="center" vertical="center"/>
    </xf>
    <xf numFmtId="0" fontId="2" fillId="0" borderId="32" xfId="8" applyFont="1" applyFill="1" applyBorder="1" applyAlignment="1">
      <alignment horizontal="center"/>
    </xf>
    <xf numFmtId="0" fontId="13" fillId="4" borderId="37" xfId="8" applyFont="1" applyFill="1" applyBorder="1" applyAlignment="1">
      <alignment horizontal="center"/>
    </xf>
    <xf numFmtId="0" fontId="14" fillId="3" borderId="43" xfId="8" applyFont="1" applyFill="1" applyBorder="1" applyAlignment="1">
      <alignment horizontal="center"/>
    </xf>
    <xf numFmtId="167" fontId="0" fillId="0" borderId="0" xfId="33349" applyFont="1" applyAlignment="1">
      <alignment horizontal="center"/>
    </xf>
    <xf numFmtId="0" fontId="4" fillId="58" borderId="0" xfId="0" applyFont="1" applyFill="1" applyAlignment="1">
      <alignment horizontal="center"/>
    </xf>
    <xf numFmtId="0" fontId="4" fillId="0" borderId="152" xfId="0" applyFont="1" applyBorder="1" applyAlignment="1">
      <alignment horizontal="center"/>
    </xf>
    <xf numFmtId="0" fontId="4" fillId="57" borderId="0" xfId="0" applyFont="1" applyFill="1" applyAlignment="1">
      <alignment horizontal="center"/>
    </xf>
    <xf numFmtId="0" fontId="4" fillId="59" borderId="70" xfId="0" applyFont="1" applyFill="1" applyBorder="1" applyAlignment="1">
      <alignment horizontal="center"/>
    </xf>
    <xf numFmtId="174" fontId="4" fillId="0" borderId="152" xfId="0" applyNumberFormat="1" applyFont="1" applyBorder="1" applyAlignment="1">
      <alignment horizontal="center"/>
    </xf>
    <xf numFmtId="174" fontId="4" fillId="0" borderId="0" xfId="0" applyNumberFormat="1" applyFont="1" applyBorder="1" applyAlignment="1">
      <alignment horizontal="center"/>
    </xf>
    <xf numFmtId="174" fontId="4" fillId="58" borderId="0" xfId="0" applyNumberFormat="1" applyFont="1" applyFill="1" applyAlignment="1">
      <alignment horizontal="center"/>
    </xf>
    <xf numFmtId="174" fontId="4" fillId="0" borderId="0" xfId="0" applyNumberFormat="1" applyFont="1" applyAlignment="1">
      <alignment horizontal="center"/>
    </xf>
    <xf numFmtId="174" fontId="4" fillId="57" borderId="0" xfId="0" applyNumberFormat="1" applyFont="1" applyFill="1" applyAlignment="1">
      <alignment horizontal="center"/>
    </xf>
    <xf numFmtId="3" fontId="4" fillId="0" borderId="152" xfId="0" applyNumberFormat="1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3" fontId="4" fillId="58" borderId="0" xfId="0" applyNumberFormat="1" applyFont="1" applyFill="1" applyAlignment="1">
      <alignment horizontal="center"/>
    </xf>
    <xf numFmtId="3" fontId="4" fillId="0" borderId="0" xfId="0" applyNumberFormat="1" applyFont="1" applyAlignment="1">
      <alignment horizontal="center"/>
    </xf>
    <xf numFmtId="3" fontId="4" fillId="57" borderId="0" xfId="0" applyNumberFormat="1" applyFont="1" applyFill="1" applyAlignment="1">
      <alignment horizontal="center"/>
    </xf>
    <xf numFmtId="166" fontId="2" fillId="0" borderId="35" xfId="8" applyNumberFormat="1" applyFont="1" applyFill="1" applyBorder="1" applyAlignment="1">
      <alignment horizontal="center"/>
    </xf>
    <xf numFmtId="166" fontId="2" fillId="0" borderId="0" xfId="8" applyNumberFormat="1" applyFont="1" applyFill="1" applyBorder="1" applyAlignment="1">
      <alignment horizontal="center"/>
    </xf>
    <xf numFmtId="166" fontId="13" fillId="4" borderId="42" xfId="8" applyNumberFormat="1" applyFont="1" applyFill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166" fontId="14" fillId="3" borderId="70" xfId="8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173" fontId="2" fillId="0" borderId="0" xfId="8" applyNumberFormat="1" applyFont="1" applyFill="1" applyBorder="1" applyAlignment="1"/>
    <xf numFmtId="4" fontId="2" fillId="0" borderId="0" xfId="10" applyNumberFormat="1" applyFont="1" applyFill="1" applyBorder="1" applyAlignment="1">
      <alignment horizontal="center"/>
    </xf>
    <xf numFmtId="3" fontId="15" fillId="0" borderId="0" xfId="8" applyNumberFormat="1" applyFont="1" applyFill="1" applyBorder="1" applyAlignment="1">
      <alignment horizontal="center"/>
    </xf>
    <xf numFmtId="0" fontId="15" fillId="0" borderId="0" xfId="8" applyFont="1" applyFill="1" applyBorder="1" applyAlignment="1">
      <alignment horizontal="center"/>
    </xf>
    <xf numFmtId="173" fontId="15" fillId="0" borderId="0" xfId="8" applyNumberFormat="1" applyFont="1" applyFill="1" applyBorder="1" applyAlignment="1">
      <alignment horizontal="center"/>
    </xf>
    <xf numFmtId="173" fontId="15" fillId="0" borderId="0" xfId="8" applyNumberFormat="1" applyFont="1" applyFill="1" applyBorder="1" applyAlignment="1"/>
    <xf numFmtId="4" fontId="15" fillId="0" borderId="0" xfId="8" applyNumberFormat="1" applyFont="1" applyFill="1" applyBorder="1" applyAlignment="1">
      <alignment horizontal="center"/>
    </xf>
    <xf numFmtId="4" fontId="2" fillId="0" borderId="0" xfId="11" applyNumberFormat="1" applyFont="1" applyFill="1" applyBorder="1" applyAlignment="1"/>
    <xf numFmtId="0" fontId="2" fillId="0" borderId="0" xfId="11" applyFont="1" applyFill="1" applyBorder="1" applyAlignment="1">
      <alignment horizontal="center"/>
    </xf>
    <xf numFmtId="4" fontId="15" fillId="0" borderId="0" xfId="8" applyNumberFormat="1" applyFont="1" applyFill="1" applyBorder="1" applyAlignment="1"/>
    <xf numFmtId="9" fontId="14" fillId="56" borderId="0" xfId="9" applyFont="1" applyFill="1" applyBorder="1" applyAlignment="1">
      <alignment horizontal="center"/>
    </xf>
    <xf numFmtId="9" fontId="14" fillId="56" borderId="47" xfId="9" applyFont="1" applyFill="1" applyBorder="1" applyAlignment="1">
      <alignment horizontal="center"/>
    </xf>
    <xf numFmtId="4" fontId="2" fillId="0" borderId="0" xfId="8" applyNumberFormat="1" applyFont="1" applyFill="1" applyBorder="1" applyAlignment="1"/>
    <xf numFmtId="0" fontId="4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/>
    </xf>
    <xf numFmtId="0" fontId="13" fillId="0" borderId="0" xfId="4" applyFont="1" applyFill="1" applyBorder="1" applyAlignment="1">
      <alignment horizontal="left"/>
    </xf>
    <xf numFmtId="0" fontId="14" fillId="3" borderId="67" xfId="8" applyFont="1" applyFill="1" applyBorder="1"/>
    <xf numFmtId="0" fontId="14" fillId="0" borderId="0" xfId="8" applyFont="1" applyFill="1" applyBorder="1"/>
    <xf numFmtId="2" fontId="14" fillId="0" borderId="0" xfId="8" applyNumberFormat="1" applyFont="1" applyFill="1" applyBorder="1"/>
    <xf numFmtId="3" fontId="14" fillId="0" borderId="0" xfId="8" applyNumberFormat="1" applyFont="1" applyFill="1" applyBorder="1" applyAlignment="1"/>
    <xf numFmtId="166" fontId="14" fillId="0" borderId="0" xfId="8" applyNumberFormat="1" applyFont="1" applyFill="1" applyBorder="1" applyAlignment="1"/>
    <xf numFmtId="9" fontId="14" fillId="0" borderId="0" xfId="9" applyFont="1" applyFill="1" applyBorder="1" applyAlignment="1">
      <alignment horizontal="center"/>
    </xf>
    <xf numFmtId="0" fontId="14" fillId="3" borderId="67" xfId="4" applyFont="1" applyFill="1" applyBorder="1" applyAlignment="1">
      <alignment horizontal="left"/>
    </xf>
    <xf numFmtId="0" fontId="13" fillId="3" borderId="43" xfId="4" applyFont="1" applyFill="1" applyBorder="1" applyAlignment="1">
      <alignment horizontal="left"/>
    </xf>
    <xf numFmtId="0" fontId="14" fillId="3" borderId="45" xfId="4" applyFont="1" applyFill="1" applyBorder="1" applyAlignment="1">
      <alignment horizontal="left"/>
    </xf>
    <xf numFmtId="0" fontId="14" fillId="3" borderId="49" xfId="4" applyFont="1" applyFill="1" applyBorder="1" applyAlignment="1">
      <alignment horizontal="left"/>
    </xf>
    <xf numFmtId="9" fontId="14" fillId="3" borderId="155" xfId="9" applyFont="1" applyFill="1" applyBorder="1" applyAlignment="1">
      <alignment horizontal="center"/>
    </xf>
    <xf numFmtId="166" fontId="14" fillId="3" borderId="156" xfId="8" applyNumberFormat="1" applyFont="1" applyFill="1" applyBorder="1" applyAlignment="1"/>
    <xf numFmtId="0" fontId="14" fillId="3" borderId="49" xfId="8" applyFont="1" applyFill="1" applyBorder="1"/>
    <xf numFmtId="0" fontId="14" fillId="3" borderId="26" xfId="8" applyFont="1" applyFill="1" applyBorder="1" applyAlignment="1">
      <alignment horizontal="center"/>
    </xf>
    <xf numFmtId="2" fontId="14" fillId="3" borderId="26" xfId="8" applyNumberFormat="1" applyFont="1" applyFill="1" applyBorder="1"/>
    <xf numFmtId="173" fontId="14" fillId="3" borderId="26" xfId="8" applyNumberFormat="1" applyFont="1" applyFill="1" applyBorder="1" applyAlignment="1">
      <alignment horizontal="center"/>
    </xf>
    <xf numFmtId="0" fontId="14" fillId="3" borderId="16" xfId="8" applyFont="1" applyFill="1" applyBorder="1" applyAlignment="1">
      <alignment horizontal="center"/>
    </xf>
    <xf numFmtId="3" fontId="14" fillId="56" borderId="26" xfId="8" applyNumberFormat="1" applyFont="1" applyFill="1" applyBorder="1" applyAlignment="1">
      <alignment horizontal="center"/>
    </xf>
    <xf numFmtId="173" fontId="14" fillId="56" borderId="16" xfId="8" applyNumberFormat="1" applyFont="1" applyFill="1" applyBorder="1" applyAlignment="1">
      <alignment horizontal="center"/>
    </xf>
    <xf numFmtId="3" fontId="14" fillId="56" borderId="26" xfId="8" applyNumberFormat="1" applyFont="1" applyFill="1" applyBorder="1" applyAlignment="1"/>
    <xf numFmtId="166" fontId="14" fillId="56" borderId="52" xfId="8" applyNumberFormat="1" applyFont="1" applyFill="1" applyBorder="1" applyAlignment="1"/>
    <xf numFmtId="0" fontId="2" fillId="0" borderId="0" xfId="0" applyFont="1" applyFill="1" applyBorder="1" applyAlignment="1">
      <alignment horizontal="left" vertical="top"/>
    </xf>
    <xf numFmtId="173" fontId="3" fillId="0" borderId="0" xfId="0" applyNumberFormat="1" applyFont="1" applyFill="1" applyBorder="1" applyAlignment="1">
      <alignment horizontal="left"/>
    </xf>
    <xf numFmtId="4" fontId="2" fillId="0" borderId="0" xfId="2" applyNumberFormat="1" applyFont="1" applyFill="1" applyBorder="1"/>
    <xf numFmtId="4" fontId="3" fillId="0" borderId="0" xfId="0" applyNumberFormat="1" applyFont="1" applyFill="1" applyBorder="1" applyAlignment="1">
      <alignment vertical="center"/>
    </xf>
    <xf numFmtId="9" fontId="2" fillId="0" borderId="0" xfId="0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left"/>
    </xf>
    <xf numFmtId="0" fontId="2" fillId="0" borderId="0" xfId="2" applyFont="1" applyFill="1" applyBorder="1"/>
    <xf numFmtId="4" fontId="3" fillId="0" borderId="0" xfId="2" applyNumberFormat="1" applyFont="1" applyFill="1" applyBorder="1" applyAlignment="1">
      <alignment horizontal="center"/>
    </xf>
    <xf numFmtId="9" fontId="2" fillId="0" borderId="0" xfId="2" applyNumberFormat="1" applyFont="1" applyFill="1" applyBorder="1" applyAlignment="1">
      <alignment horizontal="center"/>
    </xf>
    <xf numFmtId="4" fontId="14" fillId="49" borderId="70" xfId="0" applyNumberFormat="1" applyFont="1" applyFill="1" applyBorder="1" applyAlignment="1">
      <alignment horizontal="center"/>
    </xf>
    <xf numFmtId="9" fontId="13" fillId="49" borderId="70" xfId="0" applyNumberFormat="1" applyFont="1" applyFill="1" applyBorder="1" applyAlignment="1">
      <alignment horizontal="center"/>
    </xf>
    <xf numFmtId="0" fontId="13" fillId="49" borderId="70" xfId="0" applyFont="1" applyFill="1" applyBorder="1" applyAlignment="1">
      <alignment horizontal="center"/>
    </xf>
    <xf numFmtId="0" fontId="13" fillId="49" borderId="70" xfId="0" applyFont="1" applyFill="1" applyBorder="1" applyAlignment="1">
      <alignment horizontal="center" vertical="center"/>
    </xf>
    <xf numFmtId="4" fontId="13" fillId="49" borderId="70" xfId="0" applyNumberFormat="1" applyFont="1" applyFill="1" applyBorder="1" applyAlignment="1">
      <alignment horizontal="center"/>
    </xf>
    <xf numFmtId="0" fontId="13" fillId="49" borderId="67" xfId="0" applyFont="1" applyFill="1" applyBorder="1"/>
    <xf numFmtId="0" fontId="13" fillId="49" borderId="43" xfId="0" applyFont="1" applyFill="1" applyBorder="1"/>
    <xf numFmtId="0" fontId="13" fillId="49" borderId="68" xfId="0" applyFont="1" applyFill="1" applyBorder="1"/>
    <xf numFmtId="0" fontId="13" fillId="49" borderId="45" xfId="0" applyFont="1" applyFill="1" applyBorder="1" applyAlignment="1">
      <alignment horizontal="centerContinuous"/>
    </xf>
    <xf numFmtId="0" fontId="13" fillId="49" borderId="0" xfId="0" applyFont="1" applyFill="1" applyBorder="1" applyAlignment="1">
      <alignment horizontal="centerContinuous"/>
    </xf>
    <xf numFmtId="0" fontId="13" fillId="49" borderId="49" xfId="0" applyFont="1" applyFill="1" applyBorder="1"/>
    <xf numFmtId="0" fontId="13" fillId="49" borderId="26" xfId="0" applyFont="1" applyFill="1" applyBorder="1"/>
    <xf numFmtId="0" fontId="13" fillId="49" borderId="52" xfId="0" applyFont="1" applyFill="1" applyBorder="1"/>
    <xf numFmtId="0" fontId="31" fillId="12" borderId="148" xfId="4" applyFont="1" applyFill="1" applyBorder="1" applyAlignment="1">
      <alignment horizontal="left"/>
    </xf>
    <xf numFmtId="0" fontId="31" fillId="12" borderId="157" xfId="3" applyFont="1" applyFill="1" applyBorder="1"/>
    <xf numFmtId="173" fontId="31" fillId="12" borderId="157" xfId="3" applyNumberFormat="1" applyFont="1" applyFill="1" applyBorder="1"/>
    <xf numFmtId="0" fontId="31" fillId="12" borderId="157" xfId="3" applyFont="1" applyFill="1" applyBorder="1" applyAlignment="1">
      <alignment horizontal="center"/>
    </xf>
    <xf numFmtId="4" fontId="31" fillId="12" borderId="157" xfId="3" applyNumberFormat="1" applyFont="1" applyFill="1" applyBorder="1"/>
    <xf numFmtId="2" fontId="31" fillId="12" borderId="157" xfId="3" applyNumberFormat="1" applyFont="1" applyFill="1" applyBorder="1" applyAlignment="1">
      <alignment horizontal="center"/>
    </xf>
    <xf numFmtId="0" fontId="31" fillId="12" borderId="158" xfId="3" applyFont="1" applyFill="1" applyBorder="1"/>
    <xf numFmtId="0" fontId="31" fillId="12" borderId="159" xfId="3" applyFont="1" applyFill="1" applyBorder="1" applyAlignment="1">
      <alignment vertical="center"/>
    </xf>
    <xf numFmtId="0" fontId="31" fillId="12" borderId="160" xfId="3" applyFont="1" applyFill="1" applyBorder="1"/>
    <xf numFmtId="173" fontId="31" fillId="12" borderId="160" xfId="3" applyNumberFormat="1" applyFont="1" applyFill="1" applyBorder="1"/>
    <xf numFmtId="0" fontId="31" fillId="12" borderId="160" xfId="3" applyFont="1" applyFill="1" applyBorder="1" applyAlignment="1">
      <alignment horizontal="center"/>
    </xf>
    <xf numFmtId="4" fontId="31" fillId="12" borderId="160" xfId="3" applyNumberFormat="1" applyFont="1" applyFill="1" applyBorder="1"/>
    <xf numFmtId="2" fontId="31" fillId="12" borderId="160" xfId="3" applyNumberFormat="1" applyFont="1" applyFill="1" applyBorder="1" applyAlignment="1">
      <alignment horizontal="center"/>
    </xf>
    <xf numFmtId="0" fontId="31" fillId="12" borderId="161" xfId="3" applyFont="1" applyFill="1" applyBorder="1"/>
    <xf numFmtId="0" fontId="35" fillId="0" borderId="160" xfId="3" applyFont="1" applyFill="1" applyBorder="1" applyAlignment="1">
      <alignment horizontal="centerContinuous" vertical="center"/>
    </xf>
    <xf numFmtId="0" fontId="35" fillId="0" borderId="161" xfId="3" applyFont="1" applyFill="1" applyBorder="1" applyAlignment="1">
      <alignment horizontal="centerContinuous" vertical="center"/>
    </xf>
    <xf numFmtId="0" fontId="35" fillId="0" borderId="159" xfId="3" applyFont="1" applyFill="1" applyBorder="1" applyAlignment="1">
      <alignment horizontal="centerContinuous" vertical="center"/>
    </xf>
    <xf numFmtId="0" fontId="35" fillId="12" borderId="139" xfId="4" applyFont="1" applyFill="1" applyBorder="1" applyAlignment="1">
      <alignment horizontal="center"/>
    </xf>
    <xf numFmtId="173" fontId="35" fillId="12" borderId="139" xfId="4" applyNumberFormat="1" applyFont="1" applyFill="1" applyBorder="1" applyAlignment="1">
      <alignment horizontal="center"/>
    </xf>
    <xf numFmtId="4" fontId="35" fillId="12" borderId="139" xfId="4" applyNumberFormat="1" applyFont="1" applyFill="1" applyBorder="1" applyAlignment="1">
      <alignment horizontal="center"/>
    </xf>
    <xf numFmtId="2" fontId="35" fillId="12" borderId="139" xfId="4" applyNumberFormat="1" applyFont="1" applyFill="1" applyBorder="1" applyAlignment="1">
      <alignment horizontal="center"/>
    </xf>
    <xf numFmtId="0" fontId="35" fillId="14" borderId="139" xfId="4" applyFont="1" applyFill="1" applyBorder="1" applyAlignment="1">
      <alignment horizontal="center"/>
    </xf>
    <xf numFmtId="0" fontId="40" fillId="45" borderId="165" xfId="4" applyFont="1" applyFill="1" applyBorder="1" applyAlignment="1">
      <alignment horizontal="center" vertical="center"/>
    </xf>
    <xf numFmtId="0" fontId="40" fillId="45" borderId="166" xfId="4" applyFont="1" applyFill="1" applyBorder="1" applyAlignment="1">
      <alignment horizontal="left" vertical="center"/>
    </xf>
    <xf numFmtId="0" fontId="40" fillId="45" borderId="166" xfId="4" applyFont="1" applyFill="1" applyBorder="1" applyAlignment="1">
      <alignment horizontal="right" vertical="center"/>
    </xf>
    <xf numFmtId="0" fontId="40" fillId="45" borderId="167" xfId="4" applyFont="1" applyFill="1" applyBorder="1" applyAlignment="1">
      <alignment horizontal="center" vertical="center"/>
    </xf>
    <xf numFmtId="174" fontId="40" fillId="45" borderId="167" xfId="4" applyNumberFormat="1" applyFont="1" applyFill="1" applyBorder="1" applyAlignment="1">
      <alignment horizontal="center" vertical="center"/>
    </xf>
    <xf numFmtId="4" fontId="40" fillId="45" borderId="167" xfId="4" applyNumberFormat="1" applyFont="1" applyFill="1" applyBorder="1" applyAlignment="1">
      <alignment horizontal="center" vertical="center"/>
    </xf>
    <xf numFmtId="4" fontId="40" fillId="45" borderId="167" xfId="4" applyNumberFormat="1" applyFont="1" applyFill="1" applyBorder="1" applyAlignment="1">
      <alignment horizontal="right" vertical="center"/>
    </xf>
    <xf numFmtId="9" fontId="40" fillId="45" borderId="166" xfId="7" applyFont="1" applyFill="1" applyBorder="1" applyAlignment="1">
      <alignment vertical="center"/>
    </xf>
    <xf numFmtId="9" fontId="40" fillId="45" borderId="168" xfId="7" applyFont="1" applyFill="1" applyBorder="1" applyAlignment="1">
      <alignment vertical="center"/>
    </xf>
    <xf numFmtId="1" fontId="40" fillId="45" borderId="167" xfId="4" applyNumberFormat="1" applyFont="1" applyFill="1" applyBorder="1" applyAlignment="1">
      <alignment horizontal="center" vertical="center"/>
    </xf>
    <xf numFmtId="2" fontId="40" fillId="45" borderId="167" xfId="4" applyNumberFormat="1" applyFont="1" applyFill="1" applyBorder="1" applyAlignment="1">
      <alignment horizontal="center" vertical="center"/>
    </xf>
    <xf numFmtId="0" fontId="0" fillId="0" borderId="169" xfId="0" applyBorder="1"/>
    <xf numFmtId="0" fontId="0" fillId="0" borderId="173" xfId="0" applyBorder="1" applyAlignment="1">
      <alignment horizontal="center"/>
    </xf>
    <xf numFmtId="174" fontId="0" fillId="0" borderId="171" xfId="0" applyNumberFormat="1" applyBorder="1"/>
    <xf numFmtId="0" fontId="0" fillId="0" borderId="171" xfId="0" applyBorder="1"/>
    <xf numFmtId="0" fontId="0" fillId="0" borderId="172" xfId="0" applyBorder="1"/>
    <xf numFmtId="0" fontId="0" fillId="0" borderId="171" xfId="0" applyFill="1" applyBorder="1" applyAlignment="1">
      <alignment horizontal="center"/>
    </xf>
    <xf numFmtId="2" fontId="31" fillId="2" borderId="174" xfId="3" applyNumberFormat="1" applyFont="1" applyFill="1" applyBorder="1" applyAlignment="1">
      <alignment vertical="center"/>
    </xf>
    <xf numFmtId="0" fontId="31" fillId="2" borderId="175" xfId="3" applyFont="1" applyFill="1" applyBorder="1" applyAlignment="1">
      <alignment vertical="center"/>
    </xf>
    <xf numFmtId="4" fontId="35" fillId="2" borderId="174" xfId="3" applyNumberFormat="1" applyFont="1" applyFill="1" applyBorder="1" applyAlignment="1">
      <alignment vertical="center"/>
    </xf>
    <xf numFmtId="2" fontId="35" fillId="0" borderId="174" xfId="3" applyNumberFormat="1" applyFont="1" applyFill="1" applyBorder="1" applyAlignment="1">
      <alignment horizontal="center" vertical="center"/>
    </xf>
    <xf numFmtId="2" fontId="35" fillId="2" borderId="174" xfId="3" applyNumberFormat="1" applyFont="1" applyFill="1" applyBorder="1" applyAlignment="1">
      <alignment vertical="center"/>
    </xf>
    <xf numFmtId="0" fontId="3" fillId="0" borderId="0" xfId="8" applyFont="1" applyFill="1" applyBorder="1" applyAlignment="1">
      <alignment horizontal="left" vertical="center"/>
    </xf>
    <xf numFmtId="0" fontId="152" fillId="0" borderId="0" xfId="8" applyFont="1" applyFill="1" applyBorder="1" applyAlignment="1">
      <alignment horizontal="center"/>
    </xf>
    <xf numFmtId="49" fontId="152" fillId="0" borderId="0" xfId="8" applyNumberFormat="1" applyFont="1" applyFill="1" applyBorder="1" applyAlignment="1">
      <alignment horizontal="center"/>
    </xf>
    <xf numFmtId="0" fontId="153" fillId="0" borderId="0" xfId="0" applyFont="1" applyFill="1" applyBorder="1" applyAlignment="1">
      <alignment horizontal="center" vertical="center" wrapText="1"/>
    </xf>
    <xf numFmtId="4" fontId="152" fillId="0" borderId="0" xfId="8" applyNumberFormat="1" applyFont="1" applyFill="1" applyBorder="1" applyAlignment="1">
      <alignment horizontal="center"/>
    </xf>
    <xf numFmtId="173" fontId="152" fillId="0" borderId="0" xfId="8" applyNumberFormat="1" applyFont="1" applyFill="1" applyBorder="1" applyAlignment="1">
      <alignment horizontal="center"/>
    </xf>
    <xf numFmtId="172" fontId="152" fillId="0" borderId="0" xfId="8" applyNumberFormat="1" applyFont="1" applyFill="1" applyBorder="1" applyAlignment="1">
      <alignment horizontal="center"/>
    </xf>
    <xf numFmtId="166" fontId="152" fillId="0" borderId="0" xfId="8" applyNumberFormat="1" applyFont="1" applyFill="1" applyBorder="1"/>
    <xf numFmtId="166" fontId="152" fillId="0" borderId="0" xfId="8" applyNumberFormat="1" applyFont="1" applyFill="1" applyBorder="1" applyAlignment="1">
      <alignment horizontal="center"/>
    </xf>
    <xf numFmtId="0" fontId="19" fillId="0" borderId="0" xfId="8" applyFont="1" applyFill="1" applyBorder="1" applyAlignment="1">
      <alignment horizontal="center"/>
    </xf>
    <xf numFmtId="49" fontId="19" fillId="0" borderId="0" xfId="8" applyNumberFormat="1" applyFont="1" applyFill="1" applyBorder="1" applyAlignment="1">
      <alignment horizontal="center"/>
    </xf>
    <xf numFmtId="4" fontId="19" fillId="0" borderId="0" xfId="8" applyNumberFormat="1" applyFont="1" applyFill="1" applyBorder="1" applyAlignment="1">
      <alignment horizontal="center"/>
    </xf>
    <xf numFmtId="173" fontId="19" fillId="0" borderId="0" xfId="8" applyNumberFormat="1" applyFont="1" applyFill="1" applyBorder="1" applyAlignment="1">
      <alignment horizontal="center"/>
    </xf>
    <xf numFmtId="172" fontId="19" fillId="0" borderId="0" xfId="8" applyNumberFormat="1" applyFont="1" applyFill="1" applyBorder="1" applyAlignment="1">
      <alignment horizontal="center"/>
    </xf>
    <xf numFmtId="166" fontId="19" fillId="0" borderId="0" xfId="8" applyNumberFormat="1" applyFont="1" applyFill="1" applyBorder="1"/>
    <xf numFmtId="166" fontId="19" fillId="0" borderId="0" xfId="8" applyNumberFormat="1" applyFont="1" applyFill="1" applyBorder="1" applyAlignment="1">
      <alignment horizontal="center"/>
    </xf>
    <xf numFmtId="0" fontId="149" fillId="0" borderId="0" xfId="0" applyFont="1" applyFill="1"/>
    <xf numFmtId="0" fontId="0" fillId="41" borderId="133" xfId="0" applyFill="1" applyBorder="1" applyAlignment="1">
      <alignment horizontal="right" vertical="center"/>
    </xf>
    <xf numFmtId="0" fontId="0" fillId="41" borderId="133" xfId="0" applyFill="1" applyBorder="1" applyAlignment="1">
      <alignment horizontal="center" vertical="center"/>
    </xf>
    <xf numFmtId="20" fontId="0" fillId="41" borderId="133" xfId="0" applyNumberFormat="1" applyFill="1" applyBorder="1" applyAlignment="1">
      <alignment horizontal="center" vertical="center"/>
    </xf>
    <xf numFmtId="4" fontId="14" fillId="60" borderId="162" xfId="4" applyNumberFormat="1" applyFont="1" applyFill="1" applyBorder="1" applyAlignment="1">
      <alignment horizontal="center" vertical="center"/>
    </xf>
    <xf numFmtId="0" fontId="14" fillId="60" borderId="163" xfId="4" applyFont="1" applyFill="1" applyBorder="1" applyAlignment="1">
      <alignment horizontal="center" vertical="center"/>
    </xf>
    <xf numFmtId="0" fontId="39" fillId="60" borderId="77" xfId="3" applyFont="1" applyFill="1" applyBorder="1" applyAlignment="1">
      <alignment vertical="center"/>
    </xf>
    <xf numFmtId="0" fontId="39" fillId="60" borderId="77" xfId="4" applyFont="1" applyFill="1" applyBorder="1" applyAlignment="1">
      <alignment horizontal="left" vertical="center"/>
    </xf>
    <xf numFmtId="0" fontId="40" fillId="60" borderId="77" xfId="4" applyFont="1" applyFill="1" applyBorder="1" applyAlignment="1">
      <alignment horizontal="center" vertical="center"/>
    </xf>
    <xf numFmtId="0" fontId="37" fillId="60" borderId="77" xfId="4" applyFont="1" applyFill="1" applyBorder="1" applyAlignment="1">
      <alignment horizontal="center" vertical="center"/>
    </xf>
    <xf numFmtId="0" fontId="41" fillId="60" borderId="77" xfId="4" applyFont="1" applyFill="1" applyBorder="1" applyAlignment="1">
      <alignment horizontal="center" vertical="center"/>
    </xf>
    <xf numFmtId="0" fontId="39" fillId="60" borderId="79" xfId="3" applyFont="1" applyFill="1" applyBorder="1" applyAlignment="1">
      <alignment vertical="center"/>
    </xf>
    <xf numFmtId="0" fontId="39" fillId="60" borderId="79" xfId="4" applyFont="1" applyFill="1" applyBorder="1" applyAlignment="1">
      <alignment horizontal="left" vertical="center"/>
    </xf>
    <xf numFmtId="0" fontId="40" fillId="60" borderId="79" xfId="4" applyFont="1" applyFill="1" applyBorder="1" applyAlignment="1">
      <alignment horizontal="center" vertical="center"/>
    </xf>
    <xf numFmtId="0" fontId="37" fillId="60" borderId="79" xfId="4" applyFont="1" applyFill="1" applyBorder="1" applyAlignment="1">
      <alignment horizontal="center" vertical="center"/>
    </xf>
    <xf numFmtId="174" fontId="37" fillId="60" borderId="79" xfId="4" applyNumberFormat="1" applyFont="1" applyFill="1" applyBorder="1" applyAlignment="1">
      <alignment horizontal="left" vertical="center"/>
    </xf>
    <xf numFmtId="0" fontId="31" fillId="60" borderId="79" xfId="3" applyFont="1" applyFill="1" applyBorder="1" applyAlignment="1">
      <alignment vertical="center"/>
    </xf>
    <xf numFmtId="4" fontId="37" fillId="60" borderId="79" xfId="4" applyNumberFormat="1" applyFont="1" applyFill="1" applyBorder="1" applyAlignment="1">
      <alignment horizontal="left" vertical="center"/>
    </xf>
    <xf numFmtId="0" fontId="37" fillId="60" borderId="79" xfId="4" applyFont="1" applyFill="1" applyBorder="1" applyAlignment="1">
      <alignment horizontal="left" vertical="center"/>
    </xf>
    <xf numFmtId="0" fontId="42" fillId="60" borderId="79" xfId="3" applyFont="1" applyFill="1" applyBorder="1" applyAlignment="1">
      <alignment vertical="center"/>
    </xf>
    <xf numFmtId="0" fontId="42" fillId="60" borderId="80" xfId="3" applyFont="1" applyFill="1" applyBorder="1" applyAlignment="1">
      <alignment vertical="center"/>
    </xf>
    <xf numFmtId="0" fontId="40" fillId="60" borderId="81" xfId="4" applyFont="1" applyFill="1" applyBorder="1" applyAlignment="1">
      <alignment horizontal="center" vertical="center"/>
    </xf>
    <xf numFmtId="0" fontId="40" fillId="60" borderId="82" xfId="4" applyFont="1" applyFill="1" applyBorder="1" applyAlignment="1">
      <alignment horizontal="center" vertical="center"/>
    </xf>
    <xf numFmtId="0" fontId="39" fillId="60" borderId="82" xfId="4" applyFont="1" applyFill="1" applyBorder="1" applyAlignment="1">
      <alignment horizontal="center" vertical="center"/>
    </xf>
    <xf numFmtId="2" fontId="40" fillId="60" borderId="83" xfId="3" applyNumberFormat="1" applyFont="1" applyFill="1" applyBorder="1" applyAlignment="1">
      <alignment vertical="center"/>
    </xf>
    <xf numFmtId="2" fontId="40" fillId="60" borderId="77" xfId="3" applyNumberFormat="1" applyFont="1" applyFill="1" applyBorder="1" applyAlignment="1">
      <alignment vertical="center"/>
    </xf>
    <xf numFmtId="2" fontId="40" fillId="60" borderId="84" xfId="3" applyNumberFormat="1" applyFont="1" applyFill="1" applyBorder="1" applyAlignment="1">
      <alignment vertical="center"/>
    </xf>
    <xf numFmtId="174" fontId="40" fillId="60" borderId="82" xfId="4" applyNumberFormat="1" applyFont="1" applyFill="1" applyBorder="1" applyAlignment="1">
      <alignment horizontal="center" vertical="center"/>
    </xf>
    <xf numFmtId="4" fontId="40" fillId="60" borderId="82" xfId="4" applyNumberFormat="1" applyFont="1" applyFill="1" applyBorder="1" applyAlignment="1">
      <alignment horizontal="center" vertical="center"/>
    </xf>
    <xf numFmtId="0" fontId="40" fillId="60" borderId="85" xfId="4" applyFont="1" applyFill="1" applyBorder="1" applyAlignment="1">
      <alignment horizontal="center" vertical="center"/>
    </xf>
    <xf numFmtId="0" fontId="40" fillId="60" borderId="21" xfId="4" applyFont="1" applyFill="1" applyBorder="1" applyAlignment="1">
      <alignment horizontal="center" vertical="center"/>
    </xf>
    <xf numFmtId="0" fontId="40" fillId="60" borderId="0" xfId="4" applyFont="1" applyFill="1" applyBorder="1" applyAlignment="1">
      <alignment horizontal="center" vertical="center"/>
    </xf>
    <xf numFmtId="0" fontId="40" fillId="60" borderId="86" xfId="4" applyFont="1" applyFill="1" applyBorder="1" applyAlignment="1">
      <alignment horizontal="center" vertical="center"/>
    </xf>
    <xf numFmtId="0" fontId="40" fillId="60" borderId="164" xfId="4" applyFont="1" applyFill="1" applyBorder="1" applyAlignment="1">
      <alignment horizontal="center" vertical="center"/>
    </xf>
    <xf numFmtId="174" fontId="40" fillId="60" borderId="0" xfId="4" applyNumberFormat="1" applyFont="1" applyFill="1" applyBorder="1" applyAlignment="1">
      <alignment horizontal="center" vertical="center"/>
    </xf>
    <xf numFmtId="4" fontId="40" fillId="60" borderId="0" xfId="4" applyNumberFormat="1" applyFont="1" applyFill="1" applyBorder="1" applyAlignment="1">
      <alignment horizontal="center" vertical="center"/>
    </xf>
    <xf numFmtId="0" fontId="40" fillId="60" borderId="0" xfId="3" applyFont="1" applyFill="1" applyBorder="1" applyAlignment="1">
      <alignment horizontal="center" vertical="center"/>
    </xf>
    <xf numFmtId="0" fontId="40" fillId="60" borderId="24" xfId="3" applyFont="1" applyFill="1" applyBorder="1" applyAlignment="1">
      <alignment horizontal="center" vertical="center"/>
    </xf>
    <xf numFmtId="0" fontId="40" fillId="60" borderId="87" xfId="4" applyFont="1" applyFill="1" applyBorder="1" applyAlignment="1">
      <alignment horizontal="center" vertical="center"/>
    </xf>
    <xf numFmtId="0" fontId="40" fillId="60" borderId="69" xfId="4" applyFont="1" applyFill="1" applyBorder="1" applyAlignment="1">
      <alignment horizontal="center" vertical="center"/>
    </xf>
    <xf numFmtId="177" fontId="40" fillId="60" borderId="19" xfId="4" applyNumberFormat="1" applyFont="1" applyFill="1" applyBorder="1" applyAlignment="1">
      <alignment horizontal="center" vertical="center"/>
    </xf>
    <xf numFmtId="177" fontId="40" fillId="60" borderId="18" xfId="4" applyNumberFormat="1" applyFont="1" applyFill="1" applyBorder="1" applyAlignment="1">
      <alignment horizontal="center" vertical="center"/>
    </xf>
    <xf numFmtId="177" fontId="40" fillId="60" borderId="88" xfId="4" applyNumberFormat="1" applyFont="1" applyFill="1" applyBorder="1" applyAlignment="1">
      <alignment horizontal="center" vertical="center"/>
    </xf>
    <xf numFmtId="174" fontId="40" fillId="60" borderId="69" xfId="4" applyNumberFormat="1" applyFont="1" applyFill="1" applyBorder="1" applyAlignment="1">
      <alignment horizontal="center" vertical="center"/>
    </xf>
    <xf numFmtId="4" fontId="40" fillId="60" borderId="69" xfId="4" applyNumberFormat="1" applyFont="1" applyFill="1" applyBorder="1" applyAlignment="1">
      <alignment horizontal="center" vertical="center"/>
    </xf>
    <xf numFmtId="0" fontId="40" fillId="60" borderId="69" xfId="3" applyFont="1" applyFill="1" applyBorder="1" applyAlignment="1">
      <alignment horizontal="center" vertical="center"/>
    </xf>
    <xf numFmtId="0" fontId="40" fillId="60" borderId="89" xfId="3" applyFont="1" applyFill="1" applyBorder="1" applyAlignment="1">
      <alignment horizontal="center" vertical="center"/>
    </xf>
    <xf numFmtId="16" fontId="4" fillId="0" borderId="0" xfId="0" applyNumberFormat="1" applyFont="1" applyAlignment="1">
      <alignment horizontal="left"/>
    </xf>
    <xf numFmtId="16" fontId="0" fillId="0" borderId="0" xfId="0" applyNumberFormat="1" applyAlignment="1">
      <alignment horizontal="left"/>
    </xf>
    <xf numFmtId="0" fontId="31" fillId="9" borderId="22" xfId="5" quotePrefix="1" applyFont="1" applyFill="1" applyBorder="1" applyAlignment="1">
      <alignment horizontal="left"/>
    </xf>
    <xf numFmtId="9" fontId="31" fillId="0" borderId="0" xfId="15" applyFont="1" applyFill="1" applyBorder="1" applyAlignment="1">
      <alignment horizontal="center" vertical="center"/>
    </xf>
    <xf numFmtId="0" fontId="35" fillId="0" borderId="0" xfId="3" applyFont="1" applyFill="1" applyBorder="1" applyAlignment="1">
      <alignment horizontal="center" vertical="center"/>
    </xf>
    <xf numFmtId="4" fontId="2" fillId="0" borderId="184" xfId="0" applyNumberFormat="1" applyFont="1" applyFill="1" applyBorder="1" applyAlignment="1">
      <alignment horizontal="center"/>
    </xf>
    <xf numFmtId="9" fontId="20" fillId="9" borderId="55" xfId="0" applyNumberFormat="1" applyFont="1" applyFill="1" applyBorder="1" applyAlignment="1"/>
    <xf numFmtId="4" fontId="150" fillId="0" borderId="0" xfId="0" applyNumberFormat="1" applyFont="1" applyFill="1" applyBorder="1"/>
    <xf numFmtId="174" fontId="154" fillId="60" borderId="77" xfId="4" applyNumberFormat="1" applyFont="1" applyFill="1" applyBorder="1" applyAlignment="1">
      <alignment horizontal="right" vertical="center"/>
    </xf>
    <xf numFmtId="0" fontId="154" fillId="60" borderId="77" xfId="4" applyFont="1" applyFill="1" applyBorder="1" applyAlignment="1">
      <alignment horizontal="left" vertical="center"/>
    </xf>
    <xf numFmtId="16" fontId="2" fillId="0" borderId="0" xfId="0" applyNumberFormat="1" applyFont="1" applyFill="1"/>
    <xf numFmtId="16" fontId="23" fillId="0" borderId="0" xfId="0" applyNumberFormat="1" applyFont="1" applyAlignment="1">
      <alignment horizontal="left"/>
    </xf>
    <xf numFmtId="0" fontId="0" fillId="0" borderId="0" xfId="0"/>
    <xf numFmtId="172" fontId="155" fillId="0" borderId="0" xfId="0" applyNumberFormat="1" applyFont="1"/>
    <xf numFmtId="9" fontId="156" fillId="0" borderId="0" xfId="0" applyNumberFormat="1" applyFont="1" applyFill="1"/>
    <xf numFmtId="3" fontId="155" fillId="0" borderId="0" xfId="0" applyNumberFormat="1" applyFont="1"/>
    <xf numFmtId="4" fontId="157" fillId="0" borderId="0" xfId="0" applyNumberFormat="1" applyFont="1" applyFill="1" applyBorder="1"/>
    <xf numFmtId="2" fontId="0" fillId="0" borderId="47" xfId="0" applyNumberFormat="1" applyFill="1" applyBorder="1"/>
    <xf numFmtId="2" fontId="0" fillId="47" borderId="47" xfId="0" applyNumberFormat="1" applyFill="1" applyBorder="1"/>
    <xf numFmtId="2" fontId="56" fillId="46" borderId="47" xfId="17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Border="1"/>
    <xf numFmtId="0" fontId="0" fillId="0" borderId="47" xfId="0" applyBorder="1"/>
    <xf numFmtId="4" fontId="30" fillId="11" borderId="117" xfId="0" applyNumberFormat="1" applyFont="1" applyFill="1" applyBorder="1" applyAlignment="1"/>
    <xf numFmtId="0" fontId="30" fillId="11" borderId="118" xfId="0" applyFont="1" applyFill="1" applyBorder="1" applyAlignment="1"/>
    <xf numFmtId="0" fontId="30" fillId="11" borderId="119" xfId="0" applyFont="1" applyFill="1" applyBorder="1" applyAlignment="1"/>
    <xf numFmtId="0" fontId="30" fillId="11" borderId="114" xfId="0" applyFont="1" applyFill="1" applyBorder="1" applyAlignment="1">
      <alignment horizontal="center"/>
    </xf>
    <xf numFmtId="0" fontId="30" fillId="11" borderId="115" xfId="0" applyFont="1" applyFill="1" applyBorder="1" applyAlignment="1">
      <alignment horizontal="center"/>
    </xf>
    <xf numFmtId="0" fontId="30" fillId="11" borderId="93" xfId="0" applyFont="1" applyFill="1" applyBorder="1" applyAlignment="1">
      <alignment horizontal="center"/>
    </xf>
    <xf numFmtId="0" fontId="0" fillId="0" borderId="0" xfId="0"/>
    <xf numFmtId="0" fontId="30" fillId="11" borderId="114" xfId="0" applyFont="1" applyFill="1" applyBorder="1" applyAlignment="1">
      <alignment horizontal="center"/>
    </xf>
    <xf numFmtId="0" fontId="30" fillId="11" borderId="115" xfId="0" applyFont="1" applyFill="1" applyBorder="1" applyAlignment="1">
      <alignment horizontal="center"/>
    </xf>
    <xf numFmtId="0" fontId="30" fillId="11" borderId="93" xfId="0" applyFont="1" applyFill="1" applyBorder="1" applyAlignment="1">
      <alignment horizontal="center"/>
    </xf>
    <xf numFmtId="0" fontId="41" fillId="60" borderId="77" xfId="4" applyFont="1" applyFill="1" applyBorder="1" applyAlignment="1">
      <alignment horizontal="center" vertical="center"/>
    </xf>
    <xf numFmtId="0" fontId="41" fillId="60" borderId="79" xfId="4" applyFont="1" applyFill="1" applyBorder="1" applyAlignment="1">
      <alignment horizontal="center" vertical="center"/>
    </xf>
    <xf numFmtId="0" fontId="0" fillId="0" borderId="0" xfId="0"/>
    <xf numFmtId="0" fontId="3" fillId="0" borderId="34" xfId="8" applyFont="1" applyFill="1" applyBorder="1" applyAlignment="1">
      <alignment horizontal="left" vertical="center"/>
    </xf>
    <xf numFmtId="0" fontId="150" fillId="49" borderId="20" xfId="8" applyFont="1" applyFill="1" applyBorder="1" applyAlignment="1">
      <alignment horizontal="center" vertical="center"/>
    </xf>
    <xf numFmtId="0" fontId="150" fillId="49" borderId="90" xfId="8" applyFont="1" applyFill="1" applyBorder="1" applyAlignment="1">
      <alignment horizontal="center" vertical="center"/>
    </xf>
    <xf numFmtId="0" fontId="0" fillId="0" borderId="93" xfId="0" applyFill="1" applyBorder="1" applyAlignment="1">
      <alignment horizontal="center"/>
    </xf>
    <xf numFmtId="0" fontId="0" fillId="0" borderId="94" xfId="0" applyFill="1" applyBorder="1" applyAlignment="1">
      <alignment horizontal="center"/>
    </xf>
    <xf numFmtId="0" fontId="0" fillId="61" borderId="94" xfId="0" applyFill="1" applyBorder="1" applyAlignment="1">
      <alignment horizontal="center"/>
    </xf>
    <xf numFmtId="0" fontId="0" fillId="61" borderId="95" xfId="0" applyFill="1" applyBorder="1" applyAlignment="1">
      <alignment horizontal="center"/>
    </xf>
    <xf numFmtId="0" fontId="0" fillId="0" borderId="170" xfId="0" applyFill="1" applyBorder="1" applyAlignment="1">
      <alignment horizontal="center"/>
    </xf>
    <xf numFmtId="0" fontId="0" fillId="0" borderId="103" xfId="0" applyFill="1" applyBorder="1" applyAlignment="1">
      <alignment horizontal="center"/>
    </xf>
    <xf numFmtId="0" fontId="0" fillId="0" borderId="107" xfId="0" applyFill="1" applyBorder="1" applyAlignment="1">
      <alignment horizontal="center"/>
    </xf>
    <xf numFmtId="0" fontId="0" fillId="0" borderId="108" xfId="0" applyFill="1" applyBorder="1" applyAlignment="1">
      <alignment horizontal="center"/>
    </xf>
    <xf numFmtId="0" fontId="0" fillId="62" borderId="171" xfId="0" applyFill="1" applyBorder="1" applyAlignment="1">
      <alignment horizontal="center"/>
    </xf>
    <xf numFmtId="0" fontId="0" fillId="62" borderId="172" xfId="0" applyFill="1" applyBorder="1" applyAlignment="1">
      <alignment horizontal="center"/>
    </xf>
    <xf numFmtId="0" fontId="0" fillId="62" borderId="104" xfId="0" applyFill="1" applyBorder="1" applyAlignment="1">
      <alignment horizontal="center"/>
    </xf>
    <xf numFmtId="0" fontId="0" fillId="62" borderId="105" xfId="0" applyFill="1" applyBorder="1" applyAlignment="1">
      <alignment horizontal="center"/>
    </xf>
    <xf numFmtId="0" fontId="0" fillId="62" borderId="108" xfId="0" applyFill="1" applyBorder="1" applyAlignment="1">
      <alignment horizontal="center"/>
    </xf>
    <xf numFmtId="0" fontId="0" fillId="62" borderId="109" xfId="0" applyFill="1" applyBorder="1" applyAlignment="1">
      <alignment horizontal="center"/>
    </xf>
    <xf numFmtId="0" fontId="0" fillId="0" borderId="106" xfId="0" applyFill="1" applyBorder="1" applyAlignment="1">
      <alignment horizontal="center"/>
    </xf>
    <xf numFmtId="0" fontId="0" fillId="0" borderId="173" xfId="0" applyFill="1" applyBorder="1" applyAlignment="1">
      <alignment horizontal="center"/>
    </xf>
    <xf numFmtId="0" fontId="0" fillId="0" borderId="171" xfId="0" applyFont="1" applyFill="1" applyBorder="1" applyAlignment="1">
      <alignment horizontal="center"/>
    </xf>
    <xf numFmtId="0" fontId="0" fillId="0" borderId="173" xfId="0" applyFont="1" applyFill="1" applyBorder="1" applyAlignment="1">
      <alignment horizontal="center"/>
    </xf>
    <xf numFmtId="0" fontId="0" fillId="61" borderId="171" xfId="0" applyFill="1" applyBorder="1" applyAlignment="1">
      <alignment horizontal="center"/>
    </xf>
    <xf numFmtId="0" fontId="0" fillId="61" borderId="171" xfId="0" applyFont="1" applyFill="1" applyBorder="1" applyAlignment="1">
      <alignment horizontal="center"/>
    </xf>
    <xf numFmtId="0" fontId="0" fillId="61" borderId="104" xfId="0" applyFill="1" applyBorder="1" applyAlignment="1">
      <alignment horizontal="center"/>
    </xf>
    <xf numFmtId="0" fontId="0" fillId="41" borderId="179" xfId="0" applyFill="1" applyBorder="1" applyAlignment="1">
      <alignment horizontal="center" vertical="center"/>
    </xf>
    <xf numFmtId="0" fontId="0" fillId="0" borderId="133" xfId="0" quotePrefix="1" applyFill="1" applyBorder="1" applyAlignment="1">
      <alignment horizontal="left" vertical="center" indent="2"/>
    </xf>
    <xf numFmtId="0" fontId="0" fillId="0" borderId="179" xfId="0" applyFill="1" applyBorder="1" applyAlignment="1">
      <alignment horizontal="center" vertical="center"/>
    </xf>
    <xf numFmtId="20" fontId="0" fillId="0" borderId="133" xfId="0" applyNumberFormat="1" applyFill="1" applyBorder="1" applyAlignment="1">
      <alignment horizontal="center" vertical="center"/>
    </xf>
    <xf numFmtId="0" fontId="0" fillId="0" borderId="133" xfId="0" applyFill="1" applyBorder="1" applyAlignment="1">
      <alignment horizontal="right" vertical="center"/>
    </xf>
    <xf numFmtId="0" fontId="0" fillId="0" borderId="0" xfId="0"/>
    <xf numFmtId="49" fontId="14" fillId="0" borderId="185" xfId="8" quotePrefix="1" applyNumberFormat="1" applyFont="1" applyFill="1" applyBorder="1" applyAlignment="1">
      <alignment horizontal="center"/>
    </xf>
    <xf numFmtId="0" fontId="13" fillId="4" borderId="186" xfId="8" applyFont="1" applyFill="1" applyBorder="1" applyAlignment="1">
      <alignment horizontal="left"/>
    </xf>
    <xf numFmtId="0" fontId="13" fillId="4" borderId="186" xfId="8" applyFont="1" applyFill="1" applyBorder="1"/>
    <xf numFmtId="0" fontId="14" fillId="3" borderId="157" xfId="8" applyFont="1" applyFill="1" applyBorder="1"/>
    <xf numFmtId="0" fontId="14" fillId="3" borderId="160" xfId="8" applyFont="1" applyFill="1" applyBorder="1"/>
    <xf numFmtId="0" fontId="2" fillId="0" borderId="0" xfId="8" applyFont="1" applyFill="1" applyBorder="1" applyAlignment="1">
      <alignment horizontal="center" vertical="center"/>
    </xf>
    <xf numFmtId="0" fontId="5" fillId="0" borderId="0" xfId="0" applyFont="1"/>
    <xf numFmtId="0" fontId="2" fillId="0" borderId="188" xfId="8" applyFont="1" applyFill="1" applyBorder="1" applyAlignment="1">
      <alignment horizontal="center"/>
    </xf>
    <xf numFmtId="0" fontId="2" fillId="0" borderId="189" xfId="8" applyFont="1" applyFill="1" applyBorder="1" applyAlignment="1">
      <alignment horizontal="center"/>
    </xf>
    <xf numFmtId="0" fontId="2" fillId="0" borderId="187" xfId="8" applyFont="1" applyFill="1" applyBorder="1" applyAlignment="1">
      <alignment horizontal="center"/>
    </xf>
    <xf numFmtId="0" fontId="18" fillId="0" borderId="72" xfId="0" applyFont="1" applyFill="1" applyBorder="1" applyAlignment="1">
      <alignment horizontal="center" vertical="center" wrapText="1"/>
    </xf>
    <xf numFmtId="0" fontId="153" fillId="0" borderId="45" xfId="0" applyFont="1" applyFill="1" applyBorder="1" applyAlignment="1">
      <alignment horizontal="center" vertical="center" wrapText="1"/>
    </xf>
    <xf numFmtId="0" fontId="153" fillId="0" borderId="47" xfId="0" applyFont="1" applyFill="1" applyBorder="1" applyAlignment="1">
      <alignment horizontal="center" vertical="center" wrapText="1"/>
    </xf>
    <xf numFmtId="0" fontId="18" fillId="61" borderId="71" xfId="0" applyFont="1" applyFill="1" applyBorder="1" applyAlignment="1">
      <alignment horizontal="center" vertical="center" wrapText="1"/>
    </xf>
    <xf numFmtId="0" fontId="18" fillId="61" borderId="73" xfId="0" applyFont="1" applyFill="1" applyBorder="1" applyAlignment="1">
      <alignment horizontal="center" vertical="center" wrapText="1"/>
    </xf>
    <xf numFmtId="0" fontId="153" fillId="61" borderId="0" xfId="0" applyFont="1" applyFill="1" applyBorder="1" applyAlignment="1">
      <alignment horizontal="center" vertical="center" wrapText="1"/>
    </xf>
    <xf numFmtId="0" fontId="153" fillId="61" borderId="47" xfId="0" applyFont="1" applyFill="1" applyBorder="1" applyAlignment="1">
      <alignment horizontal="center" vertical="center" wrapText="1"/>
    </xf>
    <xf numFmtId="0" fontId="2" fillId="0" borderId="191" xfId="8" applyFont="1" applyFill="1" applyBorder="1" applyAlignment="1">
      <alignment horizontal="center"/>
    </xf>
    <xf numFmtId="0" fontId="2" fillId="0" borderId="192" xfId="8" applyFont="1" applyFill="1" applyBorder="1" applyAlignment="1">
      <alignment horizontal="center"/>
    </xf>
    <xf numFmtId="0" fontId="2" fillId="0" borderId="190" xfId="8" applyFont="1" applyFill="1" applyBorder="1" applyAlignment="1">
      <alignment horizontal="center"/>
    </xf>
    <xf numFmtId="0" fontId="18" fillId="0" borderId="193" xfId="0" applyFont="1" applyFill="1" applyBorder="1" applyAlignment="1">
      <alignment horizontal="center" vertical="center" wrapText="1"/>
    </xf>
    <xf numFmtId="0" fontId="153" fillId="0" borderId="195" xfId="0" applyFont="1" applyFill="1" applyBorder="1" applyAlignment="1">
      <alignment horizontal="center" vertical="center" wrapText="1"/>
    </xf>
    <xf numFmtId="0" fontId="153" fillId="0" borderId="196" xfId="0" applyFont="1" applyFill="1" applyBorder="1" applyAlignment="1">
      <alignment horizontal="center" vertical="center" wrapText="1"/>
    </xf>
    <xf numFmtId="0" fontId="18" fillId="61" borderId="194" xfId="0" applyFont="1" applyFill="1" applyBorder="1" applyAlignment="1">
      <alignment horizontal="center" vertical="center" wrapText="1"/>
    </xf>
    <xf numFmtId="0" fontId="153" fillId="61" borderId="196" xfId="0" applyFont="1" applyFill="1" applyBorder="1" applyAlignment="1">
      <alignment horizontal="center" vertical="center" wrapText="1"/>
    </xf>
    <xf numFmtId="0" fontId="15" fillId="0" borderId="72" xfId="0" applyFont="1" applyFill="1" applyBorder="1" applyAlignment="1">
      <alignment horizontal="center" vertical="center" wrapText="1"/>
    </xf>
    <xf numFmtId="0" fontId="15" fillId="0" borderId="71" xfId="0" applyFont="1" applyFill="1" applyBorder="1" applyAlignment="1">
      <alignment horizontal="center" vertical="center" wrapText="1"/>
    </xf>
    <xf numFmtId="0" fontId="15" fillId="61" borderId="71" xfId="0" applyFont="1" applyFill="1" applyBorder="1" applyAlignment="1">
      <alignment horizontal="center" vertical="center" wrapText="1"/>
    </xf>
    <xf numFmtId="0" fontId="15" fillId="61" borderId="7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152" xfId="0" applyFont="1" applyBorder="1" applyAlignment="1">
      <alignment horizontal="center"/>
    </xf>
    <xf numFmtId="174" fontId="5" fillId="0" borderId="152" xfId="0" applyNumberFormat="1" applyFont="1" applyBorder="1" applyAlignment="1">
      <alignment horizontal="center"/>
    </xf>
    <xf numFmtId="3" fontId="5" fillId="0" borderId="152" xfId="0" applyNumberFormat="1" applyFont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5" fillId="0" borderId="0" xfId="0" applyFont="1" applyFill="1"/>
    <xf numFmtId="174" fontId="4" fillId="0" borderId="0" xfId="0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center"/>
    </xf>
    <xf numFmtId="0" fontId="151" fillId="0" borderId="0" xfId="0" applyFont="1" applyFill="1" applyAlignment="1">
      <alignment horizontal="center"/>
    </xf>
    <xf numFmtId="0" fontId="151" fillId="0" borderId="0" xfId="0" applyFont="1" applyFill="1"/>
    <xf numFmtId="0" fontId="31" fillId="0" borderId="0" xfId="5" quotePrefix="1" applyFont="1" applyBorder="1" applyAlignment="1">
      <alignment horizontal="left"/>
    </xf>
    <xf numFmtId="0" fontId="31" fillId="0" borderId="22" xfId="5" quotePrefix="1" applyFont="1" applyBorder="1" applyAlignment="1">
      <alignment horizontal="center"/>
    </xf>
    <xf numFmtId="0" fontId="23" fillId="0" borderId="106" xfId="0" applyFont="1" applyFill="1" applyBorder="1" applyAlignment="1">
      <alignment horizontal="center"/>
    </xf>
    <xf numFmtId="0" fontId="23" fillId="0" borderId="104" xfId="0" applyFont="1" applyFill="1" applyBorder="1" applyAlignment="1">
      <alignment horizontal="center"/>
    </xf>
    <xf numFmtId="0" fontId="23" fillId="61" borderId="104" xfId="0" applyFont="1" applyFill="1" applyBorder="1" applyAlignment="1">
      <alignment horizontal="center"/>
    </xf>
    <xf numFmtId="0" fontId="0" fillId="15" borderId="133" xfId="0" quotePrefix="1" applyFill="1" applyBorder="1" applyAlignment="1">
      <alignment horizontal="left" vertical="center" indent="2"/>
    </xf>
    <xf numFmtId="0" fontId="0" fillId="15" borderId="179" xfId="0" applyFill="1" applyBorder="1" applyAlignment="1">
      <alignment horizontal="center" vertical="center"/>
    </xf>
    <xf numFmtId="20" fontId="0" fillId="15" borderId="133" xfId="0" applyNumberFormat="1" applyFill="1" applyBorder="1" applyAlignment="1">
      <alignment horizontal="center" vertical="center"/>
    </xf>
    <xf numFmtId="0" fontId="0" fillId="15" borderId="133" xfId="0" applyFill="1" applyBorder="1" applyAlignment="1">
      <alignment horizontal="right" vertical="center"/>
    </xf>
    <xf numFmtId="173" fontId="0" fillId="15" borderId="134" xfId="0" applyNumberFormat="1" applyFill="1" applyBorder="1"/>
    <xf numFmtId="4" fontId="0" fillId="15" borderId="134" xfId="0" applyNumberFormat="1" applyFill="1" applyBorder="1"/>
    <xf numFmtId="0" fontId="0" fillId="0" borderId="0" xfId="0" applyFill="1" applyBorder="1" applyAlignment="1">
      <alignment horizontal="center" vertical="center"/>
    </xf>
    <xf numFmtId="1" fontId="30" fillId="11" borderId="94" xfId="0" applyNumberFormat="1" applyFont="1" applyFill="1" applyBorder="1" applyAlignment="1">
      <alignment horizontal="center"/>
    </xf>
    <xf numFmtId="0" fontId="23" fillId="0" borderId="149" xfId="0" applyFont="1" applyFill="1" applyBorder="1"/>
    <xf numFmtId="1" fontId="105" fillId="0" borderId="149" xfId="0" applyNumberFormat="1" applyFont="1" applyFill="1" applyBorder="1"/>
    <xf numFmtId="3" fontId="2" fillId="0" borderId="178" xfId="0" applyNumberFormat="1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160" fillId="63" borderId="197" xfId="0" applyFont="1" applyFill="1" applyBorder="1" applyAlignment="1">
      <alignment horizontal="center" vertical="center" wrapText="1"/>
    </xf>
    <xf numFmtId="0" fontId="161" fillId="0" borderId="198" xfId="0" applyFont="1" applyBorder="1" applyAlignment="1">
      <alignment horizontal="center" vertical="center" wrapText="1"/>
    </xf>
    <xf numFmtId="0" fontId="161" fillId="0" borderId="198" xfId="0" applyFont="1" applyBorder="1" applyAlignment="1">
      <alignment horizontal="left" wrapText="1"/>
    </xf>
    <xf numFmtId="174" fontId="161" fillId="0" borderId="198" xfId="0" applyNumberFormat="1" applyFont="1" applyBorder="1" applyAlignment="1">
      <alignment horizontal="right" wrapText="1"/>
    </xf>
    <xf numFmtId="2" fontId="161" fillId="0" borderId="198" xfId="0" applyNumberFormat="1" applyFont="1" applyBorder="1" applyAlignment="1">
      <alignment horizontal="right" wrapText="1"/>
    </xf>
    <xf numFmtId="0" fontId="0" fillId="0" borderId="0" xfId="0" applyAlignment="1">
      <alignment horizontal="center" vertical="center"/>
    </xf>
    <xf numFmtId="0" fontId="13" fillId="49" borderId="47" xfId="0" applyFont="1" applyFill="1" applyBorder="1" applyAlignment="1">
      <alignment horizontal="center"/>
    </xf>
    <xf numFmtId="0" fontId="41" fillId="0" borderId="0" xfId="3" applyFont="1" applyFill="1" applyBorder="1" applyAlignment="1">
      <alignment vertical="center"/>
    </xf>
    <xf numFmtId="0" fontId="32" fillId="2" borderId="0" xfId="3" applyFont="1" applyFill="1" applyAlignment="1">
      <alignment vertical="center"/>
    </xf>
    <xf numFmtId="0" fontId="162" fillId="0" borderId="0" xfId="0" applyFont="1"/>
    <xf numFmtId="0" fontId="20" fillId="0" borderId="0" xfId="0" applyFont="1" applyFill="1"/>
    <xf numFmtId="4" fontId="20" fillId="0" borderId="0" xfId="0" applyNumberFormat="1" applyFont="1" applyFill="1"/>
    <xf numFmtId="0" fontId="2" fillId="0" borderId="0" xfId="4" applyFont="1" applyFill="1" applyBorder="1" applyAlignment="1">
      <alignment horizontal="left"/>
    </xf>
    <xf numFmtId="0" fontId="3" fillId="0" borderId="0" xfId="4" applyFont="1" applyFill="1" applyBorder="1" applyAlignment="1">
      <alignment horizontal="left"/>
    </xf>
    <xf numFmtId="172" fontId="2" fillId="10" borderId="35" xfId="8" applyNumberFormat="1" applyFont="1" applyFill="1" applyBorder="1" applyAlignment="1">
      <alignment horizontal="center"/>
    </xf>
    <xf numFmtId="4" fontId="2" fillId="0" borderId="199" xfId="8" applyNumberFormat="1" applyFont="1" applyFill="1" applyBorder="1" applyAlignment="1">
      <alignment horizontal="center"/>
    </xf>
    <xf numFmtId="166" fontId="2" fillId="0" borderId="200" xfId="8" applyNumberFormat="1" applyFont="1" applyFill="1" applyBorder="1" applyAlignment="1">
      <alignment horizontal="center"/>
    </xf>
    <xf numFmtId="20" fontId="2" fillId="0" borderId="205" xfId="8" applyNumberFormat="1" applyFont="1" applyFill="1" applyBorder="1" applyAlignment="1">
      <alignment horizontal="center"/>
    </xf>
    <xf numFmtId="49" fontId="2" fillId="0" borderId="205" xfId="8" applyNumberFormat="1" applyFont="1" applyFill="1" applyBorder="1" applyAlignment="1">
      <alignment horizontal="center"/>
    </xf>
    <xf numFmtId="0" fontId="18" fillId="0" borderId="201" xfId="0" applyFont="1" applyFill="1" applyBorder="1" applyAlignment="1">
      <alignment horizontal="center" vertical="center" wrapText="1"/>
    </xf>
    <xf numFmtId="0" fontId="18" fillId="0" borderId="152" xfId="0" applyFont="1" applyFill="1" applyBorder="1" applyAlignment="1">
      <alignment horizontal="center" vertical="center" wrapText="1"/>
    </xf>
    <xf numFmtId="0" fontId="18" fillId="61" borderId="152" xfId="0" applyFont="1" applyFill="1" applyBorder="1" applyAlignment="1">
      <alignment horizontal="center" vertical="center" wrapText="1"/>
    </xf>
    <xf numFmtId="0" fontId="18" fillId="61" borderId="202" xfId="0" applyFont="1" applyFill="1" applyBorder="1" applyAlignment="1">
      <alignment horizontal="center" vertical="center" wrapText="1"/>
    </xf>
    <xf numFmtId="3" fontId="2" fillId="0" borderId="205" xfId="8" applyNumberFormat="1" applyFont="1" applyFill="1" applyBorder="1" applyAlignment="1">
      <alignment horizontal="center"/>
    </xf>
    <xf numFmtId="173" fontId="2" fillId="0" borderId="205" xfId="8" applyNumberFormat="1" applyFont="1" applyFill="1" applyBorder="1" applyAlignment="1">
      <alignment horizontal="center"/>
    </xf>
    <xf numFmtId="172" fontId="2" fillId="0" borderId="205" xfId="8" applyNumberFormat="1" applyFont="1" applyFill="1" applyBorder="1" applyAlignment="1">
      <alignment horizontal="center"/>
    </xf>
    <xf numFmtId="166" fontId="2" fillId="0" borderId="205" xfId="8" applyNumberFormat="1" applyFont="1" applyFill="1" applyBorder="1"/>
    <xf numFmtId="166" fontId="2" fillId="0" borderId="205" xfId="8" applyNumberFormat="1" applyFont="1" applyFill="1" applyBorder="1" applyAlignment="1">
      <alignment horizontal="center"/>
    </xf>
    <xf numFmtId="4" fontId="2" fillId="0" borderId="207" xfId="0" applyNumberFormat="1" applyFont="1" applyFill="1" applyBorder="1" applyAlignment="1">
      <alignment horizontal="center"/>
    </xf>
    <xf numFmtId="3" fontId="2" fillId="0" borderId="206" xfId="0" applyNumberFormat="1" applyFont="1" applyFill="1" applyBorder="1" applyAlignment="1">
      <alignment horizontal="center"/>
    </xf>
    <xf numFmtId="0" fontId="0" fillId="0" borderId="0" xfId="0"/>
    <xf numFmtId="0" fontId="2" fillId="0" borderId="208" xfId="8" applyFont="1" applyFill="1" applyBorder="1" applyAlignment="1">
      <alignment horizontal="center"/>
    </xf>
    <xf numFmtId="0" fontId="15" fillId="0" borderId="210" xfId="0" applyFont="1" applyFill="1" applyBorder="1" applyAlignment="1">
      <alignment horizontal="center" vertical="center" wrapText="1"/>
    </xf>
    <xf numFmtId="0" fontId="15" fillId="0" borderId="211" xfId="0" applyFont="1" applyFill="1" applyBorder="1" applyAlignment="1">
      <alignment horizontal="center" vertical="center" wrapText="1"/>
    </xf>
    <xf numFmtId="0" fontId="15" fillId="61" borderId="211" xfId="0" applyFont="1" applyFill="1" applyBorder="1" applyAlignment="1">
      <alignment horizontal="center" vertical="center" wrapText="1"/>
    </xf>
    <xf numFmtId="0" fontId="15" fillId="61" borderId="212" xfId="0" applyFont="1" applyFill="1" applyBorder="1" applyAlignment="1">
      <alignment horizontal="center" vertical="center" wrapText="1"/>
    </xf>
    <xf numFmtId="4" fontId="2" fillId="0" borderId="208" xfId="8" applyNumberFormat="1" applyFont="1" applyFill="1" applyBorder="1" applyAlignment="1">
      <alignment horizontal="center"/>
    </xf>
    <xf numFmtId="0" fontId="2" fillId="0" borderId="214" xfId="8" applyFont="1" applyFill="1" applyBorder="1" applyAlignment="1">
      <alignment horizontal="center"/>
    </xf>
    <xf numFmtId="20" fontId="2" fillId="0" borderId="213" xfId="8" applyNumberFormat="1" applyFont="1" applyFill="1" applyBorder="1" applyAlignment="1">
      <alignment horizontal="center"/>
    </xf>
    <xf numFmtId="20" fontId="2" fillId="0" borderId="215" xfId="8" applyNumberFormat="1" applyFont="1" applyFill="1" applyBorder="1" applyAlignment="1">
      <alignment horizontal="center"/>
    </xf>
    <xf numFmtId="49" fontId="2" fillId="0" borderId="213" xfId="8" applyNumberFormat="1" applyFont="1" applyFill="1" applyBorder="1" applyAlignment="1">
      <alignment horizontal="center"/>
    </xf>
    <xf numFmtId="3" fontId="2" fillId="0" borderId="215" xfId="8" applyNumberFormat="1" applyFont="1" applyFill="1" applyBorder="1" applyAlignment="1">
      <alignment horizontal="center"/>
    </xf>
    <xf numFmtId="0" fontId="15" fillId="0" borderId="216" xfId="0" applyFont="1" applyFill="1" applyBorder="1" applyAlignment="1">
      <alignment horizontal="center" vertical="center" wrapText="1"/>
    </xf>
    <xf numFmtId="0" fontId="15" fillId="0" borderId="217" xfId="0" applyFont="1" applyFill="1" applyBorder="1" applyAlignment="1">
      <alignment horizontal="center" vertical="center" wrapText="1"/>
    </xf>
    <xf numFmtId="0" fontId="15" fillId="61" borderId="217" xfId="0" applyFont="1" applyFill="1" applyBorder="1" applyAlignment="1">
      <alignment horizontal="center" vertical="center" wrapText="1"/>
    </xf>
    <xf numFmtId="0" fontId="15" fillId="61" borderId="218" xfId="0" applyFont="1" applyFill="1" applyBorder="1" applyAlignment="1">
      <alignment horizontal="center" vertical="center" wrapText="1"/>
    </xf>
    <xf numFmtId="3" fontId="2" fillId="0" borderId="213" xfId="8" applyNumberFormat="1" applyFont="1" applyFill="1" applyBorder="1" applyAlignment="1">
      <alignment horizontal="center"/>
    </xf>
    <xf numFmtId="4" fontId="2" fillId="0" borderId="214" xfId="8" applyNumberFormat="1" applyFont="1" applyFill="1" applyBorder="1" applyAlignment="1">
      <alignment horizontal="center"/>
    </xf>
    <xf numFmtId="173" fontId="2" fillId="0" borderId="213" xfId="8" applyNumberFormat="1" applyFont="1" applyFill="1" applyBorder="1" applyAlignment="1">
      <alignment horizontal="center"/>
    </xf>
    <xf numFmtId="172" fontId="2" fillId="0" borderId="213" xfId="8" applyNumberFormat="1" applyFont="1" applyFill="1" applyBorder="1" applyAlignment="1">
      <alignment horizontal="center"/>
    </xf>
    <xf numFmtId="166" fontId="2" fillId="0" borderId="213" xfId="8" applyNumberFormat="1" applyFont="1" applyFill="1" applyBorder="1"/>
    <xf numFmtId="0" fontId="18" fillId="0" borderId="210" xfId="0" applyFont="1" applyFill="1" applyBorder="1" applyAlignment="1">
      <alignment horizontal="center" vertical="center" wrapText="1"/>
    </xf>
    <xf numFmtId="0" fontId="18" fillId="0" borderId="211" xfId="0" applyFont="1" applyFill="1" applyBorder="1" applyAlignment="1">
      <alignment horizontal="center" vertical="center" wrapText="1"/>
    </xf>
    <xf numFmtId="0" fontId="18" fillId="61" borderId="211" xfId="0" applyFont="1" applyFill="1" applyBorder="1" applyAlignment="1">
      <alignment horizontal="center" vertical="center" wrapText="1"/>
    </xf>
    <xf numFmtId="0" fontId="18" fillId="61" borderId="212" xfId="0" applyFont="1" applyFill="1" applyBorder="1" applyAlignment="1">
      <alignment horizontal="center" vertical="center" wrapText="1"/>
    </xf>
    <xf numFmtId="0" fontId="2" fillId="0" borderId="221" xfId="8" applyFont="1" applyFill="1" applyBorder="1" applyAlignment="1">
      <alignment horizontal="center"/>
    </xf>
    <xf numFmtId="20" fontId="2" fillId="0" borderId="220" xfId="8" applyNumberFormat="1" applyFont="1" applyFill="1" applyBorder="1" applyAlignment="1">
      <alignment horizontal="center"/>
    </xf>
    <xf numFmtId="20" fontId="2" fillId="0" borderId="222" xfId="8" applyNumberFormat="1" applyFont="1" applyFill="1" applyBorder="1" applyAlignment="1">
      <alignment horizontal="center"/>
    </xf>
    <xf numFmtId="49" fontId="2" fillId="0" borderId="220" xfId="8" applyNumberFormat="1" applyFont="1" applyFill="1" applyBorder="1" applyAlignment="1">
      <alignment horizontal="center"/>
    </xf>
    <xf numFmtId="3" fontId="2" fillId="0" borderId="222" xfId="8" applyNumberFormat="1" applyFont="1" applyFill="1" applyBorder="1" applyAlignment="1">
      <alignment horizontal="center"/>
    </xf>
    <xf numFmtId="0" fontId="15" fillId="0" borderId="223" xfId="0" applyFont="1" applyFill="1" applyBorder="1" applyAlignment="1">
      <alignment horizontal="center" vertical="center" wrapText="1"/>
    </xf>
    <xf numFmtId="0" fontId="15" fillId="0" borderId="224" xfId="0" applyFont="1" applyFill="1" applyBorder="1" applyAlignment="1">
      <alignment horizontal="center" vertical="center" wrapText="1"/>
    </xf>
    <xf numFmtId="0" fontId="15" fillId="61" borderId="224" xfId="0" applyFont="1" applyFill="1" applyBorder="1" applyAlignment="1">
      <alignment horizontal="center" vertical="center" wrapText="1"/>
    </xf>
    <xf numFmtId="0" fontId="15" fillId="61" borderId="225" xfId="0" applyFont="1" applyFill="1" applyBorder="1" applyAlignment="1">
      <alignment horizontal="center" vertical="center" wrapText="1"/>
    </xf>
    <xf numFmtId="3" fontId="2" fillId="0" borderId="220" xfId="8" applyNumberFormat="1" applyFont="1" applyFill="1" applyBorder="1" applyAlignment="1">
      <alignment horizontal="center"/>
    </xf>
    <xf numFmtId="4" fontId="2" fillId="0" borderId="221" xfId="8" applyNumberFormat="1" applyFont="1" applyFill="1" applyBorder="1" applyAlignment="1">
      <alignment horizontal="center"/>
    </xf>
    <xf numFmtId="173" fontId="2" fillId="0" borderId="220" xfId="8" applyNumberFormat="1" applyFont="1" applyFill="1" applyBorder="1" applyAlignment="1">
      <alignment horizontal="center"/>
    </xf>
    <xf numFmtId="172" fontId="2" fillId="0" borderId="220" xfId="8" applyNumberFormat="1" applyFont="1" applyFill="1" applyBorder="1" applyAlignment="1">
      <alignment horizontal="center"/>
    </xf>
    <xf numFmtId="166" fontId="2" fillId="0" borderId="220" xfId="8" applyNumberFormat="1" applyFont="1" applyFill="1" applyBorder="1"/>
    <xf numFmtId="0" fontId="3" fillId="0" borderId="209" xfId="8" applyFont="1" applyFill="1" applyBorder="1" applyAlignment="1">
      <alignment horizontal="center" vertical="center"/>
    </xf>
    <xf numFmtId="0" fontId="2" fillId="0" borderId="215" xfId="8" applyFont="1" applyFill="1" applyBorder="1" applyAlignment="1">
      <alignment horizontal="center" vertical="center"/>
    </xf>
    <xf numFmtId="0" fontId="18" fillId="0" borderId="216" xfId="0" applyFont="1" applyFill="1" applyBorder="1" applyAlignment="1">
      <alignment horizontal="center" vertical="center" wrapText="1"/>
    </xf>
    <xf numFmtId="0" fontId="18" fillId="0" borderId="217" xfId="0" applyFont="1" applyFill="1" applyBorder="1" applyAlignment="1">
      <alignment horizontal="center" vertical="center" wrapText="1"/>
    </xf>
    <xf numFmtId="0" fontId="18" fillId="61" borderId="217" xfId="0" applyFont="1" applyFill="1" applyBorder="1" applyAlignment="1">
      <alignment horizontal="center" vertical="center" wrapText="1"/>
    </xf>
    <xf numFmtId="0" fontId="18" fillId="61" borderId="218" xfId="0" applyFont="1" applyFill="1" applyBorder="1" applyAlignment="1">
      <alignment horizontal="center" vertical="center" wrapText="1"/>
    </xf>
    <xf numFmtId="0" fontId="18" fillId="0" borderId="226" xfId="0" applyFont="1" applyFill="1" applyBorder="1" applyAlignment="1">
      <alignment horizontal="center" vertical="center" wrapText="1"/>
    </xf>
    <xf numFmtId="0" fontId="18" fillId="0" borderId="227" xfId="0" applyFont="1" applyFill="1" applyBorder="1" applyAlignment="1">
      <alignment horizontal="center" vertical="center" wrapText="1"/>
    </xf>
    <xf numFmtId="0" fontId="18" fillId="61" borderId="227" xfId="0" applyFont="1" applyFill="1" applyBorder="1" applyAlignment="1">
      <alignment horizontal="center" vertical="center" wrapText="1"/>
    </xf>
    <xf numFmtId="0" fontId="18" fillId="61" borderId="228" xfId="0" applyFont="1" applyFill="1" applyBorder="1" applyAlignment="1">
      <alignment horizontal="center" vertical="center" wrapText="1"/>
    </xf>
    <xf numFmtId="0" fontId="18" fillId="0" borderId="230" xfId="0" applyFont="1" applyFill="1" applyBorder="1" applyAlignment="1">
      <alignment horizontal="center" vertical="center" wrapText="1"/>
    </xf>
    <xf numFmtId="0" fontId="18" fillId="0" borderId="229" xfId="0" applyFont="1" applyFill="1" applyBorder="1" applyAlignment="1">
      <alignment horizontal="center" vertical="center" wrapText="1"/>
    </xf>
    <xf numFmtId="0" fontId="18" fillId="61" borderId="229" xfId="0" applyFont="1" applyFill="1" applyBorder="1" applyAlignment="1">
      <alignment horizontal="center" vertical="center" wrapText="1"/>
    </xf>
    <xf numFmtId="0" fontId="18" fillId="61" borderId="231" xfId="0" applyFont="1" applyFill="1" applyBorder="1" applyAlignment="1">
      <alignment horizontal="center" vertical="center" wrapText="1"/>
    </xf>
    <xf numFmtId="0" fontId="15" fillId="0" borderId="230" xfId="0" applyFont="1" applyFill="1" applyBorder="1" applyAlignment="1">
      <alignment horizontal="center" vertical="center" wrapText="1"/>
    </xf>
    <xf numFmtId="0" fontId="15" fillId="0" borderId="229" xfId="0" applyFont="1" applyFill="1" applyBorder="1" applyAlignment="1">
      <alignment horizontal="center" vertical="center" wrapText="1"/>
    </xf>
    <xf numFmtId="0" fontId="15" fillId="61" borderId="229" xfId="0" applyFont="1" applyFill="1" applyBorder="1" applyAlignment="1">
      <alignment horizontal="center" vertical="center" wrapText="1"/>
    </xf>
    <xf numFmtId="0" fontId="15" fillId="61" borderId="231" xfId="0" applyFont="1" applyFill="1" applyBorder="1" applyAlignment="1">
      <alignment horizontal="center" vertical="center" wrapText="1"/>
    </xf>
    <xf numFmtId="0" fontId="3" fillId="64" borderId="15" xfId="0" applyFont="1" applyFill="1" applyBorder="1" applyAlignment="1">
      <alignment vertical="center"/>
    </xf>
    <xf numFmtId="0" fontId="3" fillId="64" borderId="16" xfId="0" applyFont="1" applyFill="1" applyBorder="1" applyAlignment="1">
      <alignment vertical="center"/>
    </xf>
    <xf numFmtId="4" fontId="3" fillId="64" borderId="16" xfId="0" applyNumberFormat="1" applyFont="1" applyFill="1" applyBorder="1" applyAlignment="1">
      <alignment vertical="center"/>
    </xf>
    <xf numFmtId="172" fontId="3" fillId="64" borderId="17" xfId="0" applyNumberFormat="1" applyFont="1" applyFill="1" applyBorder="1" applyAlignment="1">
      <alignment horizontal="center" vertical="center"/>
    </xf>
    <xf numFmtId="0" fontId="0" fillId="0" borderId="0" xfId="0"/>
    <xf numFmtId="0" fontId="3" fillId="0" borderId="34" xfId="8" applyFont="1" applyFill="1" applyBorder="1" applyAlignment="1">
      <alignment horizontal="center" vertical="center"/>
    </xf>
    <xf numFmtId="0" fontId="163" fillId="0" borderId="0" xfId="30954" applyFont="1"/>
    <xf numFmtId="0" fontId="105" fillId="65" borderId="0" xfId="1642" applyFont="1" applyFill="1" applyBorder="1"/>
    <xf numFmtId="0" fontId="163" fillId="0" borderId="0" xfId="30954" applyFont="1" applyAlignment="1">
      <alignment horizontal="center"/>
    </xf>
    <xf numFmtId="0" fontId="164" fillId="0" borderId="0" xfId="30954" applyFont="1" applyAlignment="1">
      <alignment horizontal="center"/>
    </xf>
    <xf numFmtId="0" fontId="163" fillId="0" borderId="0" xfId="30954" applyFont="1" applyFill="1" applyAlignment="1">
      <alignment horizontal="center"/>
    </xf>
    <xf numFmtId="0" fontId="99" fillId="0" borderId="0" xfId="30954" applyFont="1"/>
    <xf numFmtId="0" fontId="99" fillId="0" borderId="0" xfId="30954" applyFont="1" applyBorder="1" applyAlignment="1">
      <alignment horizontal="center"/>
    </xf>
    <xf numFmtId="0" fontId="99" fillId="0" borderId="0" xfId="30954" applyFont="1" applyAlignment="1">
      <alignment horizontal="center"/>
    </xf>
    <xf numFmtId="0" fontId="165" fillId="0" borderId="0" xfId="30954" applyFont="1"/>
    <xf numFmtId="0" fontId="163" fillId="0" borderId="0" xfId="30954" applyFont="1" applyBorder="1" applyAlignment="1">
      <alignment horizontal="center"/>
    </xf>
    <xf numFmtId="0" fontId="163" fillId="0" borderId="0" xfId="30954" applyFont="1" applyFill="1" applyBorder="1" applyAlignment="1">
      <alignment horizontal="right"/>
    </xf>
    <xf numFmtId="0" fontId="99" fillId="0" borderId="0" xfId="8" applyFont="1" applyBorder="1" applyAlignment="1">
      <alignment horizontal="left"/>
    </xf>
    <xf numFmtId="0" fontId="163" fillId="0" borderId="0" xfId="1642" applyFont="1" applyBorder="1"/>
    <xf numFmtId="0" fontId="166" fillId="0" borderId="0" xfId="8" applyFont="1" applyBorder="1" applyAlignment="1">
      <alignment horizontal="left"/>
    </xf>
    <xf numFmtId="0" fontId="99" fillId="0" borderId="0" xfId="30954" applyFont="1" applyBorder="1"/>
    <xf numFmtId="0" fontId="164" fillId="49" borderId="0" xfId="30954" applyFont="1" applyFill="1" applyBorder="1" applyAlignment="1">
      <alignment horizontal="center"/>
    </xf>
    <xf numFmtId="0" fontId="164" fillId="49" borderId="237" xfId="30954" applyFont="1" applyFill="1" applyBorder="1" applyAlignment="1">
      <alignment horizontal="center"/>
    </xf>
    <xf numFmtId="0" fontId="164" fillId="49" borderId="238" xfId="30954" applyFont="1" applyFill="1" applyBorder="1" applyAlignment="1">
      <alignment horizontal="center"/>
    </xf>
    <xf numFmtId="0" fontId="164" fillId="49" borderId="239" xfId="30954" applyFont="1" applyFill="1" applyBorder="1" applyAlignment="1">
      <alignment horizontal="center"/>
    </xf>
    <xf numFmtId="0" fontId="164" fillId="49" borderId="240" xfId="30954" applyFont="1" applyFill="1" applyBorder="1" applyAlignment="1">
      <alignment horizontal="center"/>
    </xf>
    <xf numFmtId="0" fontId="164" fillId="49" borderId="241" xfId="30954" applyFont="1" applyFill="1" applyBorder="1" applyAlignment="1">
      <alignment horizontal="center"/>
    </xf>
    <xf numFmtId="0" fontId="102" fillId="0" borderId="0" xfId="30954" applyFont="1" applyFill="1" applyBorder="1" applyAlignment="1">
      <alignment horizontal="left" vertical="center" wrapText="1"/>
    </xf>
    <xf numFmtId="0" fontId="101" fillId="0" borderId="0" xfId="30954" applyFont="1" applyFill="1" applyBorder="1" applyAlignment="1">
      <alignment horizontal="left" vertical="center" wrapText="1"/>
    </xf>
    <xf numFmtId="2" fontId="163" fillId="0" borderId="0" xfId="30954" applyNumberFormat="1" applyFont="1" applyFill="1" applyBorder="1" applyAlignment="1">
      <alignment horizontal="center"/>
    </xf>
    <xf numFmtId="0" fontId="101" fillId="0" borderId="0" xfId="30954" applyFont="1" applyFill="1" applyBorder="1" applyAlignment="1">
      <alignment horizontal="center" vertical="center" wrapText="1"/>
    </xf>
    <xf numFmtId="0" fontId="163" fillId="0" borderId="0" xfId="30954" applyFont="1" applyAlignment="1">
      <alignment vertical="center"/>
    </xf>
    <xf numFmtId="3" fontId="163" fillId="0" borderId="242" xfId="30954" applyNumberFormat="1" applyFont="1" applyFill="1" applyBorder="1" applyAlignment="1">
      <alignment horizontal="center" vertical="center"/>
    </xf>
    <xf numFmtId="3" fontId="163" fillId="0" borderId="243" xfId="30954" applyNumberFormat="1" applyFont="1" applyFill="1" applyBorder="1" applyAlignment="1">
      <alignment horizontal="center" vertical="center"/>
    </xf>
    <xf numFmtId="3" fontId="163" fillId="0" borderId="244" xfId="30954" applyNumberFormat="1" applyFont="1" applyFill="1" applyBorder="1" applyAlignment="1">
      <alignment horizontal="center" vertical="center"/>
    </xf>
    <xf numFmtId="3" fontId="163" fillId="66" borderId="243" xfId="30954" applyNumberFormat="1" applyFont="1" applyFill="1" applyBorder="1" applyAlignment="1">
      <alignment horizontal="center" vertical="center"/>
    </xf>
    <xf numFmtId="3" fontId="163" fillId="66" borderId="244" xfId="30954" applyNumberFormat="1" applyFont="1" applyFill="1" applyBorder="1" applyAlignment="1">
      <alignment horizontal="center" vertical="center"/>
    </xf>
    <xf numFmtId="3" fontId="163" fillId="66" borderId="242" xfId="30954" applyNumberFormat="1" applyFont="1" applyFill="1" applyBorder="1" applyAlignment="1">
      <alignment horizontal="center" vertical="center"/>
    </xf>
    <xf numFmtId="3" fontId="163" fillId="0" borderId="245" xfId="30954" applyNumberFormat="1" applyFont="1" applyFill="1" applyBorder="1" applyAlignment="1">
      <alignment horizontal="center" vertical="center"/>
    </xf>
    <xf numFmtId="3" fontId="163" fillId="0" borderId="246" xfId="30954" applyNumberFormat="1" applyFont="1" applyFill="1" applyBorder="1" applyAlignment="1">
      <alignment horizontal="center" vertical="center"/>
    </xf>
    <xf numFmtId="3" fontId="163" fillId="0" borderId="247" xfId="30954" applyNumberFormat="1" applyFont="1" applyFill="1" applyBorder="1" applyAlignment="1">
      <alignment horizontal="center" vertical="center"/>
    </xf>
    <xf numFmtId="3" fontId="163" fillId="0" borderId="248" xfId="30954" applyNumberFormat="1" applyFont="1" applyFill="1" applyBorder="1" applyAlignment="1">
      <alignment horizontal="center" vertical="center"/>
    </xf>
    <xf numFmtId="3" fontId="163" fillId="0" borderId="45" xfId="30954" applyNumberFormat="1" applyFont="1" applyFill="1" applyBorder="1" applyAlignment="1">
      <alignment horizontal="center" vertical="center"/>
    </xf>
    <xf numFmtId="3" fontId="163" fillId="0" borderId="0" xfId="30954" applyNumberFormat="1" applyFont="1" applyFill="1" applyBorder="1" applyAlignment="1">
      <alignment horizontal="center" vertical="center"/>
    </xf>
    <xf numFmtId="3" fontId="163" fillId="0" borderId="47" xfId="30954" applyNumberFormat="1" applyFont="1" applyFill="1" applyBorder="1" applyAlignment="1">
      <alignment horizontal="center" vertical="center"/>
    </xf>
    <xf numFmtId="3" fontId="163" fillId="0" borderId="249" xfId="30954" applyNumberFormat="1" applyFont="1" applyFill="1" applyBorder="1" applyAlignment="1">
      <alignment horizontal="center" vertical="center"/>
    </xf>
    <xf numFmtId="3" fontId="163" fillId="0" borderId="250" xfId="30954" applyNumberFormat="1" applyFont="1" applyFill="1" applyBorder="1" applyAlignment="1">
      <alignment horizontal="center" vertical="center"/>
    </xf>
    <xf numFmtId="3" fontId="163" fillId="0" borderId="251" xfId="30954" applyNumberFormat="1" applyFont="1" applyFill="1" applyBorder="1" applyAlignment="1">
      <alignment horizontal="center" vertical="center"/>
    </xf>
    <xf numFmtId="3" fontId="163" fillId="0" borderId="24" xfId="30954" applyNumberFormat="1" applyFont="1" applyFill="1" applyBorder="1" applyAlignment="1">
      <alignment horizontal="center" vertical="center"/>
    </xf>
    <xf numFmtId="0" fontId="163" fillId="0" borderId="5" xfId="30954" applyFont="1" applyBorder="1" applyAlignment="1">
      <alignment horizontal="center" vertical="center"/>
    </xf>
    <xf numFmtId="0" fontId="99" fillId="0" borderId="139" xfId="30954" applyFont="1" applyBorder="1" applyAlignment="1">
      <alignment horizontal="right" vertical="center"/>
    </xf>
    <xf numFmtId="3" fontId="163" fillId="0" borderId="252" xfId="30954" applyNumberFormat="1" applyFont="1" applyFill="1" applyBorder="1" applyAlignment="1">
      <alignment horizontal="center" vertical="center"/>
    </xf>
    <xf numFmtId="3" fontId="163" fillId="0" borderId="253" xfId="30954" applyNumberFormat="1" applyFont="1" applyFill="1" applyBorder="1" applyAlignment="1">
      <alignment horizontal="center" vertical="center"/>
    </xf>
    <xf numFmtId="3" fontId="163" fillId="0" borderId="254" xfId="30954" applyNumberFormat="1" applyFont="1" applyFill="1" applyBorder="1" applyAlignment="1">
      <alignment horizontal="center" vertical="center"/>
    </xf>
    <xf numFmtId="3" fontId="163" fillId="0" borderId="255" xfId="30954" applyNumberFormat="1" applyFont="1" applyFill="1" applyBorder="1" applyAlignment="1">
      <alignment horizontal="center" vertical="center"/>
    </xf>
    <xf numFmtId="3" fontId="163" fillId="0" borderId="256" xfId="30954" applyNumberFormat="1" applyFont="1" applyFill="1" applyBorder="1" applyAlignment="1">
      <alignment horizontal="center" vertical="center"/>
    </xf>
    <xf numFmtId="3" fontId="163" fillId="0" borderId="257" xfId="30954" applyNumberFormat="1" applyFont="1" applyFill="1" applyBorder="1" applyAlignment="1">
      <alignment horizontal="center" vertical="center"/>
    </xf>
    <xf numFmtId="0" fontId="163" fillId="0" borderId="0" xfId="30954" applyFont="1" applyBorder="1" applyAlignment="1">
      <alignment horizontal="center" vertical="center"/>
    </xf>
    <xf numFmtId="0" fontId="102" fillId="0" borderId="0" xfId="30954" applyFont="1" applyFill="1" applyBorder="1" applyAlignment="1">
      <alignment horizontal="center" vertical="center" wrapText="1"/>
    </xf>
    <xf numFmtId="2" fontId="163" fillId="0" borderId="0" xfId="30954" applyNumberFormat="1" applyFont="1" applyFill="1" applyBorder="1" applyAlignment="1">
      <alignment horizontal="center" vertical="center"/>
    </xf>
    <xf numFmtId="172" fontId="163" fillId="0" borderId="0" xfId="30954" applyNumberFormat="1" applyFont="1" applyAlignment="1">
      <alignment vertical="center"/>
    </xf>
    <xf numFmtId="202" fontId="163" fillId="0" borderId="0" xfId="1457" applyNumberFormat="1" applyFont="1"/>
    <xf numFmtId="0" fontId="101" fillId="67" borderId="15" xfId="30954" applyFont="1" applyFill="1" applyBorder="1" applyAlignment="1">
      <alignment vertical="center"/>
    </xf>
    <xf numFmtId="0" fontId="101" fillId="67" borderId="16" xfId="30954" applyFont="1" applyFill="1" applyBorder="1" applyAlignment="1">
      <alignment vertical="center"/>
    </xf>
    <xf numFmtId="0" fontId="101" fillId="67" borderId="16" xfId="30954" applyFont="1" applyFill="1" applyBorder="1" applyAlignment="1">
      <alignment horizontal="center" vertical="center"/>
    </xf>
    <xf numFmtId="172" fontId="168" fillId="67" borderId="16" xfId="30954" applyNumberFormat="1" applyFont="1" applyFill="1" applyBorder="1" applyAlignment="1">
      <alignment horizontal="center" vertical="center"/>
    </xf>
    <xf numFmtId="172" fontId="163" fillId="0" borderId="0" xfId="30954" applyNumberFormat="1" applyFont="1"/>
    <xf numFmtId="172" fontId="168" fillId="0" borderId="0" xfId="30954" applyNumberFormat="1" applyFont="1" applyFill="1" applyBorder="1" applyAlignment="1">
      <alignment horizontal="center" vertical="center"/>
    </xf>
    <xf numFmtId="0" fontId="164" fillId="0" borderId="0" xfId="30954" applyFont="1" applyFill="1" applyAlignment="1">
      <alignment horizontal="center"/>
    </xf>
    <xf numFmtId="242" fontId="169" fillId="0" borderId="0" xfId="8" applyNumberFormat="1" applyFont="1" applyFill="1" applyBorder="1" applyAlignment="1">
      <alignment horizontal="left" vertical="center"/>
    </xf>
    <xf numFmtId="0" fontId="163" fillId="0" borderId="0" xfId="0" applyFont="1" applyFill="1" applyBorder="1"/>
    <xf numFmtId="0" fontId="163" fillId="0" borderId="0" xfId="30954" applyFont="1" applyFill="1" applyBorder="1" applyAlignment="1">
      <alignment horizontal="center"/>
    </xf>
    <xf numFmtId="167" fontId="170" fillId="0" borderId="0" xfId="1457" applyFont="1" applyAlignment="1">
      <alignment horizontal="center"/>
    </xf>
    <xf numFmtId="0" fontId="163" fillId="0" borderId="0" xfId="30954" applyFont="1" applyAlignment="1">
      <alignment horizontal="right"/>
    </xf>
    <xf numFmtId="172" fontId="163" fillId="0" borderId="0" xfId="30954" applyNumberFormat="1" applyFont="1" applyAlignment="1">
      <alignment horizontal="center"/>
    </xf>
    <xf numFmtId="9" fontId="163" fillId="0" borderId="0" xfId="15" applyFont="1" applyFill="1" applyBorder="1" applyAlignment="1"/>
    <xf numFmtId="9" fontId="163" fillId="0" borderId="0" xfId="15" applyFont="1" applyFill="1" applyBorder="1" applyAlignment="1">
      <alignment horizontal="center"/>
    </xf>
    <xf numFmtId="243" fontId="163" fillId="0" borderId="0" xfId="30954" applyNumberFormat="1" applyFont="1"/>
    <xf numFmtId="0" fontId="5" fillId="0" borderId="0" xfId="0" applyFont="1" applyFill="1" applyAlignment="1">
      <alignment vertical="center"/>
    </xf>
    <xf numFmtId="170" fontId="163" fillId="0" borderId="0" xfId="30954" applyNumberFormat="1" applyFont="1" applyFill="1" applyBorder="1" applyAlignment="1"/>
    <xf numFmtId="167" fontId="171" fillId="0" borderId="0" xfId="1457" applyFont="1" applyFill="1"/>
    <xf numFmtId="0" fontId="172" fillId="0" borderId="0" xfId="30954" applyFont="1"/>
    <xf numFmtId="0" fontId="163" fillId="0" borderId="0" xfId="30954" applyFont="1" applyFill="1" applyBorder="1" applyAlignment="1">
      <alignment horizontal="left"/>
    </xf>
    <xf numFmtId="164" fontId="167" fillId="0" borderId="0" xfId="30954" applyNumberFormat="1" applyFont="1" applyFill="1" applyAlignment="1">
      <alignment horizontal="center"/>
    </xf>
    <xf numFmtId="0" fontId="173" fillId="0" borderId="0" xfId="30954" applyFont="1" applyAlignment="1">
      <alignment horizontal="right"/>
    </xf>
    <xf numFmtId="172" fontId="173" fillId="0" borderId="0" xfId="30954" applyNumberFormat="1" applyFont="1" applyAlignment="1">
      <alignment horizontal="center"/>
    </xf>
    <xf numFmtId="0" fontId="174" fillId="0" borderId="0" xfId="30954" applyFont="1"/>
    <xf numFmtId="241" fontId="175" fillId="0" borderId="0" xfId="30954" applyNumberFormat="1" applyFont="1" applyFill="1" applyBorder="1" applyAlignment="1">
      <alignment horizontal="center"/>
    </xf>
    <xf numFmtId="167" fontId="176" fillId="0" borderId="0" xfId="30954" applyNumberFormat="1" applyFont="1" applyFill="1"/>
    <xf numFmtId="244" fontId="177" fillId="0" borderId="0" xfId="30954" applyNumberFormat="1" applyFont="1" applyFill="1"/>
    <xf numFmtId="172" fontId="164" fillId="0" borderId="0" xfId="30954" applyNumberFormat="1" applyFont="1" applyFill="1"/>
    <xf numFmtId="245" fontId="99" fillId="0" borderId="0" xfId="30954" applyNumberFormat="1" applyFont="1" applyFill="1" applyAlignment="1">
      <alignment horizontal="center"/>
    </xf>
    <xf numFmtId="245" fontId="164" fillId="0" borderId="0" xfId="30954" applyNumberFormat="1" applyFont="1" applyFill="1" applyAlignment="1">
      <alignment horizontal="center"/>
    </xf>
    <xf numFmtId="0" fontId="178" fillId="0" borderId="0" xfId="30954" applyFont="1"/>
    <xf numFmtId="3" fontId="163" fillId="66" borderId="0" xfId="30954" applyNumberFormat="1" applyFont="1" applyFill="1" applyBorder="1" applyAlignment="1">
      <alignment horizontal="center" vertical="center"/>
    </xf>
    <xf numFmtId="3" fontId="163" fillId="66" borderId="47" xfId="30954" applyNumberFormat="1" applyFont="1" applyFill="1" applyBorder="1" applyAlignment="1">
      <alignment horizontal="center" vertical="center"/>
    </xf>
    <xf numFmtId="3" fontId="163" fillId="66" borderId="45" xfId="30954" applyNumberFormat="1" applyFont="1" applyFill="1" applyBorder="1" applyAlignment="1">
      <alignment horizontal="center" vertical="center"/>
    </xf>
    <xf numFmtId="3" fontId="163" fillId="0" borderId="262" xfId="30954" applyNumberFormat="1" applyFont="1" applyFill="1" applyBorder="1" applyAlignment="1">
      <alignment horizontal="center" vertical="center"/>
    </xf>
    <xf numFmtId="3" fontId="163" fillId="0" borderId="263" xfId="30954" applyNumberFormat="1" applyFont="1" applyFill="1" applyBorder="1" applyAlignment="1">
      <alignment horizontal="center" vertical="center"/>
    </xf>
    <xf numFmtId="3" fontId="163" fillId="0" borderId="264" xfId="30954" applyNumberFormat="1" applyFont="1" applyFill="1" applyBorder="1" applyAlignment="1">
      <alignment horizontal="center" vertical="center"/>
    </xf>
    <xf numFmtId="3" fontId="163" fillId="0" borderId="265" xfId="30954" applyNumberFormat="1" applyFont="1" applyFill="1" applyBorder="1" applyAlignment="1">
      <alignment horizontal="center" vertical="center"/>
    </xf>
    <xf numFmtId="3" fontId="163" fillId="0" borderId="266" xfId="30954" applyNumberFormat="1" applyFont="1" applyFill="1" applyBorder="1" applyAlignment="1">
      <alignment horizontal="center" vertical="center"/>
    </xf>
    <xf numFmtId="3" fontId="163" fillId="0" borderId="267" xfId="30954" applyNumberFormat="1" applyFont="1" applyFill="1" applyBorder="1" applyAlignment="1">
      <alignment horizontal="center" vertical="center"/>
    </xf>
    <xf numFmtId="3" fontId="163" fillId="0" borderId="268" xfId="30954" applyNumberFormat="1" applyFont="1" applyFill="1" applyBorder="1" applyAlignment="1">
      <alignment horizontal="center" vertical="center"/>
    </xf>
    <xf numFmtId="3" fontId="163" fillId="0" borderId="269" xfId="30954" applyNumberFormat="1" applyFont="1" applyFill="1" applyBorder="1" applyAlignment="1">
      <alignment horizontal="center" vertical="center"/>
    </xf>
    <xf numFmtId="3" fontId="163" fillId="0" borderId="270" xfId="30954" applyNumberFormat="1" applyFont="1" applyFill="1" applyBorder="1" applyAlignment="1">
      <alignment horizontal="center" vertical="center"/>
    </xf>
    <xf numFmtId="0" fontId="163" fillId="0" borderId="20" xfId="30954" applyFont="1" applyFill="1" applyBorder="1" applyAlignment="1">
      <alignment horizontal="center" vertical="center" wrapText="1"/>
    </xf>
    <xf numFmtId="3" fontId="163" fillId="0" borderId="271" xfId="30954" applyNumberFormat="1" applyFont="1" applyFill="1" applyBorder="1" applyAlignment="1">
      <alignment horizontal="center" vertical="center"/>
    </xf>
    <xf numFmtId="3" fontId="163" fillId="0" borderId="272" xfId="30954" applyNumberFormat="1" applyFont="1" applyFill="1" applyBorder="1" applyAlignment="1">
      <alignment horizontal="center" vertical="center"/>
    </xf>
    <xf numFmtId="3" fontId="163" fillId="0" borderId="273" xfId="30954" applyNumberFormat="1" applyFont="1" applyFill="1" applyBorder="1" applyAlignment="1">
      <alignment horizontal="center" vertical="center"/>
    </xf>
    <xf numFmtId="3" fontId="163" fillId="0" borderId="274" xfId="30954" applyNumberFormat="1" applyFont="1" applyFill="1" applyBorder="1" applyAlignment="1">
      <alignment horizontal="center" vertical="center"/>
    </xf>
    <xf numFmtId="173" fontId="163" fillId="0" borderId="20" xfId="30954" applyNumberFormat="1" applyFont="1" applyFill="1" applyBorder="1" applyAlignment="1">
      <alignment horizontal="center" vertical="center" wrapText="1"/>
    </xf>
    <xf numFmtId="3" fontId="163" fillId="0" borderId="5" xfId="30954" applyNumberFormat="1" applyFont="1" applyFill="1" applyBorder="1" applyAlignment="1">
      <alignment horizontal="center" vertical="center" wrapText="1"/>
    </xf>
    <xf numFmtId="240" fontId="163" fillId="0" borderId="5" xfId="30954" applyNumberFormat="1" applyFont="1" applyBorder="1" applyAlignment="1">
      <alignment horizontal="center" vertical="center"/>
    </xf>
    <xf numFmtId="173" fontId="163" fillId="0" borderId="275" xfId="30954" applyNumberFormat="1" applyFont="1" applyFill="1" applyBorder="1" applyAlignment="1">
      <alignment horizontal="center" vertical="center"/>
    </xf>
    <xf numFmtId="173" fontId="163" fillId="0" borderId="276" xfId="30954" applyNumberFormat="1" applyFont="1" applyFill="1" applyBorder="1" applyAlignment="1">
      <alignment horizontal="center" vertical="center"/>
    </xf>
    <xf numFmtId="173" fontId="163" fillId="0" borderId="277" xfId="30954" applyNumberFormat="1" applyFont="1" applyFill="1" applyBorder="1" applyAlignment="1">
      <alignment horizontal="center" vertical="center"/>
    </xf>
    <xf numFmtId="3" fontId="163" fillId="0" borderId="278" xfId="30954" applyNumberFormat="1" applyFont="1" applyFill="1" applyBorder="1" applyAlignment="1">
      <alignment horizontal="center" vertical="center"/>
    </xf>
    <xf numFmtId="3" fontId="163" fillId="0" borderId="279" xfId="30954" applyNumberFormat="1" applyFont="1" applyFill="1" applyBorder="1" applyAlignment="1">
      <alignment horizontal="center" vertical="center"/>
    </xf>
    <xf numFmtId="3" fontId="163" fillId="0" borderId="280" xfId="30954" applyNumberFormat="1" applyFont="1" applyFill="1" applyBorder="1" applyAlignment="1">
      <alignment horizontal="center" vertical="center"/>
    </xf>
    <xf numFmtId="3" fontId="99" fillId="0" borderId="255" xfId="30954" applyNumberFormat="1" applyFont="1" applyFill="1" applyBorder="1" applyAlignment="1">
      <alignment horizontal="center" vertical="center"/>
    </xf>
    <xf numFmtId="3" fontId="99" fillId="0" borderId="256" xfId="30954" applyNumberFormat="1" applyFont="1" applyFill="1" applyBorder="1" applyAlignment="1">
      <alignment horizontal="center" vertical="center"/>
    </xf>
    <xf numFmtId="3" fontId="99" fillId="0" borderId="257" xfId="30954" applyNumberFormat="1" applyFont="1" applyFill="1" applyBorder="1" applyAlignment="1">
      <alignment horizontal="center" vertical="center"/>
    </xf>
    <xf numFmtId="3" fontId="99" fillId="0" borderId="261" xfId="30954" applyNumberFormat="1" applyFont="1" applyFill="1" applyBorder="1" applyAlignment="1">
      <alignment horizontal="center" vertical="center"/>
    </xf>
    <xf numFmtId="3" fontId="99" fillId="0" borderId="273" xfId="30954" applyNumberFormat="1" applyFont="1" applyFill="1" applyBorder="1" applyAlignment="1">
      <alignment horizontal="center" vertical="center"/>
    </xf>
    <xf numFmtId="172" fontId="99" fillId="0" borderId="139" xfId="30954" applyNumberFormat="1" applyFont="1" applyBorder="1" applyAlignment="1">
      <alignment horizontal="center" vertical="center"/>
    </xf>
    <xf numFmtId="0" fontId="23" fillId="0" borderId="0" xfId="8" applyFont="1" applyFill="1" applyAlignment="1">
      <alignment horizontal="left" vertical="center"/>
    </xf>
    <xf numFmtId="20" fontId="2" fillId="0" borderId="282" xfId="8" applyNumberFormat="1" applyFont="1" applyFill="1" applyBorder="1" applyAlignment="1">
      <alignment horizontal="center"/>
    </xf>
    <xf numFmtId="3" fontId="2" fillId="0" borderId="282" xfId="8" applyNumberFormat="1" applyFont="1" applyFill="1" applyBorder="1" applyAlignment="1">
      <alignment horizontal="center"/>
    </xf>
    <xf numFmtId="4" fontId="2" fillId="0" borderId="281" xfId="8" applyNumberFormat="1" applyFont="1" applyFill="1" applyBorder="1" applyAlignment="1">
      <alignment horizontal="center"/>
    </xf>
    <xf numFmtId="173" fontId="2" fillId="0" borderId="282" xfId="8" applyNumberFormat="1" applyFont="1" applyFill="1" applyBorder="1" applyAlignment="1">
      <alignment horizontal="center"/>
    </xf>
    <xf numFmtId="172" fontId="2" fillId="0" borderId="282" xfId="8" applyNumberFormat="1" applyFont="1" applyFill="1" applyBorder="1" applyAlignment="1">
      <alignment horizontal="center"/>
    </xf>
    <xf numFmtId="166" fontId="2" fillId="0" borderId="282" xfId="8" applyNumberFormat="1" applyFont="1" applyFill="1" applyBorder="1"/>
    <xf numFmtId="166" fontId="2" fillId="0" borderId="282" xfId="8" applyNumberFormat="1" applyFont="1" applyFill="1" applyBorder="1" applyAlignment="1">
      <alignment horizontal="center"/>
    </xf>
    <xf numFmtId="0" fontId="4" fillId="0" borderId="283" xfId="0" applyFont="1" applyBorder="1" applyAlignment="1">
      <alignment horizontal="center"/>
    </xf>
    <xf numFmtId="3" fontId="4" fillId="0" borderId="283" xfId="0" applyNumberFormat="1" applyFont="1" applyBorder="1" applyAlignment="1">
      <alignment horizontal="center"/>
    </xf>
    <xf numFmtId="0" fontId="5" fillId="0" borderId="283" xfId="0" applyFont="1" applyBorder="1" applyAlignment="1">
      <alignment horizontal="center"/>
    </xf>
    <xf numFmtId="3" fontId="5" fillId="0" borderId="283" xfId="0" applyNumberFormat="1" applyFont="1" applyBorder="1" applyAlignment="1">
      <alignment horizontal="center"/>
    </xf>
    <xf numFmtId="0" fontId="2" fillId="0" borderId="286" xfId="8" applyFont="1" applyFill="1" applyBorder="1" applyAlignment="1">
      <alignment horizontal="center"/>
    </xf>
    <xf numFmtId="20" fontId="2" fillId="0" borderId="285" xfId="8" applyNumberFormat="1" applyFont="1" applyFill="1" applyBorder="1" applyAlignment="1">
      <alignment horizontal="center"/>
    </xf>
    <xf numFmtId="20" fontId="2" fillId="0" borderId="111" xfId="8" applyNumberFormat="1" applyFont="1" applyFill="1" applyBorder="1" applyAlignment="1">
      <alignment horizontal="center"/>
    </xf>
    <xf numFmtId="49" fontId="2" fillId="0" borderId="285" xfId="8" applyNumberFormat="1" applyFont="1" applyFill="1" applyBorder="1" applyAlignment="1">
      <alignment horizontal="center"/>
    </xf>
    <xf numFmtId="3" fontId="2" fillId="0" borderId="111" xfId="8" applyNumberFormat="1" applyFont="1" applyFill="1" applyBorder="1" applyAlignment="1">
      <alignment horizontal="center"/>
    </xf>
    <xf numFmtId="3" fontId="2" fillId="0" borderId="287" xfId="8" applyNumberFormat="1" applyFont="1" applyFill="1" applyBorder="1" applyAlignment="1">
      <alignment horizontal="center"/>
    </xf>
    <xf numFmtId="0" fontId="2" fillId="0" borderId="290" xfId="8" applyFont="1" applyFill="1" applyBorder="1" applyAlignment="1">
      <alignment horizontal="center"/>
    </xf>
    <xf numFmtId="20" fontId="2" fillId="0" borderId="289" xfId="8" applyNumberFormat="1" applyFont="1" applyFill="1" applyBorder="1" applyAlignment="1">
      <alignment horizontal="center"/>
    </xf>
    <xf numFmtId="20" fontId="2" fillId="0" borderId="118" xfId="8" applyNumberFormat="1" applyFont="1" applyFill="1" applyBorder="1" applyAlignment="1">
      <alignment horizontal="center"/>
    </xf>
    <xf numFmtId="49" fontId="2" fillId="0" borderId="289" xfId="8" applyNumberFormat="1" applyFont="1" applyFill="1" applyBorder="1" applyAlignment="1">
      <alignment horizontal="center"/>
    </xf>
    <xf numFmtId="3" fontId="2" fillId="0" borderId="118" xfId="8" applyNumberFormat="1" applyFont="1" applyFill="1" applyBorder="1" applyAlignment="1">
      <alignment horizontal="center"/>
    </xf>
    <xf numFmtId="3" fontId="2" fillId="0" borderId="291" xfId="8" applyNumberFormat="1" applyFont="1" applyFill="1" applyBorder="1" applyAlignment="1">
      <alignment horizontal="center"/>
    </xf>
    <xf numFmtId="0" fontId="18" fillId="0" borderId="292" xfId="0" applyFont="1" applyFill="1" applyBorder="1" applyAlignment="1">
      <alignment horizontal="center" vertical="center" wrapText="1"/>
    </xf>
    <xf numFmtId="0" fontId="18" fillId="0" borderId="293" xfId="0" applyFont="1" applyFill="1" applyBorder="1" applyAlignment="1">
      <alignment horizontal="center" vertical="center" wrapText="1"/>
    </xf>
    <xf numFmtId="0" fontId="18" fillId="61" borderId="293" xfId="0" applyFont="1" applyFill="1" applyBorder="1" applyAlignment="1">
      <alignment horizontal="center" vertical="center" wrapText="1"/>
    </xf>
    <xf numFmtId="0" fontId="18" fillId="61" borderId="294" xfId="0" applyFont="1" applyFill="1" applyBorder="1" applyAlignment="1">
      <alignment horizontal="center" vertical="center" wrapText="1"/>
    </xf>
    <xf numFmtId="0" fontId="2" fillId="9" borderId="0" xfId="0" applyFont="1" applyFill="1" applyBorder="1"/>
    <xf numFmtId="3" fontId="2" fillId="9" borderId="57" xfId="0" applyNumberFormat="1" applyFont="1" applyFill="1" applyBorder="1" applyAlignment="1">
      <alignment horizontal="center"/>
    </xf>
    <xf numFmtId="0" fontId="2" fillId="9" borderId="178" xfId="0" applyFont="1" applyFill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4" fontId="2" fillId="9" borderId="184" xfId="0" applyNumberFormat="1" applyFont="1" applyFill="1" applyBorder="1" applyAlignment="1">
      <alignment horizontal="center"/>
    </xf>
    <xf numFmtId="4" fontId="3" fillId="9" borderId="5" xfId="0" applyNumberFormat="1" applyFont="1" applyFill="1" applyBorder="1" applyAlignment="1">
      <alignment horizontal="center"/>
    </xf>
    <xf numFmtId="49" fontId="2" fillId="9" borderId="0" xfId="0" applyNumberFormat="1" applyFont="1" applyFill="1" applyBorder="1"/>
    <xf numFmtId="0" fontId="2" fillId="9" borderId="2" xfId="0" applyFont="1" applyFill="1" applyBorder="1" applyAlignment="1">
      <alignment horizontal="center"/>
    </xf>
    <xf numFmtId="4" fontId="2" fillId="9" borderId="4" xfId="0" applyNumberFormat="1" applyFont="1" applyFill="1" applyBorder="1" applyAlignment="1">
      <alignment horizontal="center"/>
    </xf>
    <xf numFmtId="4" fontId="2" fillId="9" borderId="207" xfId="0" applyNumberFormat="1" applyFont="1" applyFill="1" applyBorder="1" applyAlignment="1">
      <alignment horizontal="center"/>
    </xf>
    <xf numFmtId="0" fontId="2" fillId="9" borderId="203" xfId="0" applyFont="1" applyFill="1" applyBorder="1" applyAlignment="1">
      <alignment horizontal="center"/>
    </xf>
    <xf numFmtId="4" fontId="2" fillId="9" borderId="204" xfId="0" applyNumberFormat="1" applyFont="1" applyFill="1" applyBorder="1" applyAlignment="1">
      <alignment horizontal="center"/>
    </xf>
    <xf numFmtId="0" fontId="161" fillId="0" borderId="198" xfId="0" applyFont="1" applyBorder="1" applyAlignment="1">
      <alignment horizontal="right" wrapText="1"/>
    </xf>
    <xf numFmtId="49" fontId="145" fillId="0" borderId="0" xfId="0" applyNumberFormat="1" applyFont="1" applyAlignment="1">
      <alignment wrapText="1"/>
    </xf>
    <xf numFmtId="2" fontId="145" fillId="0" borderId="0" xfId="0" applyNumberFormat="1" applyFont="1" applyAlignment="1">
      <alignment wrapText="1"/>
    </xf>
    <xf numFmtId="0" fontId="3" fillId="0" borderId="209" xfId="8" applyFont="1" applyFill="1" applyBorder="1" applyAlignment="1">
      <alignment horizontal="center" vertical="center"/>
    </xf>
    <xf numFmtId="0" fontId="15" fillId="0" borderId="295" xfId="0" applyFont="1" applyFill="1" applyBorder="1" applyAlignment="1">
      <alignment horizontal="center" vertical="center" wrapText="1"/>
    </xf>
    <xf numFmtId="0" fontId="15" fillId="0" borderId="296" xfId="0" applyFont="1" applyFill="1" applyBorder="1" applyAlignment="1">
      <alignment horizontal="center" vertical="center" wrapText="1"/>
    </xf>
    <xf numFmtId="0" fontId="15" fillId="61" borderId="296" xfId="0" applyFont="1" applyFill="1" applyBorder="1" applyAlignment="1">
      <alignment horizontal="center" vertical="center" wrapText="1"/>
    </xf>
    <xf numFmtId="0" fontId="15" fillId="61" borderId="297" xfId="0" applyFont="1" applyFill="1" applyBorder="1" applyAlignment="1">
      <alignment horizontal="center" vertical="center" wrapText="1"/>
    </xf>
    <xf numFmtId="0" fontId="2" fillId="0" borderId="282" xfId="8" applyFont="1" applyFill="1" applyBorder="1" applyAlignment="1">
      <alignment horizontal="center"/>
    </xf>
    <xf numFmtId="0" fontId="2" fillId="0" borderId="298" xfId="8" applyFont="1" applyFill="1" applyBorder="1" applyAlignment="1">
      <alignment horizontal="center" vertical="center"/>
    </xf>
    <xf numFmtId="20" fontId="2" fillId="0" borderId="299" xfId="8" applyNumberFormat="1" applyFont="1" applyFill="1" applyBorder="1" applyAlignment="1">
      <alignment horizontal="center"/>
    </xf>
    <xf numFmtId="20" fontId="2" fillId="0" borderId="300" xfId="8" applyNumberFormat="1" applyFont="1" applyFill="1" applyBorder="1" applyAlignment="1">
      <alignment horizontal="center"/>
    </xf>
    <xf numFmtId="49" fontId="2" fillId="0" borderId="299" xfId="8" applyNumberFormat="1" applyFont="1" applyFill="1" applyBorder="1" applyAlignment="1">
      <alignment horizontal="center"/>
    </xf>
    <xf numFmtId="3" fontId="2" fillId="0" borderId="300" xfId="8" applyNumberFormat="1" applyFont="1" applyFill="1" applyBorder="1" applyAlignment="1">
      <alignment horizontal="center"/>
    </xf>
    <xf numFmtId="3" fontId="2" fillId="0" borderId="301" xfId="8" applyNumberFormat="1" applyFont="1" applyFill="1" applyBorder="1" applyAlignment="1">
      <alignment horizontal="center"/>
    </xf>
    <xf numFmtId="0" fontId="2" fillId="0" borderId="302" xfId="8" applyFont="1" applyFill="1" applyBorder="1" applyAlignment="1">
      <alignment horizontal="center"/>
    </xf>
    <xf numFmtId="3" fontId="2" fillId="0" borderId="303" xfId="8" applyNumberFormat="1" applyFont="1" applyFill="1" applyBorder="1" applyAlignment="1">
      <alignment horizontal="center"/>
    </xf>
    <xf numFmtId="4" fontId="2" fillId="0" borderId="304" xfId="8" applyNumberFormat="1" applyFont="1" applyFill="1" applyBorder="1" applyAlignment="1">
      <alignment horizontal="center"/>
    </xf>
    <xf numFmtId="173" fontId="2" fillId="0" borderId="303" xfId="8" applyNumberFormat="1" applyFont="1" applyFill="1" applyBorder="1" applyAlignment="1">
      <alignment horizontal="center"/>
    </xf>
    <xf numFmtId="172" fontId="2" fillId="0" borderId="303" xfId="8" applyNumberFormat="1" applyFont="1" applyFill="1" applyBorder="1" applyAlignment="1">
      <alignment horizontal="center"/>
    </xf>
    <xf numFmtId="166" fontId="2" fillId="0" borderId="303" xfId="8" applyNumberFormat="1" applyFont="1" applyFill="1" applyBorder="1"/>
    <xf numFmtId="0" fontId="2" fillId="0" borderId="305" xfId="8" applyFont="1" applyFill="1" applyBorder="1" applyAlignment="1">
      <alignment horizontal="center"/>
    </xf>
    <xf numFmtId="3" fontId="2" fillId="0" borderId="306" xfId="8" applyNumberFormat="1" applyFont="1" applyFill="1" applyBorder="1" applyAlignment="1">
      <alignment horizontal="center"/>
    </xf>
    <xf numFmtId="4" fontId="2" fillId="0" borderId="307" xfId="8" applyNumberFormat="1" applyFont="1" applyFill="1" applyBorder="1" applyAlignment="1">
      <alignment horizontal="center"/>
    </xf>
    <xf numFmtId="173" fontId="2" fillId="0" borderId="306" xfId="8" applyNumberFormat="1" applyFont="1" applyFill="1" applyBorder="1" applyAlignment="1">
      <alignment horizontal="center"/>
    </xf>
    <xf numFmtId="172" fontId="2" fillId="0" borderId="306" xfId="8" applyNumberFormat="1" applyFont="1" applyFill="1" applyBorder="1" applyAlignment="1">
      <alignment horizontal="center"/>
    </xf>
    <xf numFmtId="166" fontId="2" fillId="0" borderId="306" xfId="8" applyNumberFormat="1" applyFont="1" applyFill="1" applyBorder="1"/>
    <xf numFmtId="0" fontId="2" fillId="0" borderId="281" xfId="8" applyFont="1" applyFill="1" applyBorder="1" applyAlignment="1">
      <alignment horizontal="center"/>
    </xf>
    <xf numFmtId="49" fontId="2" fillId="0" borderId="282" xfId="8" applyNumberFormat="1" applyFont="1" applyFill="1" applyBorder="1" applyAlignment="1">
      <alignment horizontal="center"/>
    </xf>
    <xf numFmtId="0" fontId="18" fillId="0" borderId="308" xfId="0" applyFont="1" applyFill="1" applyBorder="1" applyAlignment="1">
      <alignment horizontal="center" vertical="center" wrapText="1"/>
    </xf>
    <xf numFmtId="0" fontId="18" fillId="0" borderId="309" xfId="0" applyFont="1" applyFill="1" applyBorder="1" applyAlignment="1">
      <alignment horizontal="center" vertical="center" wrapText="1"/>
    </xf>
    <xf numFmtId="0" fontId="18" fillId="61" borderId="309" xfId="0" applyFont="1" applyFill="1" applyBorder="1" applyAlignment="1">
      <alignment horizontal="center" vertical="center" wrapText="1"/>
    </xf>
    <xf numFmtId="0" fontId="18" fillId="61" borderId="310" xfId="0" applyFont="1" applyFill="1" applyBorder="1" applyAlignment="1">
      <alignment horizontal="center" vertical="center" wrapText="1"/>
    </xf>
    <xf numFmtId="0" fontId="2" fillId="0" borderId="311" xfId="8" applyFont="1" applyFill="1" applyBorder="1" applyAlignment="1">
      <alignment horizontal="center"/>
    </xf>
    <xf numFmtId="0" fontId="18" fillId="0" borderId="312" xfId="0" applyFont="1" applyFill="1" applyBorder="1" applyAlignment="1">
      <alignment horizontal="center" vertical="center" wrapText="1"/>
    </xf>
    <xf numFmtId="0" fontId="18" fillId="0" borderId="313" xfId="0" applyFont="1" applyFill="1" applyBorder="1" applyAlignment="1">
      <alignment horizontal="center" vertical="center" wrapText="1"/>
    </xf>
    <xf numFmtId="0" fontId="18" fillId="61" borderId="313" xfId="0" applyFont="1" applyFill="1" applyBorder="1" applyAlignment="1">
      <alignment horizontal="center" vertical="center" wrapText="1"/>
    </xf>
    <xf numFmtId="0" fontId="18" fillId="61" borderId="314" xfId="0" applyFont="1" applyFill="1" applyBorder="1" applyAlignment="1">
      <alignment horizontal="center" vertical="center" wrapText="1"/>
    </xf>
    <xf numFmtId="3" fontId="2" fillId="0" borderId="299" xfId="8" applyNumberFormat="1" applyFont="1" applyFill="1" applyBorder="1" applyAlignment="1">
      <alignment horizontal="center"/>
    </xf>
    <xf numFmtId="4" fontId="2" fillId="0" borderId="311" xfId="8" applyNumberFormat="1" applyFont="1" applyFill="1" applyBorder="1" applyAlignment="1">
      <alignment horizontal="center"/>
    </xf>
    <xf numFmtId="173" fontId="2" fillId="0" borderId="299" xfId="8" applyNumberFormat="1" applyFont="1" applyFill="1" applyBorder="1" applyAlignment="1">
      <alignment horizontal="center"/>
    </xf>
    <xf numFmtId="172" fontId="2" fillId="0" borderId="299" xfId="8" applyNumberFormat="1" applyFont="1" applyFill="1" applyBorder="1" applyAlignment="1">
      <alignment horizontal="center"/>
    </xf>
    <xf numFmtId="166" fontId="2" fillId="0" borderId="299" xfId="8" applyNumberFormat="1" applyFont="1" applyFill="1" applyBorder="1"/>
    <xf numFmtId="0" fontId="15" fillId="0" borderId="308" xfId="0" applyFont="1" applyFill="1" applyBorder="1" applyAlignment="1">
      <alignment horizontal="center" vertical="center" wrapText="1"/>
    </xf>
    <xf numFmtId="0" fontId="15" fillId="0" borderId="309" xfId="0" applyFont="1" applyFill="1" applyBorder="1" applyAlignment="1">
      <alignment horizontal="center" vertical="center" wrapText="1"/>
    </xf>
    <xf numFmtId="0" fontId="15" fillId="61" borderId="309" xfId="0" applyFont="1" applyFill="1" applyBorder="1" applyAlignment="1">
      <alignment horizontal="center" vertical="center" wrapText="1"/>
    </xf>
    <xf numFmtId="0" fontId="15" fillId="61" borderId="310" xfId="0" applyFont="1" applyFill="1" applyBorder="1" applyAlignment="1">
      <alignment horizontal="center" vertical="center" wrapText="1"/>
    </xf>
    <xf numFmtId="0" fontId="103" fillId="65" borderId="0" xfId="8" applyFont="1" applyFill="1" applyBorder="1" applyAlignment="1">
      <alignment horizontal="left"/>
    </xf>
    <xf numFmtId="0" fontId="18" fillId="0" borderId="319" xfId="0" applyFont="1" applyFill="1" applyBorder="1" applyAlignment="1">
      <alignment horizontal="center" vertical="center" wrapText="1"/>
    </xf>
    <xf numFmtId="0" fontId="18" fillId="61" borderId="319" xfId="0" applyFont="1" applyFill="1" applyBorder="1" applyAlignment="1">
      <alignment horizontal="center" vertical="center" wrapText="1"/>
    </xf>
    <xf numFmtId="4" fontId="2" fillId="0" borderId="317" xfId="8" applyNumberFormat="1" applyFont="1" applyFill="1" applyBorder="1" applyAlignment="1">
      <alignment horizontal="center"/>
    </xf>
    <xf numFmtId="166" fontId="2" fillId="0" borderId="318" xfId="8" applyNumberFormat="1" applyFont="1" applyFill="1" applyBorder="1" applyAlignment="1">
      <alignment horizontal="center"/>
    </xf>
    <xf numFmtId="0" fontId="3" fillId="0" borderId="321" xfId="8" applyFont="1" applyFill="1" applyBorder="1" applyAlignment="1">
      <alignment horizontal="center" vertical="center"/>
    </xf>
    <xf numFmtId="0" fontId="2" fillId="0" borderId="115" xfId="8" applyFont="1" applyFill="1" applyBorder="1" applyAlignment="1">
      <alignment horizontal="center" vertical="center" wrapText="1"/>
    </xf>
    <xf numFmtId="0" fontId="2" fillId="0" borderId="322" xfId="8" applyFont="1" applyFill="1" applyBorder="1" applyAlignment="1">
      <alignment horizontal="center"/>
    </xf>
    <xf numFmtId="0" fontId="2" fillId="0" borderId="79" xfId="8" applyFont="1" applyFill="1" applyBorder="1" applyAlignment="1">
      <alignment horizontal="center"/>
    </xf>
    <xf numFmtId="3" fontId="2" fillId="0" borderId="323" xfId="8" applyNumberFormat="1" applyFont="1" applyFill="1" applyBorder="1" applyAlignment="1">
      <alignment horizontal="center"/>
    </xf>
    <xf numFmtId="4" fontId="2" fillId="0" borderId="324" xfId="8" applyNumberFormat="1" applyFont="1" applyFill="1" applyBorder="1" applyAlignment="1">
      <alignment horizontal="center"/>
    </xf>
    <xf numFmtId="173" fontId="2" fillId="0" borderId="323" xfId="8" applyNumberFormat="1" applyFont="1" applyFill="1" applyBorder="1" applyAlignment="1">
      <alignment horizontal="center"/>
    </xf>
    <xf numFmtId="172" fontId="2" fillId="0" borderId="323" xfId="8" applyNumberFormat="1" applyFont="1" applyFill="1" applyBorder="1" applyAlignment="1">
      <alignment horizontal="center"/>
    </xf>
    <xf numFmtId="0" fontId="18" fillId="0" borderId="325" xfId="0" applyFont="1" applyFill="1" applyBorder="1" applyAlignment="1">
      <alignment horizontal="center" vertical="center" wrapText="1"/>
    </xf>
    <xf numFmtId="0" fontId="18" fillId="0" borderId="326" xfId="0" applyFont="1" applyFill="1" applyBorder="1" applyAlignment="1">
      <alignment horizontal="center" vertical="center" wrapText="1"/>
    </xf>
    <xf numFmtId="0" fontId="18" fillId="61" borderId="326" xfId="0" applyFont="1" applyFill="1" applyBorder="1" applyAlignment="1">
      <alignment horizontal="center" vertical="center" wrapText="1"/>
    </xf>
    <xf numFmtId="0" fontId="18" fillId="61" borderId="327" xfId="0" applyFont="1" applyFill="1" applyBorder="1" applyAlignment="1">
      <alignment horizontal="center" vertical="center" wrapText="1"/>
    </xf>
    <xf numFmtId="0" fontId="2" fillId="0" borderId="330" xfId="8" applyFont="1" applyFill="1" applyBorder="1" applyAlignment="1">
      <alignment horizontal="center"/>
    </xf>
    <xf numFmtId="20" fontId="2" fillId="0" borderId="328" xfId="8" applyNumberFormat="1" applyFont="1" applyFill="1" applyBorder="1" applyAlignment="1">
      <alignment horizontal="center"/>
    </xf>
    <xf numFmtId="20" fontId="2" fillId="0" borderId="331" xfId="8" applyNumberFormat="1" applyFont="1" applyFill="1" applyBorder="1" applyAlignment="1">
      <alignment horizontal="center"/>
    </xf>
    <xf numFmtId="49" fontId="2" fillId="0" borderId="328" xfId="8" applyNumberFormat="1" applyFont="1" applyFill="1" applyBorder="1" applyAlignment="1">
      <alignment horizontal="center"/>
    </xf>
    <xf numFmtId="3" fontId="2" fillId="0" borderId="331" xfId="8" applyNumberFormat="1" applyFont="1" applyFill="1" applyBorder="1" applyAlignment="1">
      <alignment horizontal="center"/>
    </xf>
    <xf numFmtId="0" fontId="15" fillId="0" borderId="332" xfId="0" applyFont="1" applyFill="1" applyBorder="1" applyAlignment="1">
      <alignment horizontal="center" vertical="center" wrapText="1"/>
    </xf>
    <xf numFmtId="0" fontId="15" fillId="0" borderId="333" xfId="0" applyFont="1" applyFill="1" applyBorder="1" applyAlignment="1">
      <alignment horizontal="center" vertical="center" wrapText="1"/>
    </xf>
    <xf numFmtId="0" fontId="15" fillId="61" borderId="333" xfId="0" applyFont="1" applyFill="1" applyBorder="1" applyAlignment="1">
      <alignment horizontal="center" vertical="center" wrapText="1"/>
    </xf>
    <xf numFmtId="0" fontId="15" fillId="61" borderId="334" xfId="0" applyFont="1" applyFill="1" applyBorder="1" applyAlignment="1">
      <alignment horizontal="center" vertical="center" wrapText="1"/>
    </xf>
    <xf numFmtId="3" fontId="2" fillId="0" borderId="328" xfId="8" applyNumberFormat="1" applyFont="1" applyFill="1" applyBorder="1" applyAlignment="1">
      <alignment horizontal="center"/>
    </xf>
    <xf numFmtId="4" fontId="2" fillId="0" borderId="330" xfId="8" applyNumberFormat="1" applyFont="1" applyFill="1" applyBorder="1" applyAlignment="1">
      <alignment horizontal="center"/>
    </xf>
    <xf numFmtId="173" fontId="2" fillId="0" borderId="328" xfId="8" applyNumberFormat="1" applyFont="1" applyFill="1" applyBorder="1" applyAlignment="1">
      <alignment horizontal="center"/>
    </xf>
    <xf numFmtId="172" fontId="2" fillId="0" borderId="328" xfId="8" applyNumberFormat="1" applyFont="1" applyFill="1" applyBorder="1" applyAlignment="1">
      <alignment horizontal="center"/>
    </xf>
    <xf numFmtId="166" fontId="2" fillId="0" borderId="328" xfId="8" applyNumberFormat="1" applyFont="1" applyFill="1" applyBorder="1"/>
    <xf numFmtId="9" fontId="179" fillId="0" borderId="0" xfId="0" applyNumberFormat="1" applyFont="1" applyFill="1"/>
    <xf numFmtId="0" fontId="13" fillId="49" borderId="320" xfId="0" applyFont="1" applyFill="1" applyBorder="1"/>
    <xf numFmtId="0" fontId="13" fillId="49" borderId="161" xfId="0" applyFont="1" applyFill="1" applyBorder="1"/>
    <xf numFmtId="0" fontId="2" fillId="0" borderId="335" xfId="0" applyFont="1" applyFill="1" applyBorder="1"/>
    <xf numFmtId="0" fontId="2" fillId="0" borderId="5" xfId="0" applyFont="1" applyFill="1" applyBorder="1"/>
    <xf numFmtId="0" fontId="2" fillId="9" borderId="5" xfId="0" applyFont="1" applyFill="1" applyBorder="1"/>
    <xf numFmtId="0" fontId="2" fillId="0" borderId="139" xfId="0" applyFont="1" applyFill="1" applyBorder="1"/>
    <xf numFmtId="0" fontId="2" fillId="9" borderId="5" xfId="0" applyFont="1" applyFill="1" applyBorder="1" applyAlignment="1">
      <alignment horizontal="center"/>
    </xf>
    <xf numFmtId="0" fontId="18" fillId="0" borderId="57" xfId="0" applyFont="1" applyFill="1" applyBorder="1" applyAlignment="1">
      <alignment horizontal="center" vertical="center" wrapText="1"/>
    </xf>
    <xf numFmtId="0" fontId="18" fillId="61" borderId="184" xfId="0" applyFont="1" applyFill="1" applyBorder="1" applyAlignment="1">
      <alignment horizontal="center" vertical="center" wrapText="1"/>
    </xf>
    <xf numFmtId="0" fontId="2" fillId="0" borderId="338" xfId="8" applyFont="1" applyFill="1" applyBorder="1" applyAlignment="1">
      <alignment horizontal="center"/>
    </xf>
    <xf numFmtId="20" fontId="2" fillId="0" borderId="337" xfId="8" applyNumberFormat="1" applyFont="1" applyFill="1" applyBorder="1" applyAlignment="1">
      <alignment horizontal="center"/>
    </xf>
    <xf numFmtId="20" fontId="2" fillId="0" borderId="339" xfId="8" applyNumberFormat="1" applyFont="1" applyFill="1" applyBorder="1" applyAlignment="1">
      <alignment horizontal="center"/>
    </xf>
    <xf numFmtId="49" fontId="2" fillId="0" borderId="337" xfId="8" applyNumberFormat="1" applyFont="1" applyFill="1" applyBorder="1" applyAlignment="1">
      <alignment horizontal="center"/>
    </xf>
    <xf numFmtId="3" fontId="2" fillId="0" borderId="340" xfId="8" applyNumberFormat="1" applyFont="1" applyFill="1" applyBorder="1" applyAlignment="1">
      <alignment horizontal="center"/>
    </xf>
    <xf numFmtId="3" fontId="2" fillId="0" borderId="341" xfId="8" applyNumberFormat="1" applyFont="1" applyFill="1" applyBorder="1" applyAlignment="1">
      <alignment horizontal="center"/>
    </xf>
    <xf numFmtId="0" fontId="2" fillId="0" borderId="344" xfId="8" applyFont="1" applyFill="1" applyBorder="1" applyAlignment="1">
      <alignment horizontal="center"/>
    </xf>
    <xf numFmtId="20" fontId="2" fillId="0" borderId="343" xfId="8" applyNumberFormat="1" applyFont="1" applyFill="1" applyBorder="1" applyAlignment="1">
      <alignment horizontal="center"/>
    </xf>
    <xf numFmtId="20" fontId="2" fillId="0" borderId="345" xfId="8" applyNumberFormat="1" applyFont="1" applyFill="1" applyBorder="1" applyAlignment="1">
      <alignment horizontal="center"/>
    </xf>
    <xf numFmtId="49" fontId="2" fillId="0" borderId="343" xfId="8" applyNumberFormat="1" applyFont="1" applyFill="1" applyBorder="1" applyAlignment="1">
      <alignment horizontal="center"/>
    </xf>
    <xf numFmtId="3" fontId="2" fillId="0" borderId="346" xfId="8" applyNumberFormat="1" applyFont="1" applyFill="1" applyBorder="1" applyAlignment="1">
      <alignment horizontal="center"/>
    </xf>
    <xf numFmtId="3" fontId="2" fillId="0" borderId="347" xfId="8" applyNumberFormat="1" applyFont="1" applyFill="1" applyBorder="1" applyAlignment="1">
      <alignment horizontal="center"/>
    </xf>
    <xf numFmtId="20" fontId="2" fillId="0" borderId="340" xfId="8" applyNumberFormat="1" applyFont="1" applyFill="1" applyBorder="1" applyAlignment="1">
      <alignment horizontal="center"/>
    </xf>
    <xf numFmtId="20" fontId="2" fillId="0" borderId="346" xfId="8" applyNumberFormat="1" applyFont="1" applyFill="1" applyBorder="1" applyAlignment="1">
      <alignment horizontal="center"/>
    </xf>
    <xf numFmtId="0" fontId="162" fillId="9" borderId="0" xfId="0" applyFont="1" applyFill="1" applyAlignment="1">
      <alignment horizontal="center"/>
    </xf>
    <xf numFmtId="0" fontId="0" fillId="0" borderId="0" xfId="0"/>
    <xf numFmtId="0" fontId="3" fillId="0" borderId="34" xfId="8" applyFont="1" applyFill="1" applyBorder="1" applyAlignment="1">
      <alignment horizontal="center" vertical="center"/>
    </xf>
    <xf numFmtId="174" fontId="4" fillId="0" borderId="283" xfId="0" applyNumberFormat="1" applyFont="1" applyBorder="1" applyAlignment="1">
      <alignment horizontal="center"/>
    </xf>
    <xf numFmtId="174" fontId="5" fillId="0" borderId="283" xfId="0" applyNumberFormat="1" applyFont="1" applyBorder="1" applyAlignment="1">
      <alignment horizontal="center"/>
    </xf>
    <xf numFmtId="0" fontId="167" fillId="49" borderId="233" xfId="0" applyFont="1" applyFill="1" applyBorder="1" applyAlignment="1"/>
    <xf numFmtId="0" fontId="167" fillId="49" borderId="234" xfId="0" applyFont="1" applyFill="1" applyBorder="1" applyAlignment="1"/>
    <xf numFmtId="3" fontId="99" fillId="0" borderId="349" xfId="30954" applyNumberFormat="1" applyFont="1" applyFill="1" applyBorder="1" applyAlignment="1">
      <alignment vertical="center"/>
    </xf>
    <xf numFmtId="3" fontId="99" fillId="0" borderId="350" xfId="30954" applyNumberFormat="1" applyFont="1" applyFill="1" applyBorder="1" applyAlignment="1">
      <alignment vertical="center"/>
    </xf>
    <xf numFmtId="0" fontId="164" fillId="49" borderId="354" xfId="30954" applyFont="1" applyFill="1" applyBorder="1" applyAlignment="1">
      <alignment horizontal="center"/>
    </xf>
    <xf numFmtId="0" fontId="3" fillId="0" borderId="298" xfId="8" applyFont="1" applyFill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3" fillId="49" borderId="70" xfId="0" applyFont="1" applyFill="1" applyBorder="1" applyAlignment="1">
      <alignment horizontal="center"/>
    </xf>
    <xf numFmtId="172" fontId="13" fillId="49" borderId="70" xfId="0" applyNumberFormat="1" applyFont="1" applyFill="1" applyBorder="1" applyAlignment="1">
      <alignment horizontal="center" vertical="center"/>
    </xf>
    <xf numFmtId="16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" fontId="30" fillId="11" borderId="117" xfId="0" applyNumberFormat="1" applyFont="1" applyFill="1" applyBorder="1" applyAlignment="1">
      <alignment horizontal="center"/>
    </xf>
    <xf numFmtId="4" fontId="30" fillId="11" borderId="118" xfId="0" applyNumberFormat="1" applyFont="1" applyFill="1" applyBorder="1" applyAlignment="1">
      <alignment horizontal="center"/>
    </xf>
    <xf numFmtId="4" fontId="30" fillId="11" borderId="119" xfId="0" applyNumberFormat="1" applyFont="1" applyFill="1" applyBorder="1" applyAlignment="1">
      <alignment horizontal="center"/>
    </xf>
    <xf numFmtId="0" fontId="35" fillId="0" borderId="97" xfId="4" applyFont="1" applyFill="1" applyBorder="1" applyAlignment="1">
      <alignment horizontal="center" vertical="center"/>
    </xf>
    <xf numFmtId="0" fontId="30" fillId="11" borderId="112" xfId="0" applyFont="1" applyFill="1" applyBorder="1" applyAlignment="1">
      <alignment horizontal="center"/>
    </xf>
    <xf numFmtId="0" fontId="30" fillId="11" borderId="0" xfId="0" applyFont="1" applyFill="1" applyBorder="1" applyAlignment="1">
      <alignment horizontal="center"/>
    </xf>
    <xf numFmtId="0" fontId="30" fillId="11" borderId="113" xfId="0" applyFont="1" applyFill="1" applyBorder="1" applyAlignment="1">
      <alignment horizontal="center"/>
    </xf>
    <xf numFmtId="0" fontId="30" fillId="11" borderId="117" xfId="0" applyFont="1" applyFill="1" applyBorder="1" applyAlignment="1">
      <alignment horizontal="center"/>
    </xf>
    <xf numFmtId="0" fontId="30" fillId="11" borderId="118" xfId="0" applyFont="1" applyFill="1" applyBorder="1" applyAlignment="1">
      <alignment horizontal="center"/>
    </xf>
    <xf numFmtId="0" fontId="30" fillId="11" borderId="119" xfId="0" applyFont="1" applyFill="1" applyBorder="1" applyAlignment="1">
      <alignment horizontal="center"/>
    </xf>
    <xf numFmtId="0" fontId="30" fillId="11" borderId="114" xfId="0" applyFont="1" applyFill="1" applyBorder="1" applyAlignment="1">
      <alignment horizontal="center"/>
    </xf>
    <xf numFmtId="0" fontId="30" fillId="11" borderId="115" xfId="0" applyFont="1" applyFill="1" applyBorder="1" applyAlignment="1">
      <alignment horizontal="center"/>
    </xf>
    <xf numFmtId="0" fontId="30" fillId="11" borderId="93" xfId="0" applyFont="1" applyFill="1" applyBorder="1" applyAlignment="1">
      <alignment horizontal="center"/>
    </xf>
    <xf numFmtId="0" fontId="30" fillId="11" borderId="110" xfId="0" applyFont="1" applyFill="1" applyBorder="1" applyAlignment="1">
      <alignment horizontal="center"/>
    </xf>
    <xf numFmtId="0" fontId="30" fillId="11" borderId="111" xfId="0" applyFont="1" applyFill="1" applyBorder="1" applyAlignment="1">
      <alignment horizontal="center"/>
    </xf>
    <xf numFmtId="0" fontId="30" fillId="11" borderId="101" xfId="0" applyFont="1" applyFill="1" applyBorder="1" applyAlignment="1">
      <alignment horizontal="center"/>
    </xf>
    <xf numFmtId="174" fontId="30" fillId="11" borderId="114" xfId="0" applyNumberFormat="1" applyFont="1" applyFill="1" applyBorder="1" applyAlignment="1">
      <alignment horizontal="center"/>
    </xf>
    <xf numFmtId="174" fontId="30" fillId="11" borderId="115" xfId="0" applyNumberFormat="1" applyFont="1" applyFill="1" applyBorder="1" applyAlignment="1">
      <alignment horizontal="center"/>
    </xf>
    <xf numFmtId="174" fontId="30" fillId="11" borderId="93" xfId="0" applyNumberFormat="1" applyFont="1" applyFill="1" applyBorder="1" applyAlignment="1">
      <alignment horizontal="center"/>
    </xf>
    <xf numFmtId="0" fontId="31" fillId="0" borderId="176" xfId="3" applyFont="1" applyFill="1" applyBorder="1" applyAlignment="1">
      <alignment horizontal="center" vertical="center"/>
    </xf>
    <xf numFmtId="0" fontId="31" fillId="0" borderId="175" xfId="3" applyFont="1" applyFill="1" applyBorder="1" applyAlignment="1">
      <alignment horizontal="center" vertical="center"/>
    </xf>
    <xf numFmtId="0" fontId="31" fillId="0" borderId="177" xfId="3" applyFont="1" applyFill="1" applyBorder="1" applyAlignment="1">
      <alignment horizontal="center" vertical="center"/>
    </xf>
    <xf numFmtId="0" fontId="35" fillId="12" borderId="20" xfId="4" applyFont="1" applyFill="1" applyBorder="1" applyAlignment="1">
      <alignment horizontal="center"/>
    </xf>
    <xf numFmtId="0" fontId="35" fillId="12" borderId="139" xfId="4" applyFont="1" applyFill="1" applyBorder="1" applyAlignment="1">
      <alignment horizontal="center"/>
    </xf>
    <xf numFmtId="0" fontId="36" fillId="0" borderId="0" xfId="4" applyFont="1" applyFill="1" applyBorder="1" applyAlignment="1">
      <alignment horizontal="center" vertical="center"/>
    </xf>
    <xf numFmtId="3" fontId="40" fillId="2" borderId="0" xfId="4" applyNumberFormat="1" applyFont="1" applyFill="1" applyBorder="1" applyAlignment="1">
      <alignment horizontal="center" vertical="center"/>
    </xf>
    <xf numFmtId="0" fontId="41" fillId="60" borderId="76" xfId="4" applyFont="1" applyFill="1" applyBorder="1" applyAlignment="1">
      <alignment horizontal="center" vertical="center"/>
    </xf>
    <xf numFmtId="0" fontId="41" fillId="60" borderId="77" xfId="4" applyFont="1" applyFill="1" applyBorder="1" applyAlignment="1">
      <alignment horizontal="center" vertical="center"/>
    </xf>
    <xf numFmtId="0" fontId="41" fillId="60" borderId="78" xfId="4" applyFont="1" applyFill="1" applyBorder="1" applyAlignment="1">
      <alignment horizontal="center" vertical="center"/>
    </xf>
    <xf numFmtId="0" fontId="41" fillId="60" borderId="79" xfId="4" applyFont="1" applyFill="1" applyBorder="1" applyAlignment="1">
      <alignment horizontal="center" vertical="center"/>
    </xf>
    <xf numFmtId="2" fontId="40" fillId="60" borderId="83" xfId="3" applyNumberFormat="1" applyFont="1" applyFill="1" applyBorder="1" applyAlignment="1">
      <alignment horizontal="center" vertical="center"/>
    </xf>
    <xf numFmtId="2" fontId="40" fillId="60" borderId="77" xfId="3" applyNumberFormat="1" applyFont="1" applyFill="1" applyBorder="1" applyAlignment="1">
      <alignment horizontal="center" vertical="center"/>
    </xf>
    <xf numFmtId="2" fontId="40" fillId="60" borderId="84" xfId="3" applyNumberFormat="1" applyFont="1" applyFill="1" applyBorder="1" applyAlignment="1">
      <alignment horizontal="center" vertical="center"/>
    </xf>
    <xf numFmtId="4" fontId="14" fillId="3" borderId="51" xfId="4" applyNumberFormat="1" applyFont="1" applyFill="1" applyBorder="1" applyAlignment="1">
      <alignment horizontal="center"/>
    </xf>
    <xf numFmtId="4" fontId="14" fillId="3" borderId="26" xfId="4" applyNumberFormat="1" applyFont="1" applyFill="1" applyBorder="1" applyAlignment="1">
      <alignment horizontal="center"/>
    </xf>
    <xf numFmtId="2" fontId="150" fillId="49" borderId="15" xfId="3" applyNumberFormat="1" applyFont="1" applyFill="1" applyBorder="1" applyAlignment="1">
      <alignment horizontal="center" vertical="center"/>
    </xf>
    <xf numFmtId="2" fontId="150" fillId="49" borderId="16" xfId="3" applyNumberFormat="1" applyFont="1" applyFill="1" applyBorder="1" applyAlignment="1">
      <alignment horizontal="center" vertical="center"/>
    </xf>
    <xf numFmtId="2" fontId="150" fillId="49" borderId="17" xfId="3" applyNumberFormat="1" applyFont="1" applyFill="1" applyBorder="1" applyAlignment="1">
      <alignment horizontal="center" vertical="center"/>
    </xf>
    <xf numFmtId="0" fontId="3" fillId="0" borderId="34" xfId="8" applyFont="1" applyFill="1" applyBorder="1" applyAlignment="1">
      <alignment horizontal="left" vertical="center"/>
    </xf>
    <xf numFmtId="0" fontId="150" fillId="49" borderId="70" xfId="8" applyFont="1" applyFill="1" applyBorder="1" applyAlignment="1">
      <alignment horizontal="center" vertical="center"/>
    </xf>
    <xf numFmtId="0" fontId="28" fillId="49" borderId="15" xfId="2860" applyFont="1" applyFill="1" applyBorder="1" applyAlignment="1">
      <alignment horizontal="center" vertical="center" wrapText="1"/>
    </xf>
    <xf numFmtId="0" fontId="28" fillId="49" borderId="16" xfId="2860" applyFont="1" applyFill="1" applyBorder="1" applyAlignment="1">
      <alignment horizontal="center" vertical="center" wrapText="1"/>
    </xf>
    <xf numFmtId="0" fontId="28" fillId="49" borderId="17" xfId="2860" applyFont="1" applyFill="1" applyBorder="1" applyAlignment="1">
      <alignment horizontal="center" vertical="center" wrapText="1"/>
    </xf>
    <xf numFmtId="0" fontId="0" fillId="0" borderId="0" xfId="0"/>
    <xf numFmtId="173" fontId="14" fillId="3" borderId="48" xfId="4" applyNumberFormat="1" applyFont="1" applyFill="1" applyBorder="1" applyAlignment="1">
      <alignment horizontal="center"/>
    </xf>
    <xf numFmtId="173" fontId="14" fillId="3" borderId="0" xfId="4" applyNumberFormat="1" applyFont="1" applyFill="1" applyBorder="1" applyAlignment="1">
      <alignment horizontal="center"/>
    </xf>
    <xf numFmtId="173" fontId="14" fillId="3" borderId="47" xfId="4" applyNumberFormat="1" applyFont="1" applyFill="1" applyBorder="1" applyAlignment="1">
      <alignment horizontal="center"/>
    </xf>
    <xf numFmtId="1" fontId="14" fillId="3" borderId="153" xfId="4" applyNumberFormat="1" applyFont="1" applyFill="1" applyBorder="1" applyAlignment="1">
      <alignment horizontal="center"/>
    </xf>
    <xf numFmtId="1" fontId="14" fillId="3" borderId="43" xfId="4" applyNumberFormat="1" applyFont="1" applyFill="1" applyBorder="1" applyAlignment="1">
      <alignment horizontal="center"/>
    </xf>
    <xf numFmtId="1" fontId="14" fillId="3" borderId="154" xfId="4" applyNumberFormat="1" applyFont="1" applyFill="1" applyBorder="1" applyAlignment="1">
      <alignment horizontal="center"/>
    </xf>
    <xf numFmtId="173" fontId="14" fillId="3" borderId="46" xfId="4" applyNumberFormat="1" applyFont="1" applyFill="1" applyBorder="1" applyAlignment="1">
      <alignment horizontal="center"/>
    </xf>
    <xf numFmtId="4" fontId="14" fillId="3" borderId="50" xfId="4" applyNumberFormat="1" applyFont="1" applyFill="1" applyBorder="1" applyAlignment="1">
      <alignment horizontal="center"/>
    </xf>
    <xf numFmtId="4" fontId="14" fillId="3" borderId="52" xfId="4" applyNumberFormat="1" applyFont="1" applyFill="1" applyBorder="1" applyAlignment="1">
      <alignment horizontal="center"/>
    </xf>
    <xf numFmtId="1" fontId="14" fillId="3" borderId="68" xfId="4" applyNumberFormat="1" applyFont="1" applyFill="1" applyBorder="1" applyAlignment="1">
      <alignment horizontal="center"/>
    </xf>
    <xf numFmtId="3" fontId="150" fillId="49" borderId="70" xfId="8" applyNumberFormat="1" applyFont="1" applyFill="1" applyBorder="1" applyAlignment="1">
      <alignment horizontal="center" vertical="center" wrapText="1"/>
    </xf>
    <xf numFmtId="0" fontId="150" fillId="49" borderId="20" xfId="8" applyFont="1" applyFill="1" applyBorder="1" applyAlignment="1">
      <alignment horizontal="center" vertical="center"/>
    </xf>
    <xf numFmtId="0" fontId="150" fillId="49" borderId="90" xfId="8" applyFont="1" applyFill="1" applyBorder="1" applyAlignment="1">
      <alignment horizontal="center" vertical="center"/>
    </xf>
    <xf numFmtId="0" fontId="0" fillId="59" borderId="70" xfId="0" applyFill="1" applyBorder="1" applyAlignment="1">
      <alignment horizontal="center"/>
    </xf>
    <xf numFmtId="0" fontId="167" fillId="49" borderId="235" xfId="30954" applyFont="1" applyFill="1" applyBorder="1" applyAlignment="1">
      <alignment horizontal="center" vertical="center" wrapText="1"/>
    </xf>
    <xf numFmtId="3" fontId="99" fillId="0" borderId="258" xfId="30954" applyNumberFormat="1" applyFont="1" applyFill="1" applyBorder="1" applyAlignment="1">
      <alignment horizontal="center" vertical="center" wrapText="1"/>
    </xf>
    <xf numFmtId="3" fontId="99" fillId="0" borderId="259" xfId="30954" applyNumberFormat="1" applyFont="1" applyFill="1" applyBorder="1" applyAlignment="1">
      <alignment horizontal="center" vertical="center" wrapText="1"/>
    </xf>
    <xf numFmtId="3" fontId="99" fillId="0" borderId="260" xfId="30954" applyNumberFormat="1" applyFont="1" applyFill="1" applyBorder="1" applyAlignment="1">
      <alignment horizontal="center" vertical="center" wrapText="1"/>
    </xf>
    <xf numFmtId="0" fontId="99" fillId="0" borderId="20" xfId="30954" applyFont="1" applyBorder="1" applyAlignment="1">
      <alignment horizontal="center" vertical="center" wrapText="1"/>
    </xf>
    <xf numFmtId="0" fontId="99" fillId="0" borderId="5" xfId="30954" applyFont="1" applyBorder="1" applyAlignment="1">
      <alignment horizontal="center" vertical="center" wrapText="1"/>
    </xf>
    <xf numFmtId="0" fontId="99" fillId="0" borderId="139" xfId="30954" applyFont="1" applyBorder="1" applyAlignment="1">
      <alignment horizontal="center" vertical="center" wrapText="1"/>
    </xf>
    <xf numFmtId="17" fontId="167" fillId="49" borderId="232" xfId="30954" applyNumberFormat="1" applyFont="1" applyFill="1" applyBorder="1" applyAlignment="1">
      <alignment horizontal="center"/>
    </xf>
    <xf numFmtId="17" fontId="167" fillId="49" borderId="233" xfId="30954" applyNumberFormat="1" applyFont="1" applyFill="1" applyBorder="1" applyAlignment="1">
      <alignment horizontal="center"/>
    </xf>
    <xf numFmtId="0" fontId="167" fillId="49" borderId="232" xfId="0" applyFont="1" applyFill="1" applyBorder="1" applyAlignment="1">
      <alignment horizontal="center"/>
    </xf>
    <xf numFmtId="0" fontId="167" fillId="49" borderId="233" xfId="0" applyFont="1" applyFill="1" applyBorder="1" applyAlignment="1">
      <alignment horizontal="center"/>
    </xf>
    <xf numFmtId="0" fontId="167" fillId="49" borderId="234" xfId="0" applyFont="1" applyFill="1" applyBorder="1" applyAlignment="1">
      <alignment horizontal="center"/>
    </xf>
    <xf numFmtId="4" fontId="163" fillId="0" borderId="348" xfId="30954" applyNumberFormat="1" applyFont="1" applyFill="1" applyBorder="1" applyAlignment="1">
      <alignment horizontal="center" vertical="center"/>
    </xf>
    <xf numFmtId="4" fontId="163" fillId="0" borderId="349" xfId="30954" applyNumberFormat="1" applyFont="1" applyFill="1" applyBorder="1" applyAlignment="1">
      <alignment horizontal="center" vertical="center"/>
    </xf>
    <xf numFmtId="3" fontId="163" fillId="0" borderId="315" xfId="30954" applyNumberFormat="1" applyFont="1" applyFill="1" applyBorder="1" applyAlignment="1">
      <alignment horizontal="center" vertical="center"/>
    </xf>
    <xf numFmtId="3" fontId="163" fillId="0" borderId="316" xfId="30954" applyNumberFormat="1" applyFont="1" applyFill="1" applyBorder="1" applyAlignment="1">
      <alignment horizontal="center" vertical="center"/>
    </xf>
    <xf numFmtId="0" fontId="101" fillId="49" borderId="232" xfId="30954" applyFont="1" applyFill="1" applyBorder="1" applyAlignment="1">
      <alignment horizontal="center" vertical="center"/>
    </xf>
    <xf numFmtId="0" fontId="101" fillId="49" borderId="233" xfId="30954" applyFont="1" applyFill="1" applyBorder="1" applyAlignment="1">
      <alignment horizontal="center" vertical="center"/>
    </xf>
    <xf numFmtId="0" fontId="101" fillId="49" borderId="234" xfId="30954" applyFont="1" applyFill="1" applyBorder="1" applyAlignment="1">
      <alignment horizontal="center" vertical="center"/>
    </xf>
    <xf numFmtId="0" fontId="167" fillId="49" borderId="236" xfId="30954" applyFont="1" applyFill="1" applyBorder="1" applyAlignment="1">
      <alignment horizontal="center" vertical="center" wrapText="1"/>
    </xf>
    <xf numFmtId="17" fontId="164" fillId="49" borderId="233" xfId="30954" applyNumberFormat="1" applyFont="1" applyFill="1" applyBorder="1" applyAlignment="1">
      <alignment horizontal="center"/>
    </xf>
    <xf numFmtId="17" fontId="164" fillId="49" borderId="234" xfId="30954" applyNumberFormat="1" applyFont="1" applyFill="1" applyBorder="1" applyAlignment="1">
      <alignment horizontal="center"/>
    </xf>
    <xf numFmtId="17" fontId="164" fillId="49" borderId="232" xfId="30954" applyNumberFormat="1" applyFont="1" applyFill="1" applyBorder="1" applyAlignment="1">
      <alignment horizontal="center"/>
    </xf>
    <xf numFmtId="0" fontId="164" fillId="49" borderId="232" xfId="0" applyFont="1" applyFill="1" applyBorder="1" applyAlignment="1">
      <alignment horizontal="center"/>
    </xf>
    <xf numFmtId="0" fontId="164" fillId="49" borderId="233" xfId="0" applyFont="1" applyFill="1" applyBorder="1" applyAlignment="1">
      <alignment horizontal="center"/>
    </xf>
    <xf numFmtId="0" fontId="164" fillId="49" borderId="234" xfId="0" applyFont="1" applyFill="1" applyBorder="1" applyAlignment="1">
      <alignment horizontal="center"/>
    </xf>
    <xf numFmtId="173" fontId="14" fillId="3" borderId="352" xfId="4" applyNumberFormat="1" applyFont="1" applyFill="1" applyBorder="1" applyAlignment="1">
      <alignment horizontal="center"/>
    </xf>
    <xf numFmtId="1" fontId="14" fillId="3" borderId="157" xfId="4" applyNumberFormat="1" applyFont="1" applyFill="1" applyBorder="1" applyAlignment="1">
      <alignment horizontal="center"/>
    </xf>
    <xf numFmtId="1" fontId="14" fillId="3" borderId="351" xfId="4" applyNumberFormat="1" applyFont="1" applyFill="1" applyBorder="1" applyAlignment="1">
      <alignment horizontal="center"/>
    </xf>
    <xf numFmtId="0" fontId="3" fillId="0" borderId="336" xfId="8" applyFont="1" applyFill="1" applyBorder="1" applyAlignment="1">
      <alignment horizontal="center" vertical="center"/>
    </xf>
    <xf numFmtId="0" fontId="3" fillId="0" borderId="342" xfId="8" applyFont="1" applyFill="1" applyBorder="1" applyAlignment="1">
      <alignment horizontal="center" vertical="center"/>
    </xf>
    <xf numFmtId="0" fontId="2" fillId="0" borderId="337" xfId="8" applyFont="1" applyFill="1" applyBorder="1" applyAlignment="1">
      <alignment horizontal="center" vertical="center"/>
    </xf>
    <xf numFmtId="0" fontId="2" fillId="0" borderId="343" xfId="8" applyFont="1" applyFill="1" applyBorder="1" applyAlignment="1">
      <alignment horizontal="center" vertical="center"/>
    </xf>
    <xf numFmtId="0" fontId="2" fillId="0" borderId="205" xfId="8" applyFont="1" applyFill="1" applyBorder="1" applyAlignment="1">
      <alignment horizontal="center" vertical="center"/>
    </xf>
    <xf numFmtId="0" fontId="2" fillId="0" borderId="213" xfId="8" applyFont="1" applyFill="1" applyBorder="1" applyAlignment="1">
      <alignment horizontal="center" vertical="center"/>
    </xf>
    <xf numFmtId="0" fontId="3" fillId="0" borderId="34" xfId="8" applyFont="1" applyFill="1" applyBorder="1" applyAlignment="1">
      <alignment horizontal="center" vertical="center"/>
    </xf>
    <xf numFmtId="0" fontId="3" fillId="0" borderId="209" xfId="8" applyFont="1" applyFill="1" applyBorder="1" applyAlignment="1">
      <alignment horizontal="center" vertical="center"/>
    </xf>
    <xf numFmtId="0" fontId="2" fillId="0" borderId="220" xfId="8" applyFont="1" applyFill="1" applyBorder="1" applyAlignment="1">
      <alignment horizontal="center" vertical="center"/>
    </xf>
    <xf numFmtId="0" fontId="3" fillId="0" borderId="219" xfId="8" applyFont="1" applyFill="1" applyBorder="1" applyAlignment="1">
      <alignment horizontal="center" vertical="center"/>
    </xf>
    <xf numFmtId="0" fontId="2" fillId="0" borderId="282" xfId="8" applyFont="1" applyFill="1" applyBorder="1" applyAlignment="1">
      <alignment horizontal="center" vertical="center"/>
    </xf>
    <xf numFmtId="0" fontId="3" fillId="0" borderId="284" xfId="8" applyFont="1" applyFill="1" applyBorder="1" applyAlignment="1">
      <alignment horizontal="center" vertical="center"/>
    </xf>
    <xf numFmtId="0" fontId="3" fillId="0" borderId="288" xfId="8" applyFont="1" applyFill="1" applyBorder="1" applyAlignment="1">
      <alignment horizontal="center" vertical="center"/>
    </xf>
    <xf numFmtId="0" fontId="2" fillId="0" borderId="285" xfId="8" applyFont="1" applyFill="1" applyBorder="1" applyAlignment="1">
      <alignment horizontal="center" vertical="center" wrapText="1"/>
    </xf>
    <xf numFmtId="0" fontId="2" fillId="0" borderId="289" xfId="8" applyFont="1" applyFill="1" applyBorder="1" applyAlignment="1">
      <alignment horizontal="center" vertical="center" wrapText="1"/>
    </xf>
    <xf numFmtId="0" fontId="3" fillId="0" borderId="329" xfId="8" applyFont="1" applyFill="1" applyBorder="1" applyAlignment="1">
      <alignment horizontal="center" vertical="center"/>
    </xf>
    <xf numFmtId="0" fontId="2" fillId="0" borderId="328" xfId="8" applyFont="1" applyFill="1" applyBorder="1" applyAlignment="1">
      <alignment horizontal="center" vertical="center"/>
    </xf>
    <xf numFmtId="4" fontId="14" fillId="3" borderId="160" xfId="4" applyNumberFormat="1" applyFont="1" applyFill="1" applyBorder="1" applyAlignment="1">
      <alignment horizontal="center"/>
    </xf>
    <xf numFmtId="4" fontId="14" fillId="3" borderId="161" xfId="4" applyNumberFormat="1" applyFont="1" applyFill="1" applyBorder="1" applyAlignment="1">
      <alignment horizontal="center"/>
    </xf>
    <xf numFmtId="4" fontId="14" fillId="3" borderId="353" xfId="4" applyNumberFormat="1" applyFont="1" applyFill="1" applyBorder="1" applyAlignment="1">
      <alignment horizontal="center"/>
    </xf>
    <xf numFmtId="0" fontId="24" fillId="0" borderId="0" xfId="0" applyFont="1" applyBorder="1" applyAlignment="1"/>
    <xf numFmtId="0" fontId="0" fillId="0" borderId="0" xfId="0" applyBorder="1" applyAlignment="1"/>
    <xf numFmtId="0" fontId="24" fillId="0" borderId="0" xfId="0" applyFont="1" applyBorder="1" applyAlignment="1">
      <alignment horizontal="center"/>
    </xf>
    <xf numFmtId="0" fontId="158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45" fillId="0" borderId="0" xfId="0" applyFont="1" applyAlignment="1">
      <alignment wrapText="1"/>
    </xf>
    <xf numFmtId="49" fontId="145" fillId="0" borderId="0" xfId="0" applyNumberFormat="1" applyFont="1" applyAlignment="1">
      <alignment horizontal="left" wrapText="1"/>
    </xf>
    <xf numFmtId="0" fontId="159" fillId="0" borderId="0" xfId="0" applyFont="1" applyAlignment="1">
      <alignment horizontal="center"/>
    </xf>
    <xf numFmtId="2" fontId="145" fillId="0" borderId="0" xfId="0" applyNumberFormat="1" applyFont="1" applyAlignment="1">
      <alignment horizontal="left" wrapText="1"/>
    </xf>
    <xf numFmtId="0" fontId="23" fillId="42" borderId="0" xfId="0" applyFont="1" applyFill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95" fillId="2" borderId="0" xfId="17" applyFont="1" applyFill="1" applyAlignment="1">
      <alignment horizontal="center"/>
    </xf>
    <xf numFmtId="0" fontId="95" fillId="2" borderId="0" xfId="17" applyFont="1" applyFill="1" applyAlignment="1"/>
    <xf numFmtId="0" fontId="24" fillId="0" borderId="0" xfId="0" applyFont="1" applyAlignment="1"/>
    <xf numFmtId="0" fontId="0" fillId="0" borderId="0" xfId="0" applyAlignment="1"/>
  </cellXfs>
  <cellStyles count="33365">
    <cellStyle name=" 1" xfId="2863"/>
    <cellStyle name=" 1 2" xfId="2864"/>
    <cellStyle name=" Task]_x000d__x000a_TaskName=Scan At_x000d__x000a_TaskID=3_x000d__x000a_WorkstationName=SmarTone_x000d__x000a_LastExecuted=0_x000d__x000a_LastSt" xfId="2865"/>
    <cellStyle name="_01 - Plan Cámaras Abr - Dic 2009" xfId="2909"/>
    <cellStyle name="_01 Cotización TV Especial Mar-13" xfId="2910"/>
    <cellStyle name="_01 Cotización TV Especial Mar-13 2" xfId="2911"/>
    <cellStyle name="_06 Flow Chart Maxter Abr-24" xfId="2912"/>
    <cellStyle name="_06 Flow Chart Maxter Abr-24 2" xfId="2913"/>
    <cellStyle name="_15 - Plan Portafolio Celulares Samsung" xfId="2914"/>
    <cellStyle name="_3M MEDIOS OOH 09122008" xfId="2915"/>
    <cellStyle name="_3M MEDIOS OOH 09122008 2" xfId="2916"/>
    <cellStyle name="_4. FYxx_Qx_Country_Samsung_Product_Medium Flowchart_TEMPLATE MASTER.mm.dd.yy" xfId="2917"/>
    <cellStyle name="_adidas 2009 MEDIOS OOH 03112008" xfId="2918"/>
    <cellStyle name="_adidas 2009 MEDIOS OOH 03112008 (2)" xfId="2919"/>
    <cellStyle name="_adidas 2009 MEDIOS OOH 03112008 (2) 10" xfId="2920"/>
    <cellStyle name="_adidas 2009 MEDIOS OOH 03112008 (2) 10 2" xfId="2921"/>
    <cellStyle name="_adidas 2009 MEDIOS OOH 03112008 (2) 11" xfId="2922"/>
    <cellStyle name="_adidas 2009 MEDIOS OOH 03112008 (2) 11 2" xfId="2923"/>
    <cellStyle name="_adidas 2009 MEDIOS OOH 03112008 (2) 12" xfId="2924"/>
    <cellStyle name="_adidas 2009 MEDIOS OOH 03112008 (2) 12 2" xfId="2925"/>
    <cellStyle name="_adidas 2009 MEDIOS OOH 03112008 (2) 13" xfId="2926"/>
    <cellStyle name="_adidas 2009 MEDIOS OOH 03112008 (2) 13 2" xfId="2927"/>
    <cellStyle name="_adidas 2009 MEDIOS OOH 03112008 (2) 14" xfId="2928"/>
    <cellStyle name="_adidas 2009 MEDIOS OOH 03112008 (2) 14 2" xfId="2929"/>
    <cellStyle name="_adidas 2009 MEDIOS OOH 03112008 (2) 15" xfId="2930"/>
    <cellStyle name="_adidas 2009 MEDIOS OOH 03112008 (2) 15 2" xfId="2931"/>
    <cellStyle name="_adidas 2009 MEDIOS OOH 03112008 (2) 16" xfId="2932"/>
    <cellStyle name="_adidas 2009 MEDIOS OOH 03112008 (2) 16 2" xfId="2933"/>
    <cellStyle name="_adidas 2009 MEDIOS OOH 03112008 (2) 17" xfId="2934"/>
    <cellStyle name="_adidas 2009 MEDIOS OOH 03112008 (2) 17 2" xfId="2935"/>
    <cellStyle name="_adidas 2009 MEDIOS OOH 03112008 (2) 18" xfId="2936"/>
    <cellStyle name="_adidas 2009 MEDIOS OOH 03112008 (2) 18 2" xfId="2937"/>
    <cellStyle name="_adidas 2009 MEDIOS OOH 03112008 (2) 19" xfId="2938"/>
    <cellStyle name="_adidas 2009 MEDIOS OOH 03112008 (2) 19 2" xfId="2939"/>
    <cellStyle name="_adidas 2009 MEDIOS OOH 03112008 (2) 2" xfId="2940"/>
    <cellStyle name="_adidas 2009 MEDIOS OOH 03112008 (2) 2 2" xfId="2941"/>
    <cellStyle name="_adidas 2009 MEDIOS OOH 03112008 (2) 20" xfId="2942"/>
    <cellStyle name="_adidas 2009 MEDIOS OOH 03112008 (2) 20 2" xfId="2943"/>
    <cellStyle name="_adidas 2009 MEDIOS OOH 03112008 (2) 21" xfId="2944"/>
    <cellStyle name="_adidas 2009 MEDIOS OOH 03112008 (2) 21 2" xfId="2945"/>
    <cellStyle name="_adidas 2009 MEDIOS OOH 03112008 (2) 22" xfId="2946"/>
    <cellStyle name="_adidas 2009 MEDIOS OOH 03112008 (2) 3" xfId="2947"/>
    <cellStyle name="_adidas 2009 MEDIOS OOH 03112008 (2) 3 2" xfId="2948"/>
    <cellStyle name="_adidas 2009 MEDIOS OOH 03112008 (2) 4" xfId="2949"/>
    <cellStyle name="_adidas 2009 MEDIOS OOH 03112008 (2) 4 2" xfId="2950"/>
    <cellStyle name="_adidas 2009 MEDIOS OOH 03112008 (2) 5" xfId="2951"/>
    <cellStyle name="_adidas 2009 MEDIOS OOH 03112008 (2) 5 2" xfId="2952"/>
    <cellStyle name="_adidas 2009 MEDIOS OOH 03112008 (2) 6" xfId="2953"/>
    <cellStyle name="_adidas 2009 MEDIOS OOH 03112008 (2) 6 2" xfId="2954"/>
    <cellStyle name="_adidas 2009 MEDIOS OOH 03112008 (2) 7" xfId="2955"/>
    <cellStyle name="_adidas 2009 MEDIOS OOH 03112008 (2) 7 2" xfId="2956"/>
    <cellStyle name="_adidas 2009 MEDIOS OOH 03112008 (2) 8" xfId="2957"/>
    <cellStyle name="_adidas 2009 MEDIOS OOH 03112008 (2) 8 2" xfId="2958"/>
    <cellStyle name="_adidas 2009 MEDIOS OOH 03112008 (2) 9" xfId="2959"/>
    <cellStyle name="_adidas 2009 MEDIOS OOH 03112008 (2) 9 2" xfId="2960"/>
    <cellStyle name="_adidas 2009 MEDIOS OOH 03112008 10" xfId="2961"/>
    <cellStyle name="_adidas 2009 MEDIOS OOH 03112008 10 2" xfId="2962"/>
    <cellStyle name="_adidas 2009 MEDIOS OOH 03112008 11" xfId="2963"/>
    <cellStyle name="_adidas 2009 MEDIOS OOH 03112008 11 2" xfId="2964"/>
    <cellStyle name="_adidas 2009 MEDIOS OOH 03112008 12" xfId="2965"/>
    <cellStyle name="_adidas 2009 MEDIOS OOH 03112008 12 2" xfId="2966"/>
    <cellStyle name="_adidas 2009 MEDIOS OOH 03112008 13" xfId="2967"/>
    <cellStyle name="_adidas 2009 MEDIOS OOH 03112008 13 2" xfId="2968"/>
    <cellStyle name="_adidas 2009 MEDIOS OOH 03112008 14" xfId="2969"/>
    <cellStyle name="_adidas 2009 MEDIOS OOH 03112008 14 2" xfId="2970"/>
    <cellStyle name="_adidas 2009 MEDIOS OOH 03112008 15" xfId="2971"/>
    <cellStyle name="_adidas 2009 MEDIOS OOH 03112008 15 2" xfId="2972"/>
    <cellStyle name="_adidas 2009 MEDIOS OOH 03112008 16" xfId="2973"/>
    <cellStyle name="_adidas 2009 MEDIOS OOH 03112008 16 2" xfId="2974"/>
    <cellStyle name="_adidas 2009 MEDIOS OOH 03112008 17" xfId="2975"/>
    <cellStyle name="_adidas 2009 MEDIOS OOH 03112008 17 2" xfId="2976"/>
    <cellStyle name="_adidas 2009 MEDIOS OOH 03112008 18" xfId="2977"/>
    <cellStyle name="_adidas 2009 MEDIOS OOH 03112008 18 2" xfId="2978"/>
    <cellStyle name="_adidas 2009 MEDIOS OOH 03112008 19" xfId="2979"/>
    <cellStyle name="_adidas 2009 MEDIOS OOH 03112008 19 2" xfId="2980"/>
    <cellStyle name="_adidas 2009 MEDIOS OOH 03112008 2" xfId="2981"/>
    <cellStyle name="_adidas 2009 MEDIOS OOH 03112008 2 2" xfId="2982"/>
    <cellStyle name="_adidas 2009 MEDIOS OOH 03112008 20" xfId="2983"/>
    <cellStyle name="_adidas 2009 MEDIOS OOH 03112008 20 2" xfId="2984"/>
    <cellStyle name="_adidas 2009 MEDIOS OOH 03112008 21" xfId="2985"/>
    <cellStyle name="_adidas 2009 MEDIOS OOH 03112008 21 2" xfId="2986"/>
    <cellStyle name="_adidas 2009 MEDIOS OOH 03112008 22" xfId="2987"/>
    <cellStyle name="_adidas 2009 MEDIOS OOH 03112008 23" xfId="2988"/>
    <cellStyle name="_adidas 2009 MEDIOS OOH 03112008 24" xfId="2989"/>
    <cellStyle name="_adidas 2009 MEDIOS OOH 03112008 25" xfId="2990"/>
    <cellStyle name="_adidas 2009 MEDIOS OOH 03112008 26" xfId="2991"/>
    <cellStyle name="_adidas 2009 MEDIOS OOH 03112008 27" xfId="2992"/>
    <cellStyle name="_adidas 2009 MEDIOS OOH 03112008 28" xfId="2993"/>
    <cellStyle name="_adidas 2009 MEDIOS OOH 03112008 29" xfId="2994"/>
    <cellStyle name="_adidas 2009 MEDIOS OOH 03112008 3" xfId="2995"/>
    <cellStyle name="_adidas 2009 MEDIOS OOH 03112008 3 2" xfId="2996"/>
    <cellStyle name="_adidas 2009 MEDIOS OOH 03112008 30" xfId="2997"/>
    <cellStyle name="_adidas 2009 MEDIOS OOH 03112008 4" xfId="2998"/>
    <cellStyle name="_adidas 2009 MEDIOS OOH 03112008 4 2" xfId="2999"/>
    <cellStyle name="_adidas 2009 MEDIOS OOH 03112008 5" xfId="3000"/>
    <cellStyle name="_adidas 2009 MEDIOS OOH 03112008 5 2" xfId="3001"/>
    <cellStyle name="_adidas 2009 MEDIOS OOH 03112008 6" xfId="3002"/>
    <cellStyle name="_adidas 2009 MEDIOS OOH 03112008 6 2" xfId="3003"/>
    <cellStyle name="_adidas 2009 MEDIOS OOH 03112008 7" xfId="3004"/>
    <cellStyle name="_adidas 2009 MEDIOS OOH 03112008 7 2" xfId="3005"/>
    <cellStyle name="_adidas 2009 MEDIOS OOH 03112008 8" xfId="3006"/>
    <cellStyle name="_adidas 2009 MEDIOS OOH 03112008 8 2" xfId="3007"/>
    <cellStyle name="_adidas 2009 MEDIOS OOH 03112008 9" xfId="3008"/>
    <cellStyle name="_adidas 2009 MEDIOS OOH 03112008 9 2" xfId="3009"/>
    <cellStyle name="_adidas 2009 MEDIOS OOH 03112008_Flow 2010 Alt1" xfId="3010"/>
    <cellStyle name="_adidas 2009 MEDIOS OOH 03112008_Flow 2010 Alt1 2" xfId="3011"/>
    <cellStyle name="_ALIANZA CEET RING BACK TONES MARZO" xfId="3012"/>
    <cellStyle name="_ALIANZA CEET RING BACK TONES MARZO_~9140093" xfId="3013"/>
    <cellStyle name="_ALIANZA CEET RING BACK TONES MARZO_~9967490" xfId="3014"/>
    <cellStyle name="_ALIANZA CEET RING BACK TONES MARZO_~9967490_~9140093" xfId="3015"/>
    <cellStyle name="_ALIANZA CEET RING BACK TONES MARZO_~9967490_CAMPAÑAS ENERO" xfId="3016"/>
    <cellStyle name="_ALIANZA CEET RING BACK TONES MARZO_~9967490_CAMPAÑAS ENERO_Flow" xfId="3017"/>
    <cellStyle name="_ALIANZA CEET RING BACK TONES MARZO_~9967490_CAMPAÑAS FEBRERO 1" xfId="3018"/>
    <cellStyle name="_ALIANZA CEET RING BACK TONES MARZO_~9967490_ESC SE" xfId="3019"/>
    <cellStyle name="_ALIANZA CEET RING BACK TONES MARZO_~9967490_KIT NOV Y DIC FINAL FINAL SEGÚN CIERRE" xfId="3020"/>
    <cellStyle name="_ALIANZA CEET RING BACK TONES MARZO_~9967490_PROYECCION  SE BALON MUNDIAL" xfId="3021"/>
    <cellStyle name="_ALIANZA CEET RING BACK TONES MARZO_~9967490_RADIO KIT NOV Y DIC" xfId="3022"/>
    <cellStyle name="_ALIANZA CEET RING BACK TONES MARZO_~9967490_RECARGA EXITO_CARULLA" xfId="3023"/>
    <cellStyle name="_ALIANZA CEET RING BACK TONES MARZO_CAMPAÑAS ENERO" xfId="3024"/>
    <cellStyle name="_ALIANZA CEET RING BACK TONES MARZO_CAMPAÑAS ENERO_Flow" xfId="3025"/>
    <cellStyle name="_ALIANZA CEET RING BACK TONES MARZO_CAMPAÑAS FEBRERO 1" xfId="3026"/>
    <cellStyle name="_ALIANZA CEET RING BACK TONES MARZO_ESC SE" xfId="3027"/>
    <cellStyle name="_ALIANZA CEET RING BACK TONES MARZO_KIT NOV Y DIC FINAL FINAL SEGÚN CIERRE" xfId="3028"/>
    <cellStyle name="_ALIANZA CEET RING BACK TONES MARZO_PROYECCION  SE BALON MUNDIAL" xfId="3029"/>
    <cellStyle name="_ALIANZA CEET RING BACK TONES MARZO_RADIO KIT NOV Y DIC" xfId="3030"/>
    <cellStyle name="_ALIANZA CEET RING BACK TONES MARZO_RADIO NOV" xfId="3031"/>
    <cellStyle name="_ALIANZA CEET RING BACK TONES MARZO_RADIO NOV_~9140093" xfId="3032"/>
    <cellStyle name="_ALIANZA CEET RING BACK TONES MARZO_RADIO NOV_CAMPAÑAS ENERO" xfId="3033"/>
    <cellStyle name="_ALIANZA CEET RING BACK TONES MARZO_RADIO NOV_CAMPAÑAS ENERO_Flow" xfId="3034"/>
    <cellStyle name="_ALIANZA CEET RING BACK TONES MARZO_RADIO NOV_CAMPAÑAS FEBRERO 1" xfId="3035"/>
    <cellStyle name="_ALIANZA CEET RING BACK TONES MARZO_RADIO NOV_ESC SE" xfId="3036"/>
    <cellStyle name="_ALIANZA CEET RING BACK TONES MARZO_RADIO NOV_KIT NOV Y DIC FINAL FINAL SEGÚN CIERRE" xfId="3037"/>
    <cellStyle name="_ALIANZA CEET RING BACK TONES MARZO_RADIO NOV_PROYECCION  SE BALON MUNDIAL" xfId="3038"/>
    <cellStyle name="_ALIANZA CEET RING BACK TONES MARZO_RADIO NOV_RECARGA EXITO_CARULLA" xfId="3039"/>
    <cellStyle name="_ALIANZA CEET RING BACK TONES MARZO_RECARGA EXITO_CARULLA" xfId="3040"/>
    <cellStyle name="_Alpinito 2008" xfId="3041"/>
    <cellStyle name="_Base Radio Municipios" xfId="3042"/>
    <cellStyle name="_BOHERINGER baños centros ciales  30072008" xfId="3043"/>
    <cellStyle name="_BOHERINGER baños centros ciales  30072008 10" xfId="3044"/>
    <cellStyle name="_BOHERINGER baños centros ciales  30072008 10 2" xfId="3045"/>
    <cellStyle name="_BOHERINGER baños centros ciales  30072008 11" xfId="3046"/>
    <cellStyle name="_BOHERINGER baños centros ciales  30072008 11 2" xfId="3047"/>
    <cellStyle name="_BOHERINGER baños centros ciales  30072008 12" xfId="3048"/>
    <cellStyle name="_BOHERINGER baños centros ciales  30072008 12 2" xfId="3049"/>
    <cellStyle name="_BOHERINGER baños centros ciales  30072008 13" xfId="3050"/>
    <cellStyle name="_BOHERINGER baños centros ciales  30072008 13 2" xfId="3051"/>
    <cellStyle name="_BOHERINGER baños centros ciales  30072008 14" xfId="3052"/>
    <cellStyle name="_BOHERINGER baños centros ciales  30072008 14 2" xfId="3053"/>
    <cellStyle name="_BOHERINGER baños centros ciales  30072008 15" xfId="3054"/>
    <cellStyle name="_BOHERINGER baños centros ciales  30072008 15 2" xfId="3055"/>
    <cellStyle name="_BOHERINGER baños centros ciales  30072008 16" xfId="3056"/>
    <cellStyle name="_BOHERINGER baños centros ciales  30072008 16 2" xfId="3057"/>
    <cellStyle name="_BOHERINGER baños centros ciales  30072008 17" xfId="3058"/>
    <cellStyle name="_BOHERINGER baños centros ciales  30072008 17 2" xfId="3059"/>
    <cellStyle name="_BOHERINGER baños centros ciales  30072008 18" xfId="3060"/>
    <cellStyle name="_BOHERINGER baños centros ciales  30072008 18 2" xfId="3061"/>
    <cellStyle name="_BOHERINGER baños centros ciales  30072008 19" xfId="3062"/>
    <cellStyle name="_BOHERINGER baños centros ciales  30072008 19 2" xfId="3063"/>
    <cellStyle name="_BOHERINGER baños centros ciales  30072008 2" xfId="3064"/>
    <cellStyle name="_BOHERINGER baños centros ciales  30072008 2 2" xfId="3065"/>
    <cellStyle name="_BOHERINGER baños centros ciales  30072008 20" xfId="3066"/>
    <cellStyle name="_BOHERINGER baños centros ciales  30072008 20 2" xfId="3067"/>
    <cellStyle name="_BOHERINGER baños centros ciales  30072008 21" xfId="3068"/>
    <cellStyle name="_BOHERINGER baños centros ciales  30072008 21 2" xfId="3069"/>
    <cellStyle name="_BOHERINGER baños centros ciales  30072008 22" xfId="3070"/>
    <cellStyle name="_BOHERINGER baños centros ciales  30072008 3" xfId="3071"/>
    <cellStyle name="_BOHERINGER baños centros ciales  30072008 3 2" xfId="3072"/>
    <cellStyle name="_BOHERINGER baños centros ciales  30072008 4" xfId="3073"/>
    <cellStyle name="_BOHERINGER baños centros ciales  30072008 4 2" xfId="3074"/>
    <cellStyle name="_BOHERINGER baños centros ciales  30072008 5" xfId="3075"/>
    <cellStyle name="_BOHERINGER baños centros ciales  30072008 5 2" xfId="3076"/>
    <cellStyle name="_BOHERINGER baños centros ciales  30072008 6" xfId="3077"/>
    <cellStyle name="_BOHERINGER baños centros ciales  30072008 6 2" xfId="3078"/>
    <cellStyle name="_BOHERINGER baños centros ciales  30072008 7" xfId="3079"/>
    <cellStyle name="_BOHERINGER baños centros ciales  30072008 7 2" xfId="3080"/>
    <cellStyle name="_BOHERINGER baños centros ciales  30072008 8" xfId="3081"/>
    <cellStyle name="_BOHERINGER baños centros ciales  30072008 8 2" xfId="3082"/>
    <cellStyle name="_BOHERINGER baños centros ciales  30072008 9" xfId="3083"/>
    <cellStyle name="_BOHERINGER baños centros ciales  30072008 9 2" xfId="3084"/>
    <cellStyle name="_BOHERINGER baños centros ciales  30072008_Flow 2010 Alt1" xfId="3085"/>
    <cellStyle name="_BOHERINGER baños centros ciales  30072008_Flow 2010 Alt1 2" xfId="3086"/>
    <cellStyle name="_Cable" xfId="3087"/>
    <cellStyle name="_Campaña EVA Kraft 2010 02102009" xfId="3088"/>
    <cellStyle name="_Campaña PROMO Kraft 2010 02102009" xfId="3089"/>
    <cellStyle name="_CAMPDIC.1" xfId="3090"/>
    <cellStyle name="_CAMPDIC.1_~9140093" xfId="3091"/>
    <cellStyle name="_CAMPDIC.1_~9967490" xfId="3092"/>
    <cellStyle name="_CAMPDIC.1_~9967490_~9140093" xfId="3093"/>
    <cellStyle name="_CAMPDIC.1_~9967490_CAMPAÑAS ENERO" xfId="3094"/>
    <cellStyle name="_CAMPDIC.1_~9967490_CAMPAÑAS ENERO_Flow" xfId="3095"/>
    <cellStyle name="_CAMPDIC.1_~9967490_CAMPAÑAS FEBRERO 1" xfId="3096"/>
    <cellStyle name="_CAMPDIC.1_~9967490_ESC SE" xfId="3097"/>
    <cellStyle name="_CAMPDIC.1_~9967490_KIT NOV Y DIC FINAL FINAL SEGÚN CIERRE" xfId="3098"/>
    <cellStyle name="_CAMPDIC.1_~9967490_PROYECCION  SE BALON MUNDIAL" xfId="3099"/>
    <cellStyle name="_CAMPDIC.1_~9967490_RADIO KIT NOV Y DIC" xfId="3100"/>
    <cellStyle name="_CAMPDIC.1_~9967490_RECARGA EXITO_CARULLA" xfId="3101"/>
    <cellStyle name="_CAMPDIC.1_CAMPAÑAS ENERO" xfId="3102"/>
    <cellStyle name="_CAMPDIC.1_CAMPAÑAS ENERO_Flow" xfId="3103"/>
    <cellStyle name="_CAMPDIC.1_CAMPAÑAS FEBRERO 1" xfId="3104"/>
    <cellStyle name="_CAMPDIC.1_ESC SE" xfId="3105"/>
    <cellStyle name="_CAMPDIC.1_KIT NOV Y DIC FINAL FINAL SEGÚN CIERRE" xfId="3106"/>
    <cellStyle name="_CAMPDIC.1_PROYECCION  SE BALON MUNDIAL" xfId="3107"/>
    <cellStyle name="_CAMPDIC.1_RADIO KIT NOV Y DIC" xfId="3108"/>
    <cellStyle name="_CAMPDIC.1_RADIO NOV" xfId="3109"/>
    <cellStyle name="_CAMPDIC.1_RADIO NOV_~9140093" xfId="3110"/>
    <cellStyle name="_CAMPDIC.1_RADIO NOV_CAMPAÑAS ENERO" xfId="3111"/>
    <cellStyle name="_CAMPDIC.1_RADIO NOV_CAMPAÑAS ENERO_Flow" xfId="3112"/>
    <cellStyle name="_CAMPDIC.1_RADIO NOV_CAMPAÑAS FEBRERO 1" xfId="3113"/>
    <cellStyle name="_CAMPDIC.1_RADIO NOV_ESC SE" xfId="3114"/>
    <cellStyle name="_CAMPDIC.1_RADIO NOV_KIT NOV Y DIC FINAL FINAL SEGÚN CIERRE" xfId="3115"/>
    <cellStyle name="_CAMPDIC.1_RADIO NOV_PROYECCION  SE BALON MUNDIAL" xfId="3116"/>
    <cellStyle name="_CAMPDIC.1_RADIO NOV_RECARGA EXITO_CARULLA" xfId="3117"/>
    <cellStyle name="_CAMPDIC.1_RECARGA EXITO_CARULLA" xfId="3118"/>
    <cellStyle name="_CAMPNOV." xfId="3119"/>
    <cellStyle name="_CAMPNOV._~9140093" xfId="3120"/>
    <cellStyle name="_CAMPNOV._~9967490" xfId="3121"/>
    <cellStyle name="_CAMPNOV._~9967490_~9140093" xfId="3122"/>
    <cellStyle name="_CAMPNOV._~9967490_CAMPAÑAS ENERO" xfId="3123"/>
    <cellStyle name="_CAMPNOV._~9967490_CAMPAÑAS ENERO_Flow" xfId="3124"/>
    <cellStyle name="_CAMPNOV._~9967490_CAMPAÑAS FEBRERO 1" xfId="3125"/>
    <cellStyle name="_CAMPNOV._~9967490_ESC SE" xfId="3126"/>
    <cellStyle name="_CAMPNOV._~9967490_KIT NOV Y DIC FINAL FINAL SEGÚN CIERRE" xfId="3127"/>
    <cellStyle name="_CAMPNOV._~9967490_PROYECCION  SE BALON MUNDIAL" xfId="3128"/>
    <cellStyle name="_CAMPNOV._~9967490_RADIO KIT NOV Y DIC" xfId="3129"/>
    <cellStyle name="_CAMPNOV._~9967490_RECARGA EXITO_CARULLA" xfId="3130"/>
    <cellStyle name="_CAMPNOV._CAMPAÑAS ENERO" xfId="3131"/>
    <cellStyle name="_CAMPNOV._CAMPAÑAS ENERO_Flow" xfId="3132"/>
    <cellStyle name="_CAMPNOV._CAMPAÑAS FEBRERO 1" xfId="3133"/>
    <cellStyle name="_CAMPNOV._ESC SE" xfId="3134"/>
    <cellStyle name="_CAMPNOV._KIT NOV Y DIC FINAL FINAL SEGÚN CIERRE" xfId="3135"/>
    <cellStyle name="_CAMPNOV._PROYECCION  SE BALON MUNDIAL" xfId="3136"/>
    <cellStyle name="_CAMPNOV._RADIO KIT NOV Y DIC" xfId="3137"/>
    <cellStyle name="_CAMPNOV._RADIO MICRORECARGAS_NOV Y DIC" xfId="3138"/>
    <cellStyle name="_CAMPNOV._RADIO NOV" xfId="3139"/>
    <cellStyle name="_CAMPNOV._RADIO NOV_~9140093" xfId="3140"/>
    <cellStyle name="_CAMPNOV._RADIO NOV_CAMPAÑAS ENERO" xfId="3141"/>
    <cellStyle name="_CAMPNOV._RADIO NOV_CAMPAÑAS ENERO_Flow" xfId="3142"/>
    <cellStyle name="_CAMPNOV._RADIO NOV_CAMPAÑAS FEBRERO 1" xfId="3143"/>
    <cellStyle name="_CAMPNOV._RADIO NOV_ESC SE" xfId="3144"/>
    <cellStyle name="_CAMPNOV._RADIO NOV_KIT NOV Y DIC FINAL FINAL SEGÚN CIERRE" xfId="3145"/>
    <cellStyle name="_CAMPNOV._RADIO NOV_PROYECCION  SE BALON MUNDIAL" xfId="3146"/>
    <cellStyle name="_CAMPNOV._RADIO NOV_RECARGA EXITO_CARULLA" xfId="3147"/>
    <cellStyle name="_CAMPNOV._RADIO POST_MPG 23 AL 28 FEB" xfId="3148"/>
    <cellStyle name="_CAMPNOV._Radio PYP Recarga" xfId="3149"/>
    <cellStyle name="_CAMPNOV._RECARGA EXITO_CARULLA" xfId="3150"/>
    <cellStyle name="_CEET REVISTAS RING BACK-1" xfId="3151"/>
    <cellStyle name="_CEET REVISTAS RING BACK-1_~9140093" xfId="3152"/>
    <cellStyle name="_CEET REVISTAS RING BACK-1_CAMPAÑAS ENERO" xfId="3153"/>
    <cellStyle name="_CEET REVISTAS RING BACK-1_CAMPAÑAS ENERO_Flow" xfId="3154"/>
    <cellStyle name="_CEET REVISTAS RING BACK-1_CAMPAÑAS FEBRERO 1" xfId="3155"/>
    <cellStyle name="_CEET REVISTAS RING BACK-1_ESC SE" xfId="3156"/>
    <cellStyle name="_CEET REVISTAS RING BACK-1_KIT NOV Y DIC FINAL FINAL SEGÚN CIERRE" xfId="3157"/>
    <cellStyle name="_CEET REVISTAS RING BACK-1_PROYECCION  SE BALON MUNDIAL" xfId="3158"/>
    <cellStyle name="_CEET REVISTAS RING BACK-1_RADIO KIT NOV Y DIC" xfId="3159"/>
    <cellStyle name="_CEET REVISTAS RING BACK-1_RADIO NOV" xfId="3160"/>
    <cellStyle name="_CEET REVISTAS RING BACK-1_RADIO NOV_~9140093" xfId="3161"/>
    <cellStyle name="_CEET REVISTAS RING BACK-1_RADIO NOV_CAMPAÑAS ENERO" xfId="3162"/>
    <cellStyle name="_CEET REVISTAS RING BACK-1_RADIO NOV_CAMPAÑAS ENERO_Flow" xfId="3163"/>
    <cellStyle name="_CEET REVISTAS RING BACK-1_RADIO NOV_CAMPAÑAS FEBRERO 1" xfId="3164"/>
    <cellStyle name="_CEET REVISTAS RING BACK-1_RADIO NOV_ESC SE" xfId="3165"/>
    <cellStyle name="_CEET REVISTAS RING BACK-1_RADIO NOV_KIT NOV Y DIC FINAL FINAL SEGÚN CIERRE" xfId="3166"/>
    <cellStyle name="_CEET REVISTAS RING BACK-1_RADIO NOV_PROYECCION  SE BALON MUNDIAL" xfId="3167"/>
    <cellStyle name="_CEET REVISTAS RING BACK-1_RADIO NOV_RECARGA EXITO_CARULLA" xfId="3168"/>
    <cellStyle name="_CEET REVISTAS RING BACK-1_RECARGA EXITO_CARULLA" xfId="3169"/>
    <cellStyle name="_Costos Mes" xfId="3170"/>
    <cellStyle name="_CREMA DE LECHE ALQUERIA OOH 13032008" xfId="3171"/>
    <cellStyle name="_CREMA DE LECHE ALQUERIA OOH 13032008 2" xfId="3172"/>
    <cellStyle name="_Cronograma Cyzone Want YouVZ" xfId="3173"/>
    <cellStyle name="_DISTRIBUCION POR PAISES LOOK CYZONE 2010 y 2011 07.01.10" xfId="3174"/>
    <cellStyle name="_Flow 2010 Alt1" xfId="3175"/>
    <cellStyle name="_Flow Anew 2008 2 070903_1" xfId="3176"/>
    <cellStyle name="_Flow Anew 2008 2 070903_1_Cronograma Branding rev4" xfId="3177"/>
    <cellStyle name="_Flow Anew 2008 2 070903_1_Cronograma Global Antiage Mantenimiento-Ejercicio" xfId="3178"/>
    <cellStyle name="_Flow Anew 2008 2 070903_1_Cronograma L´Bel  Michelle rev10" xfId="3179"/>
    <cellStyle name="_Flow Anew 2008 2 070903_1_Cronograma L´Bel  Michelle rev11" xfId="3180"/>
    <cellStyle name="_Flow Anew 2008 2 070903_1_Cronograma L´Bel  Michelle rev19" xfId="3181"/>
    <cellStyle name="_Flow Anew 2008 2 070903_1_Cronograma L´Bel  Michelle rev23 " xfId="3182"/>
    <cellStyle name="_Flow Anew 2008 2 070903_1_Cronograma L´Bel  Michelle rev23 no enviado" xfId="3183"/>
    <cellStyle name="_Flow Anew 2008 2 070903_1_Cronograma L´Bel  Michelle rev5" xfId="3184"/>
    <cellStyle name="_Flow Anew 2008 2 070903_1_Cronograma L´Bel  Michelle rev6" xfId="3185"/>
    <cellStyle name="_Flow Anew 2008 2 070903_1_Cronograma L´Bel  Michelle rev8" xfId="3186"/>
    <cellStyle name="_Flow Anew 2008 2 070903_1_Cronograma L´Bel  Michelle rev9" xfId="3187"/>
    <cellStyle name="_Flow Anew 2008 2 070903_1_Cronograma Quierete RV7" xfId="3188"/>
    <cellStyle name="_FLOW AVENA" xfId="3189"/>
    <cellStyle name="_Flow Avena 2008 alt 4" xfId="3190"/>
    <cellStyle name="_FLOW AVENA rev 3" xfId="3191"/>
    <cellStyle name="_Flow Beat" xfId="3192"/>
    <cellStyle name="_Flow Chart 29 Nov" xfId="3193"/>
    <cellStyle name="_Flow Chart Dips 2008" xfId="3194"/>
    <cellStyle name="_Flow Dulcolax 2009 Ppto $950 (Mayo 13)" xfId="3195"/>
    <cellStyle name="_Flow Dulcolax 2009 Ppto $950 (Mayo 13) 2" xfId="3196"/>
    <cellStyle name="_Flow Dulcolax 2009_Rev3" xfId="3197"/>
    <cellStyle name="_Flow Dulcolax 2009_Rev3 2" xfId="3198"/>
    <cellStyle name="_Flow final COMCEL y P.P." xfId="3199"/>
    <cellStyle name="_Flow final COMCEL y P.P._~9140093" xfId="3200"/>
    <cellStyle name="_Flow final COMCEL y P.P._~9967490" xfId="3201"/>
    <cellStyle name="_Flow final COMCEL y P.P._~9967490_~9140093" xfId="3202"/>
    <cellStyle name="_Flow final COMCEL y P.P._~9967490_CAMPAÑAS ENERO" xfId="3203"/>
    <cellStyle name="_Flow final COMCEL y P.P._~9967490_CAMPAÑAS ENERO_Flow" xfId="3204"/>
    <cellStyle name="_Flow final COMCEL y P.P._~9967490_CAMPAÑAS FEBRERO 1" xfId="3205"/>
    <cellStyle name="_Flow final COMCEL y P.P._~9967490_ESC SE" xfId="3206"/>
    <cellStyle name="_Flow final COMCEL y P.P._~9967490_KIT NOV Y DIC FINAL FINAL SEGÚN CIERRE" xfId="3207"/>
    <cellStyle name="_Flow final COMCEL y P.P._~9967490_PROYECCION  SE BALON MUNDIAL" xfId="3208"/>
    <cellStyle name="_Flow final COMCEL y P.P._~9967490_RADIO KIT NOV Y DIC" xfId="3209"/>
    <cellStyle name="_Flow final COMCEL y P.P._~9967490_RECARGA EXITO_CARULLA" xfId="3210"/>
    <cellStyle name="_Flow final COMCEL y P.P._CAMPAÑAS ENERO" xfId="3211"/>
    <cellStyle name="_Flow final COMCEL y P.P._CAMPAÑAS ENERO_Flow" xfId="3212"/>
    <cellStyle name="_Flow final COMCEL y P.P._CAMPAÑAS FEBRERO 1" xfId="3213"/>
    <cellStyle name="_Flow final COMCEL y P.P._ESC SE" xfId="3214"/>
    <cellStyle name="_Flow final COMCEL y P.P._KIT NOV Y DIC FINAL FINAL SEGÚN CIERRE" xfId="3215"/>
    <cellStyle name="_Flow final COMCEL y P.P._PROYECCION  SE BALON MUNDIAL" xfId="3216"/>
    <cellStyle name="_Flow final COMCEL y P.P._RADIO KIT NOV Y DIC" xfId="3217"/>
    <cellStyle name="_Flow final COMCEL y P.P._RADIO NOV" xfId="3218"/>
    <cellStyle name="_Flow final COMCEL y P.P._RADIO NOV_~9140093" xfId="3219"/>
    <cellStyle name="_Flow final COMCEL y P.P._RADIO NOV_CAMPAÑAS ENERO" xfId="3220"/>
    <cellStyle name="_Flow final COMCEL y P.P._RADIO NOV_CAMPAÑAS ENERO_Flow" xfId="3221"/>
    <cellStyle name="_Flow final COMCEL y P.P._RADIO NOV_CAMPAÑAS FEBRERO 1" xfId="3222"/>
    <cellStyle name="_Flow final COMCEL y P.P._RADIO NOV_ESC SE" xfId="3223"/>
    <cellStyle name="_Flow final COMCEL y P.P._RADIO NOV_KIT NOV Y DIC FINAL FINAL SEGÚN CIERRE" xfId="3224"/>
    <cellStyle name="_Flow final COMCEL y P.P._RADIO NOV_PROYECCION  SE BALON MUNDIAL" xfId="3225"/>
    <cellStyle name="_Flow final COMCEL y P.P._RADIO NOV_RECARGA EXITO_CARULLA" xfId="3226"/>
    <cellStyle name="_Flow final COMCEL y P.P._RECARGA EXITO_CARULLA" xfId="3227"/>
    <cellStyle name="_flow Oreo " xfId="3228"/>
    <cellStyle name="_Flow Parmesano 2008" xfId="3229"/>
    <cellStyle name="_Flow Q Sabana 2008" xfId="3230"/>
    <cellStyle name="_Flow Rev 2008 Fragancias 12sept2007" xfId="3231"/>
    <cellStyle name="_Flow Rev 2008 Fragancias 12sept2007_Cronograma Branding rev4" xfId="3232"/>
    <cellStyle name="_Flow Rev 2008 Fragancias 12sept2007_Cronograma Global Antiage Mantenimiento-Ejercicio" xfId="3233"/>
    <cellStyle name="_Flow Rev 2008 Fragancias 12sept2007_Cronograma L´Bel  Michelle rev10" xfId="3234"/>
    <cellStyle name="_Flow Rev 2008 Fragancias 12sept2007_Cronograma L´Bel  Michelle rev11" xfId="3235"/>
    <cellStyle name="_Flow Rev 2008 Fragancias 12sept2007_Cronograma L´Bel  Michelle rev19" xfId="3236"/>
    <cellStyle name="_Flow Rev 2008 Fragancias 12sept2007_Cronograma L´Bel  Michelle rev23 " xfId="3237"/>
    <cellStyle name="_Flow Rev 2008 Fragancias 12sept2007_Cronograma L´Bel  Michelle rev23 no enviado" xfId="3238"/>
    <cellStyle name="_Flow Rev 2008 Fragancias 12sept2007_Cronograma L´Bel  Michelle rev5" xfId="3239"/>
    <cellStyle name="_Flow Rev 2008 Fragancias 12sept2007_Cronograma L´Bel  Michelle rev6" xfId="3240"/>
    <cellStyle name="_Flow Rev 2008 Fragancias 12sept2007_Cronograma L´Bel  Michelle rev8" xfId="3241"/>
    <cellStyle name="_Flow Rev 2008 Fragancias 12sept2007_Cronograma L´Bel  Michelle rev9" xfId="3242"/>
    <cellStyle name="_Flow Rev 2008 Fragancias 12sept2007_Cronograma Quierete RV7" xfId="3243"/>
    <cellStyle name="_Flow Revistas General" xfId="3244"/>
    <cellStyle name="_Flows - Baby, Arequipe, Alpinette, Frutto, Finesse" xfId="3245"/>
    <cellStyle name="_flows definitivos diciembre" xfId="3246"/>
    <cellStyle name="_flows definitivos diciembre (2)" xfId="3247"/>
    <cellStyle name="_flows definitivos diciembre (2)_~9140093" xfId="3248"/>
    <cellStyle name="_flows definitivos diciembre (2)_~9967490" xfId="3249"/>
    <cellStyle name="_flows definitivos diciembre (2)_~9967490_~9140093" xfId="3250"/>
    <cellStyle name="_flows definitivos diciembre (2)_~9967490_CAMPAÑAS ENERO" xfId="3251"/>
    <cellStyle name="_flows definitivos diciembre (2)_~9967490_CAMPAÑAS ENERO_Flow" xfId="3252"/>
    <cellStyle name="_flows definitivos diciembre (2)_~9967490_CAMPAÑAS FEBRERO 1" xfId="3253"/>
    <cellStyle name="_flows definitivos diciembre (2)_~9967490_ESC SE" xfId="3254"/>
    <cellStyle name="_flows definitivos diciembre (2)_~9967490_KIT NOV Y DIC FINAL FINAL SEGÚN CIERRE" xfId="3255"/>
    <cellStyle name="_flows definitivos diciembre (2)_~9967490_PROYECCION  SE BALON MUNDIAL" xfId="3256"/>
    <cellStyle name="_flows definitivos diciembre (2)_~9967490_RADIO KIT NOV Y DIC" xfId="3257"/>
    <cellStyle name="_flows definitivos diciembre (2)_~9967490_RECARGA EXITO_CARULLA" xfId="3258"/>
    <cellStyle name="_flows definitivos diciembre (2)_CAMPAÑAS ENERO" xfId="3259"/>
    <cellStyle name="_flows definitivos diciembre (2)_CAMPAÑAS ENERO_Flow" xfId="3260"/>
    <cellStyle name="_flows definitivos diciembre (2)_CAMPAÑAS FEBRERO 1" xfId="3261"/>
    <cellStyle name="_flows definitivos diciembre (2)_ESC SE" xfId="3262"/>
    <cellStyle name="_flows definitivos diciembre (2)_KIT NOV Y DIC FINAL FINAL SEGÚN CIERRE" xfId="3263"/>
    <cellStyle name="_flows definitivos diciembre (2)_PROYECCION  SE BALON MUNDIAL" xfId="3264"/>
    <cellStyle name="_flows definitivos diciembre (2)_RADIO KIT NOV Y DIC" xfId="3265"/>
    <cellStyle name="_flows definitivos diciembre (2)_RADIO NOV" xfId="3266"/>
    <cellStyle name="_flows definitivos diciembre (2)_RADIO NOV_~9140093" xfId="3267"/>
    <cellStyle name="_flows definitivos diciembre (2)_RADIO NOV_CAMPAÑAS ENERO" xfId="3268"/>
    <cellStyle name="_flows definitivos diciembre (2)_RADIO NOV_CAMPAÑAS ENERO_Flow" xfId="3269"/>
    <cellStyle name="_flows definitivos diciembre (2)_RADIO NOV_CAMPAÑAS FEBRERO 1" xfId="3270"/>
    <cellStyle name="_flows definitivos diciembre (2)_RADIO NOV_ESC SE" xfId="3271"/>
    <cellStyle name="_flows definitivos diciembre (2)_RADIO NOV_KIT NOV Y DIC FINAL FINAL SEGÚN CIERRE" xfId="3272"/>
    <cellStyle name="_flows definitivos diciembre (2)_RADIO NOV_PROYECCION  SE BALON MUNDIAL" xfId="3273"/>
    <cellStyle name="_flows definitivos diciembre (2)_RADIO NOV_RECARGA EXITO_CARULLA" xfId="3274"/>
    <cellStyle name="_flows definitivos diciembre (2)_RECARGA EXITO_CARULLA" xfId="3275"/>
    <cellStyle name="_flows definitivos diciembre_~9140093" xfId="3276"/>
    <cellStyle name="_flows definitivos diciembre_~9967490" xfId="3277"/>
    <cellStyle name="_flows definitivos diciembre_~9967490_~9140093" xfId="3278"/>
    <cellStyle name="_flows definitivos diciembre_~9967490_CAMPAÑAS ENERO" xfId="3279"/>
    <cellStyle name="_flows definitivos diciembre_~9967490_CAMPAÑAS ENERO_Flow" xfId="3280"/>
    <cellStyle name="_flows definitivos diciembre_~9967490_CAMPAÑAS FEBRERO 1" xfId="3281"/>
    <cellStyle name="_flows definitivos diciembre_~9967490_ESC SE" xfId="3282"/>
    <cellStyle name="_flows definitivos diciembre_~9967490_KIT NOV Y DIC FINAL FINAL SEGÚN CIERRE" xfId="3283"/>
    <cellStyle name="_flows definitivos diciembre_~9967490_PROYECCION  SE BALON MUNDIAL" xfId="3284"/>
    <cellStyle name="_flows definitivos diciembre_~9967490_RADIO KIT NOV Y DIC" xfId="3285"/>
    <cellStyle name="_flows definitivos diciembre_~9967490_RECARGA EXITO_CARULLA" xfId="3286"/>
    <cellStyle name="_flows definitivos diciembre_CAMPAÑAS ENERO" xfId="3287"/>
    <cellStyle name="_flows definitivos diciembre_CAMPAÑAS ENERO_Flow" xfId="3288"/>
    <cellStyle name="_flows definitivos diciembre_CAMPAÑAS FEBRERO 1" xfId="3289"/>
    <cellStyle name="_flows definitivos diciembre_ESC SE" xfId="3290"/>
    <cellStyle name="_flows definitivos diciembre_KIT NOV Y DIC FINAL FINAL SEGÚN CIERRE" xfId="3291"/>
    <cellStyle name="_flows definitivos diciembre_PROYECCION  SE BALON MUNDIAL" xfId="3292"/>
    <cellStyle name="_flows definitivos diciembre_RADIO KIT NOV Y DIC" xfId="3293"/>
    <cellStyle name="_flows definitivos diciembre_RADIO NOV" xfId="3294"/>
    <cellStyle name="_flows definitivos diciembre_RADIO NOV_~9140093" xfId="3295"/>
    <cellStyle name="_flows definitivos diciembre_RADIO NOV_CAMPAÑAS ENERO" xfId="3296"/>
    <cellStyle name="_flows definitivos diciembre_RADIO NOV_CAMPAÑAS ENERO_Flow" xfId="3297"/>
    <cellStyle name="_flows definitivos diciembre_RADIO NOV_CAMPAÑAS FEBRERO 1" xfId="3298"/>
    <cellStyle name="_flows definitivos diciembre_RADIO NOV_ESC SE" xfId="3299"/>
    <cellStyle name="_flows definitivos diciembre_RADIO NOV_KIT NOV Y DIC FINAL FINAL SEGÚN CIERRE" xfId="3300"/>
    <cellStyle name="_flows definitivos diciembre_RADIO NOV_PROYECCION  SE BALON MUNDIAL" xfId="3301"/>
    <cellStyle name="_flows definitivos diciembre_RADIO NOV_RECARGA EXITO_CARULLA" xfId="3302"/>
    <cellStyle name="_flows definitivos diciembre_RECARGA EXITO_CARULLA" xfId="3303"/>
    <cellStyle name="_FPV TELEVISION" xfId="3304"/>
    <cellStyle name="_FPV TELEVISION 2" xfId="3305"/>
    <cellStyle name="_FPV TELEVISION_01 FLOW PROMO BALONES 2010 (FEB22)" xfId="3306"/>
    <cellStyle name="_FPV TELEVISION_ALQUERIA 137 Millones Flow Charts Feb y Mar Status Consumo" xfId="3307"/>
    <cellStyle name="_FPV TELEVISION_ALQUERIA 137 Millones Flow Charts Feb y Mar Status Consumo v2" xfId="3308"/>
    <cellStyle name="_FPV TELEVISION_COBERTURA ADIDAS 2010" xfId="3309"/>
    <cellStyle name="_FPV TELEVISION_FLOW ALQUERIA 2010 (FEB15)" xfId="3310"/>
    <cellStyle name="_FPV TELEVISION_Flow fin de año FPV (Dic 21)" xfId="3311"/>
    <cellStyle name="_FPV TELEVISION_FLOW HERA 2010 (9 Abril )" xfId="3312"/>
    <cellStyle name="_FPV TELEVISION_FLOW HERA 2010 (Mar 25)" xfId="3313"/>
    <cellStyle name="_FPV TELEVISION_Flow Inteligencia Vial Esc7" xfId="3314"/>
    <cellStyle name="_FPV TELEVISION_Flow Inteligencia Vial Esc8" xfId="3315"/>
    <cellStyle name="_FPV TELEVISION_FLOW LECHE ENTER 2010 (ABRIL 14)" xfId="3316"/>
    <cellStyle name="_FPV TELEVISION_FLOW PROMO BALONES 2010 (Mar 10)" xfId="3317"/>
    <cellStyle name="_FPV TELEVISION_FLOW PROMO BALONES 2010 (Mar 23)" xfId="3318"/>
    <cellStyle name="_FPV TELEVISION_FLOW PROMO BALONES 2010 TURNER (Mar 10)" xfId="3319"/>
    <cellStyle name="_FPV TELEVISION_Plantilla Radio Reco Viajes FPV 2010" xfId="3320"/>
    <cellStyle name="_FPV TELEVISION_PLANTILLA Tarifaria RADIO FPV 2010" xfId="3321"/>
    <cellStyle name="_FPV TELEVISION_Tactica Tv Epidemia Junio Privados" xfId="3322"/>
    <cellStyle name="_FPV TELEVISION_Valorizaciones Estandar Alquería  (Mar 25)" xfId="3323"/>
    <cellStyle name="_INTERNET MOVIL ENERO" xfId="3324"/>
    <cellStyle name="_INTERNET MOVIL ENERO_~9140093" xfId="3325"/>
    <cellStyle name="_INTERNET MOVIL ENERO_~9967490" xfId="3326"/>
    <cellStyle name="_INTERNET MOVIL ENERO_~9967490_~9140093" xfId="3327"/>
    <cellStyle name="_INTERNET MOVIL ENERO_~9967490_CAMPAÑAS ENERO" xfId="3328"/>
    <cellStyle name="_INTERNET MOVIL ENERO_~9967490_CAMPAÑAS ENERO_Flow" xfId="3329"/>
    <cellStyle name="_INTERNET MOVIL ENERO_~9967490_CAMPAÑAS FEBRERO 1" xfId="3330"/>
    <cellStyle name="_INTERNET MOVIL ENERO_~9967490_ESC SE" xfId="3331"/>
    <cellStyle name="_INTERNET MOVIL ENERO_~9967490_KIT NOV Y DIC FINAL FINAL SEGÚN CIERRE" xfId="3332"/>
    <cellStyle name="_INTERNET MOVIL ENERO_~9967490_PROYECCION  SE BALON MUNDIAL" xfId="3333"/>
    <cellStyle name="_INTERNET MOVIL ENERO_~9967490_RADIO KIT NOV Y DIC" xfId="3334"/>
    <cellStyle name="_INTERNET MOVIL ENERO_~9967490_RECARGA EXITO_CARULLA" xfId="3335"/>
    <cellStyle name="_INTERNET MOVIL ENERO_CAMPAÑAS ENERO" xfId="3336"/>
    <cellStyle name="_INTERNET MOVIL ENERO_CAMPAÑAS ENERO_Flow" xfId="3337"/>
    <cellStyle name="_INTERNET MOVIL ENERO_CAMPAÑAS FEBRERO 1" xfId="3338"/>
    <cellStyle name="_INTERNET MOVIL ENERO_ESC SE" xfId="3339"/>
    <cellStyle name="_INTERNET MOVIL ENERO_KIT NOV Y DIC FINAL FINAL SEGÚN CIERRE" xfId="3340"/>
    <cellStyle name="_INTERNET MOVIL ENERO_PROYECCION  SE BALON MUNDIAL" xfId="3341"/>
    <cellStyle name="_INTERNET MOVIL ENERO_RADIO KIT NOV Y DIC" xfId="3342"/>
    <cellStyle name="_INTERNET MOVIL ENERO_RADIO NOV" xfId="3343"/>
    <cellStyle name="_INTERNET MOVIL ENERO_RADIO NOV_~9140093" xfId="3344"/>
    <cellStyle name="_INTERNET MOVIL ENERO_RADIO NOV_CAMPAÑAS ENERO" xfId="3345"/>
    <cellStyle name="_INTERNET MOVIL ENERO_RADIO NOV_CAMPAÑAS ENERO_Flow" xfId="3346"/>
    <cellStyle name="_INTERNET MOVIL ENERO_RADIO NOV_CAMPAÑAS FEBRERO 1" xfId="3347"/>
    <cellStyle name="_INTERNET MOVIL ENERO_RADIO NOV_ESC SE" xfId="3348"/>
    <cellStyle name="_INTERNET MOVIL ENERO_RADIO NOV_KIT NOV Y DIC FINAL FINAL SEGÚN CIERRE" xfId="3349"/>
    <cellStyle name="_INTERNET MOVIL ENERO_RADIO NOV_PROYECCION  SE BALON MUNDIAL" xfId="3350"/>
    <cellStyle name="_INTERNET MOVIL ENERO_RADIO NOV_RECARGA EXITO_CARULLA" xfId="3351"/>
    <cellStyle name="_INTERNET MOVIL ENERO_RECARGA EXITO_CARULLA" xfId="3352"/>
    <cellStyle name="_Libro1" xfId="3353"/>
    <cellStyle name="_Libro1 10" xfId="3354"/>
    <cellStyle name="_Libro1 10 2" xfId="3355"/>
    <cellStyle name="_Libro1 11" xfId="3356"/>
    <cellStyle name="_Libro1 11 2" xfId="3357"/>
    <cellStyle name="_Libro1 12" xfId="3358"/>
    <cellStyle name="_Libro1 12 2" xfId="3359"/>
    <cellStyle name="_Libro1 13" xfId="3360"/>
    <cellStyle name="_Libro1 13 2" xfId="3361"/>
    <cellStyle name="_Libro1 14" xfId="3362"/>
    <cellStyle name="_Libro1 14 2" xfId="3363"/>
    <cellStyle name="_Libro1 15" xfId="3364"/>
    <cellStyle name="_Libro1 15 2" xfId="3365"/>
    <cellStyle name="_Libro1 16" xfId="3366"/>
    <cellStyle name="_Libro1 16 2" xfId="3367"/>
    <cellStyle name="_Libro1 17" xfId="3368"/>
    <cellStyle name="_Libro1 17 2" xfId="3369"/>
    <cellStyle name="_Libro1 18" xfId="3370"/>
    <cellStyle name="_Libro1 18 2" xfId="3371"/>
    <cellStyle name="_Libro1 19" xfId="3372"/>
    <cellStyle name="_Libro1 19 2" xfId="3373"/>
    <cellStyle name="_Libro1 2" xfId="3374"/>
    <cellStyle name="_Libro1 2 2" xfId="3375"/>
    <cellStyle name="_Libro1 20" xfId="3376"/>
    <cellStyle name="_Libro1 20 2" xfId="3377"/>
    <cellStyle name="_Libro1 21" xfId="3378"/>
    <cellStyle name="_Libro1 21 2" xfId="3379"/>
    <cellStyle name="_Libro1 22" xfId="3380"/>
    <cellStyle name="_Libro1 3" xfId="3381"/>
    <cellStyle name="_Libro1 3 2" xfId="3382"/>
    <cellStyle name="_Libro1 4" xfId="3383"/>
    <cellStyle name="_Libro1 4 2" xfId="3384"/>
    <cellStyle name="_Libro1 5" xfId="3385"/>
    <cellStyle name="_Libro1 5 2" xfId="3386"/>
    <cellStyle name="_Libro1 6" xfId="3387"/>
    <cellStyle name="_Libro1 6 2" xfId="3388"/>
    <cellStyle name="_Libro1 7" xfId="3389"/>
    <cellStyle name="_Libro1 7 2" xfId="3390"/>
    <cellStyle name="_Libro1 8" xfId="3391"/>
    <cellStyle name="_Libro1 8 2" xfId="3392"/>
    <cellStyle name="_Libro1 9" xfId="3393"/>
    <cellStyle name="_Libro1 9 2" xfId="3394"/>
    <cellStyle name="_Libro2" xfId="3395"/>
    <cellStyle name="_Libro2 2" xfId="3396"/>
    <cellStyle name="_Libro2_~9140093" xfId="3397"/>
    <cellStyle name="_Libro2_CAMPAÑAS ENERO" xfId="3398"/>
    <cellStyle name="_Libro2_CAMPAÑAS ENERO_Flow" xfId="3399"/>
    <cellStyle name="_Libro2_CAMPAÑAS FEBRERO 1" xfId="3400"/>
    <cellStyle name="_Libro2_ESC SE" xfId="3401"/>
    <cellStyle name="_Libro2_PROYECCION  SE BALON MUNDIAL" xfId="3402"/>
    <cellStyle name="_MADRUGON" xfId="3403"/>
    <cellStyle name="_MES TIPO BB" xfId="3404"/>
    <cellStyle name="_MES TIPO BB 2" xfId="3405"/>
    <cellStyle name="_MES TIPO BB_~9140093" xfId="3406"/>
    <cellStyle name="_MES TIPO BB_~9140093 2" xfId="3407"/>
    <cellStyle name="_MES TIPO BB_CAMPAÑAS ENERO" xfId="3408"/>
    <cellStyle name="_MES TIPO BB_CAMPAÑAS ENERO 2" xfId="3409"/>
    <cellStyle name="_MES TIPO BB_CAMPAÑAS ENERO_Flow" xfId="3410"/>
    <cellStyle name="_MES TIPO BB_CAMPAÑAS FEBRERO 1" xfId="3411"/>
    <cellStyle name="_MES TIPO BB_CAMPAÑAS FEBRERO 1 2" xfId="3412"/>
    <cellStyle name="_MES TIPO BB_ESC SE" xfId="3413"/>
    <cellStyle name="_MES TIPO BB_ESC SE 2" xfId="3414"/>
    <cellStyle name="_MES TIPO BB_KIT NOV Y DIC FINAL FINAL SEGÚN CIERRE" xfId="3415"/>
    <cellStyle name="_MES TIPO BB_KIT NOV Y DIC FINAL FINAL SEGÚN CIERRE 2" xfId="3416"/>
    <cellStyle name="_MES TIPO BB_PROYECCION  SE BALON MUNDIAL" xfId="3417"/>
    <cellStyle name="_MES TIPO BB_PROYECCION  SE BALON MUNDIAL 2" xfId="3418"/>
    <cellStyle name="_MES TIPO BB_RADIO KIT NOV Y DIC" xfId="3419"/>
    <cellStyle name="_MES TIPO BB_RADIO KIT NOV Y DIC 2" xfId="3420"/>
    <cellStyle name="_MES TIPO BB_RECARGA EXITO_CARULLA" xfId="3421"/>
    <cellStyle name="_MES TIPO BB_RECARGA EXITO_CARULLA 2" xfId="3422"/>
    <cellStyle name="_NOKIA E-71 2" xfId="3423"/>
    <cellStyle name="_NOKIA E-71 2 2" xfId="3424"/>
    <cellStyle name="_PANTALLAS BODYTECH ESPECIAL PEPEGANGA 04022009" xfId="3425"/>
    <cellStyle name="_PANTALLAS BODYTECH ESPECIAL PEPEGANGA 04022009 2" xfId="3426"/>
    <cellStyle name="_Pauta Cobertura  Municipios Junio 20 al 31 de Julio" xfId="3427"/>
    <cellStyle name="_Pauta Ola CityPK2 Junio 1 al 30" xfId="3428"/>
    <cellStyle name="_Pauta Ola CityPK2 Junio 1 al 30 10" xfId="3429"/>
    <cellStyle name="_Pauta Ola CityPK2 Junio 1 al 30 10 2" xfId="3430"/>
    <cellStyle name="_Pauta Ola CityPK2 Junio 1 al 30 11" xfId="3431"/>
    <cellStyle name="_Pauta Ola CityPK2 Junio 1 al 30 11 2" xfId="3432"/>
    <cellStyle name="_Pauta Ola CityPK2 Junio 1 al 30 12" xfId="3433"/>
    <cellStyle name="_Pauta Ola CityPK2 Junio 1 al 30 12 2" xfId="3434"/>
    <cellStyle name="_Pauta Ola CityPK2 Junio 1 al 30 13" xfId="3435"/>
    <cellStyle name="_Pauta Ola CityPK2 Junio 1 al 30 13 2" xfId="3436"/>
    <cellStyle name="_Pauta Ola CityPK2 Junio 1 al 30 14" xfId="3437"/>
    <cellStyle name="_Pauta Ola CityPK2 Junio 1 al 30 14 2" xfId="3438"/>
    <cellStyle name="_Pauta Ola CityPK2 Junio 1 al 30 15" xfId="3439"/>
    <cellStyle name="_Pauta Ola CityPK2 Junio 1 al 30 15 2" xfId="3440"/>
    <cellStyle name="_Pauta Ola CityPK2 Junio 1 al 30 16" xfId="3441"/>
    <cellStyle name="_Pauta Ola CityPK2 Junio 1 al 30 16 2" xfId="3442"/>
    <cellStyle name="_Pauta Ola CityPK2 Junio 1 al 30 17" xfId="3443"/>
    <cellStyle name="_Pauta Ola CityPK2 Junio 1 al 30 17 2" xfId="3444"/>
    <cellStyle name="_Pauta Ola CityPK2 Junio 1 al 30 18" xfId="3445"/>
    <cellStyle name="_Pauta Ola CityPK2 Junio 1 al 30 18 2" xfId="3446"/>
    <cellStyle name="_Pauta Ola CityPK2 Junio 1 al 30 19" xfId="3447"/>
    <cellStyle name="_Pauta Ola CityPK2 Junio 1 al 30 19 2" xfId="3448"/>
    <cellStyle name="_Pauta Ola CityPK2 Junio 1 al 30 2" xfId="3449"/>
    <cellStyle name="_Pauta Ola CityPK2 Junio 1 al 30 2 2" xfId="3450"/>
    <cellStyle name="_Pauta Ola CityPK2 Junio 1 al 30 20" xfId="3451"/>
    <cellStyle name="_Pauta Ola CityPK2 Junio 1 al 30 20 2" xfId="3452"/>
    <cellStyle name="_Pauta Ola CityPK2 Junio 1 al 30 21" xfId="3453"/>
    <cellStyle name="_Pauta Ola CityPK2 Junio 1 al 30 21 2" xfId="3454"/>
    <cellStyle name="_Pauta Ola CityPK2 Junio 1 al 30 22" xfId="3455"/>
    <cellStyle name="_Pauta Ola CityPK2 Junio 1 al 30 3" xfId="3456"/>
    <cellStyle name="_Pauta Ola CityPK2 Junio 1 al 30 3 2" xfId="3457"/>
    <cellStyle name="_Pauta Ola CityPK2 Junio 1 al 30 4" xfId="3458"/>
    <cellStyle name="_Pauta Ola CityPK2 Junio 1 al 30 4 2" xfId="3459"/>
    <cellStyle name="_Pauta Ola CityPK2 Junio 1 al 30 5" xfId="3460"/>
    <cellStyle name="_Pauta Ola CityPK2 Junio 1 al 30 5 2" xfId="3461"/>
    <cellStyle name="_Pauta Ola CityPK2 Junio 1 al 30 6" xfId="3462"/>
    <cellStyle name="_Pauta Ola CityPK2 Junio 1 al 30 6 2" xfId="3463"/>
    <cellStyle name="_Pauta Ola CityPK2 Junio 1 al 30 7" xfId="3464"/>
    <cellStyle name="_Pauta Ola CityPK2 Junio 1 al 30 7 2" xfId="3465"/>
    <cellStyle name="_Pauta Ola CityPK2 Junio 1 al 30 8" xfId="3466"/>
    <cellStyle name="_Pauta Ola CityPK2 Junio 1 al 30 8 2" xfId="3467"/>
    <cellStyle name="_Pauta Ola CityPK2 Junio 1 al 30 9" xfId="3468"/>
    <cellStyle name="_Pauta Ola CityPK2 Junio 1 al 30 9 2" xfId="3469"/>
    <cellStyle name="_Pauta Radio Promo-Nike" xfId="3470"/>
    <cellStyle name="_Pauta Radio Promo-Nike 10" xfId="3471"/>
    <cellStyle name="_Pauta Radio Promo-Nike 10 2" xfId="3472"/>
    <cellStyle name="_Pauta Radio Promo-Nike 11" xfId="3473"/>
    <cellStyle name="_Pauta Radio Promo-Nike 11 2" xfId="3474"/>
    <cellStyle name="_Pauta Radio Promo-Nike 12" xfId="3475"/>
    <cellStyle name="_Pauta Radio Promo-Nike 12 2" xfId="3476"/>
    <cellStyle name="_Pauta Radio Promo-Nike 13" xfId="3477"/>
    <cellStyle name="_Pauta Radio Promo-Nike 13 2" xfId="3478"/>
    <cellStyle name="_Pauta Radio Promo-Nike 14" xfId="3479"/>
    <cellStyle name="_Pauta Radio Promo-Nike 14 2" xfId="3480"/>
    <cellStyle name="_Pauta Radio Promo-Nike 15" xfId="3481"/>
    <cellStyle name="_Pauta Radio Promo-Nike 15 2" xfId="3482"/>
    <cellStyle name="_Pauta Radio Promo-Nike 16" xfId="3483"/>
    <cellStyle name="_Pauta Radio Promo-Nike 16 2" xfId="3484"/>
    <cellStyle name="_Pauta Radio Promo-Nike 17" xfId="3485"/>
    <cellStyle name="_Pauta Radio Promo-Nike 17 2" xfId="3486"/>
    <cellStyle name="_Pauta Radio Promo-Nike 18" xfId="3487"/>
    <cellStyle name="_Pauta Radio Promo-Nike 18 2" xfId="3488"/>
    <cellStyle name="_Pauta Radio Promo-Nike 19" xfId="3489"/>
    <cellStyle name="_Pauta Radio Promo-Nike 19 2" xfId="3490"/>
    <cellStyle name="_Pauta Radio Promo-Nike 2" xfId="3491"/>
    <cellStyle name="_Pauta Radio Promo-Nike 2 2" xfId="3492"/>
    <cellStyle name="_Pauta Radio Promo-Nike 20" xfId="3493"/>
    <cellStyle name="_Pauta Radio Promo-Nike 20 2" xfId="3494"/>
    <cellStyle name="_Pauta Radio Promo-Nike 21" xfId="3495"/>
    <cellStyle name="_Pauta Radio Promo-Nike 21 2" xfId="3496"/>
    <cellStyle name="_Pauta Radio Promo-Nike 22" xfId="3497"/>
    <cellStyle name="_Pauta Radio Promo-Nike 3" xfId="3498"/>
    <cellStyle name="_Pauta Radio Promo-Nike 3 2" xfId="3499"/>
    <cellStyle name="_Pauta Radio Promo-Nike 4" xfId="3500"/>
    <cellStyle name="_Pauta Radio Promo-Nike 4 2" xfId="3501"/>
    <cellStyle name="_Pauta Radio Promo-Nike 5" xfId="3502"/>
    <cellStyle name="_Pauta Radio Promo-Nike 5 2" xfId="3503"/>
    <cellStyle name="_Pauta Radio Promo-Nike 6" xfId="3504"/>
    <cellStyle name="_Pauta Radio Promo-Nike 6 2" xfId="3505"/>
    <cellStyle name="_Pauta Radio Promo-Nike 7" xfId="3506"/>
    <cellStyle name="_Pauta Radio Promo-Nike 7 2" xfId="3507"/>
    <cellStyle name="_Pauta Radio Promo-Nike 8" xfId="3508"/>
    <cellStyle name="_Pauta Radio Promo-Nike 8 2" xfId="3509"/>
    <cellStyle name="_Pauta Radio Promo-Nike 9" xfId="3510"/>
    <cellStyle name="_Pauta Radio Promo-Nike 9 2" xfId="3511"/>
    <cellStyle name="_Pauta Samsung beat" xfId="3512"/>
    <cellStyle name="_Pauta Transmilenio" xfId="3513"/>
    <cellStyle name="_Pauta Transmilenio 2" xfId="3514"/>
    <cellStyle name="_PAUTA TV" xfId="3515"/>
    <cellStyle name="_PAUTA TV 10" xfId="3516"/>
    <cellStyle name="_PAUTA TV 10 2" xfId="3517"/>
    <cellStyle name="_PAUTA TV 11" xfId="3518"/>
    <cellStyle name="_PAUTA TV 11 2" xfId="3519"/>
    <cellStyle name="_PAUTA TV 12" xfId="3520"/>
    <cellStyle name="_PAUTA TV 12 2" xfId="3521"/>
    <cellStyle name="_PAUTA TV 13" xfId="3522"/>
    <cellStyle name="_PAUTA TV 13 2" xfId="3523"/>
    <cellStyle name="_PAUTA TV 14" xfId="3524"/>
    <cellStyle name="_PAUTA TV 14 2" xfId="3525"/>
    <cellStyle name="_PAUTA TV 15" xfId="3526"/>
    <cellStyle name="_PAUTA TV 15 2" xfId="3527"/>
    <cellStyle name="_PAUTA TV 16" xfId="3528"/>
    <cellStyle name="_PAUTA TV 16 2" xfId="3529"/>
    <cellStyle name="_PAUTA TV 17" xfId="3530"/>
    <cellStyle name="_PAUTA TV 17 2" xfId="3531"/>
    <cellStyle name="_PAUTA TV 18" xfId="3532"/>
    <cellStyle name="_PAUTA TV 18 2" xfId="3533"/>
    <cellStyle name="_PAUTA TV 19" xfId="3534"/>
    <cellStyle name="_PAUTA TV 19 2" xfId="3535"/>
    <cellStyle name="_PAUTA TV 2" xfId="3536"/>
    <cellStyle name="_PAUTA TV 2 2" xfId="3537"/>
    <cellStyle name="_PAUTA TV 20" xfId="3538"/>
    <cellStyle name="_PAUTA TV 20 2" xfId="3539"/>
    <cellStyle name="_PAUTA TV 21" xfId="3540"/>
    <cellStyle name="_PAUTA TV 21 2" xfId="3541"/>
    <cellStyle name="_PAUTA TV 22" xfId="3542"/>
    <cellStyle name="_PAUTA TV 3" xfId="3543"/>
    <cellStyle name="_PAUTA TV 3 2" xfId="3544"/>
    <cellStyle name="_PAUTA TV 4" xfId="3545"/>
    <cellStyle name="_PAUTA TV 4 2" xfId="3546"/>
    <cellStyle name="_PAUTA TV 5" xfId="3547"/>
    <cellStyle name="_PAUTA TV 5 2" xfId="3548"/>
    <cellStyle name="_PAUTA TV 6" xfId="3549"/>
    <cellStyle name="_PAUTA TV 6 2" xfId="3550"/>
    <cellStyle name="_PAUTA TV 7" xfId="3551"/>
    <cellStyle name="_PAUTA TV 7 2" xfId="3552"/>
    <cellStyle name="_PAUTA TV 8" xfId="3553"/>
    <cellStyle name="_PAUTA TV 8 2" xfId="3554"/>
    <cellStyle name="_PAUTA TV 9" xfId="3555"/>
    <cellStyle name="_PAUTA TV 9 2" xfId="3556"/>
    <cellStyle name="_Pauta Vallas" xfId="3557"/>
    <cellStyle name="_Pauta Vallas 2" xfId="3558"/>
    <cellStyle name="_Plan de Medios Bufalo 2008 rev 1" xfId="31371"/>
    <cellStyle name="_Plan de Medios Bufalo 2008 rev 1_CONCENTRADO DE PROPUESTAS TV PAGA 2008" xfId="31372"/>
    <cellStyle name="_Plan de Medios Bufalo 2008 rev 1_Plan Branding 2008 rev 5" xfId="31373"/>
    <cellStyle name="_Plan de Medios City Pack OLA 2" xfId="3559"/>
    <cellStyle name="_Plan de Medios City Pack OLA 2 10" xfId="3560"/>
    <cellStyle name="_Plan de Medios City Pack OLA 2 10 2" xfId="3561"/>
    <cellStyle name="_Plan de Medios City Pack OLA 2 11" xfId="3562"/>
    <cellStyle name="_Plan de Medios City Pack OLA 2 11 2" xfId="3563"/>
    <cellStyle name="_Plan de Medios City Pack OLA 2 12" xfId="3564"/>
    <cellStyle name="_Plan de Medios City Pack OLA 2 12 2" xfId="3565"/>
    <cellStyle name="_Plan de Medios City Pack OLA 2 13" xfId="3566"/>
    <cellStyle name="_Plan de Medios City Pack OLA 2 13 2" xfId="3567"/>
    <cellStyle name="_Plan de Medios City Pack OLA 2 14" xfId="3568"/>
    <cellStyle name="_Plan de Medios City Pack OLA 2 14 2" xfId="3569"/>
    <cellStyle name="_Plan de Medios City Pack OLA 2 15" xfId="3570"/>
    <cellStyle name="_Plan de Medios City Pack OLA 2 15 2" xfId="3571"/>
    <cellStyle name="_Plan de Medios City Pack OLA 2 16" xfId="3572"/>
    <cellStyle name="_Plan de Medios City Pack OLA 2 16 2" xfId="3573"/>
    <cellStyle name="_Plan de Medios City Pack OLA 2 17" xfId="3574"/>
    <cellStyle name="_Plan de Medios City Pack OLA 2 17 2" xfId="3575"/>
    <cellStyle name="_Plan de Medios City Pack OLA 2 18" xfId="3576"/>
    <cellStyle name="_Plan de Medios City Pack OLA 2 18 2" xfId="3577"/>
    <cellStyle name="_Plan de Medios City Pack OLA 2 19" xfId="3578"/>
    <cellStyle name="_Plan de Medios City Pack OLA 2 19 2" xfId="3579"/>
    <cellStyle name="_Plan de Medios City Pack OLA 2 2" xfId="3580"/>
    <cellStyle name="_Plan de Medios City Pack OLA 2 2 2" xfId="3581"/>
    <cellStyle name="_Plan de Medios City Pack OLA 2 20" xfId="3582"/>
    <cellStyle name="_Plan de Medios City Pack OLA 2 20 2" xfId="3583"/>
    <cellStyle name="_Plan de Medios City Pack OLA 2 21" xfId="3584"/>
    <cellStyle name="_Plan de Medios City Pack OLA 2 21 2" xfId="3585"/>
    <cellStyle name="_Plan de Medios City Pack OLA 2 22" xfId="3586"/>
    <cellStyle name="_Plan de Medios City Pack OLA 2 3" xfId="3587"/>
    <cellStyle name="_Plan de Medios City Pack OLA 2 3 2" xfId="3588"/>
    <cellStyle name="_Plan de Medios City Pack OLA 2 4" xfId="3589"/>
    <cellStyle name="_Plan de Medios City Pack OLA 2 4 2" xfId="3590"/>
    <cellStyle name="_Plan de Medios City Pack OLA 2 5" xfId="3591"/>
    <cellStyle name="_Plan de Medios City Pack OLA 2 5 2" xfId="3592"/>
    <cellStyle name="_Plan de Medios City Pack OLA 2 6" xfId="3593"/>
    <cellStyle name="_Plan de Medios City Pack OLA 2 6 2" xfId="3594"/>
    <cellStyle name="_Plan de Medios City Pack OLA 2 7" xfId="3595"/>
    <cellStyle name="_Plan de Medios City Pack OLA 2 7 2" xfId="3596"/>
    <cellStyle name="_Plan de Medios City Pack OLA 2 8" xfId="3597"/>
    <cellStyle name="_Plan de Medios City Pack OLA 2 8 2" xfId="3598"/>
    <cellStyle name="_Plan de Medios City Pack OLA 2 9" xfId="3599"/>
    <cellStyle name="_Plan de Medios City Pack OLA 2 9 2" xfId="3600"/>
    <cellStyle name="_Plan de Medios Reactivate Real" xfId="3601"/>
    <cellStyle name="_Plan de Medios Reactivate Real 10" xfId="3602"/>
    <cellStyle name="_Plan de Medios Reactivate Real 10 2" xfId="3603"/>
    <cellStyle name="_Plan de Medios Reactivate Real 11" xfId="3604"/>
    <cellStyle name="_Plan de Medios Reactivate Real 11 2" xfId="3605"/>
    <cellStyle name="_Plan de Medios Reactivate Real 12" xfId="3606"/>
    <cellStyle name="_Plan de Medios Reactivate Real 12 2" xfId="3607"/>
    <cellStyle name="_Plan de Medios Reactivate Real 13" xfId="3608"/>
    <cellStyle name="_Plan de Medios Reactivate Real 13 2" xfId="3609"/>
    <cellStyle name="_Plan de Medios Reactivate Real 14" xfId="3610"/>
    <cellStyle name="_Plan de Medios Reactivate Real 14 2" xfId="3611"/>
    <cellStyle name="_Plan de Medios Reactivate Real 15" xfId="3612"/>
    <cellStyle name="_Plan de Medios Reactivate Real 15 2" xfId="3613"/>
    <cellStyle name="_Plan de Medios Reactivate Real 16" xfId="3614"/>
    <cellStyle name="_Plan de Medios Reactivate Real 16 2" xfId="3615"/>
    <cellStyle name="_Plan de Medios Reactivate Real 17" xfId="3616"/>
    <cellStyle name="_Plan de Medios Reactivate Real 17 2" xfId="3617"/>
    <cellStyle name="_Plan de Medios Reactivate Real 18" xfId="3618"/>
    <cellStyle name="_Plan de Medios Reactivate Real 18 2" xfId="3619"/>
    <cellStyle name="_Plan de Medios Reactivate Real 19" xfId="3620"/>
    <cellStyle name="_Plan de Medios Reactivate Real 19 2" xfId="3621"/>
    <cellStyle name="_Plan de Medios Reactivate Real 2" xfId="3622"/>
    <cellStyle name="_Plan de Medios Reactivate Real 2 2" xfId="3623"/>
    <cellStyle name="_Plan de Medios Reactivate Real 20" xfId="3624"/>
    <cellStyle name="_Plan de Medios Reactivate Real 20 2" xfId="3625"/>
    <cellStyle name="_Plan de Medios Reactivate Real 21" xfId="3626"/>
    <cellStyle name="_Plan de Medios Reactivate Real 21 2" xfId="3627"/>
    <cellStyle name="_Plan de Medios Reactivate Real 22" xfId="3628"/>
    <cellStyle name="_Plan de Medios Reactivate Real 3" xfId="3629"/>
    <cellStyle name="_Plan de Medios Reactivate Real 3 2" xfId="3630"/>
    <cellStyle name="_Plan de Medios Reactivate Real 4" xfId="3631"/>
    <cellStyle name="_Plan de Medios Reactivate Real 4 2" xfId="3632"/>
    <cellStyle name="_Plan de Medios Reactivate Real 5" xfId="3633"/>
    <cellStyle name="_Plan de Medios Reactivate Real 5 2" xfId="3634"/>
    <cellStyle name="_Plan de Medios Reactivate Real 6" xfId="3635"/>
    <cellStyle name="_Plan de Medios Reactivate Real 6 2" xfId="3636"/>
    <cellStyle name="_Plan de Medios Reactivate Real 7" xfId="3637"/>
    <cellStyle name="_Plan de Medios Reactivate Real 7 2" xfId="3638"/>
    <cellStyle name="_Plan de Medios Reactivate Real 8" xfId="3639"/>
    <cellStyle name="_Plan de Medios Reactivate Real 8 2" xfId="3640"/>
    <cellStyle name="_Plan de Medios Reactivate Real 9" xfId="3641"/>
    <cellStyle name="_Plan de Medios Reactivate Real 9 2" xfId="3642"/>
    <cellStyle name="_Plan Soka 2008 Rev2" xfId="3643"/>
    <cellStyle name="_POP_cad" xfId="3644"/>
    <cellStyle name="_POP_cad_~9140093" xfId="3645"/>
    <cellStyle name="_POP_cad_CAMPAÑAS ENERO" xfId="3646"/>
    <cellStyle name="_POP_cad_CAMPAÑAS ENERO_Flow" xfId="3647"/>
    <cellStyle name="_POP_cad_CAMPAÑAS FEBRERO 1" xfId="3648"/>
    <cellStyle name="_POP_cad_ESC SE" xfId="3649"/>
    <cellStyle name="_POP_cad_KIT NOV Y DIC FINAL FINAL SEGÚN CIERRE" xfId="3650"/>
    <cellStyle name="_POP_cad_PROYECCION  SE BALON MUNDIAL" xfId="3651"/>
    <cellStyle name="_POP_cad_RADIO KIT NOV Y DIC" xfId="3652"/>
    <cellStyle name="_POP_cad_RADIO MICRORECARGAS_NOV Y DIC" xfId="3653"/>
    <cellStyle name="_POP_cad_RADIO POST_MPG 23 AL 28 FEB" xfId="3654"/>
    <cellStyle name="_POP_cad_Radio PYP Recarga" xfId="3655"/>
    <cellStyle name="_POP_cad_RECARGA EXITO_CARULLA" xfId="3656"/>
    <cellStyle name="_PR INTERNET MÓVIL_ENE (2)" xfId="3657"/>
    <cellStyle name="_PR INTERNET MÓVIL_ENE (2)_~9140093" xfId="3658"/>
    <cellStyle name="_PR INTERNET MÓVIL_ENE (2)_~9967490" xfId="3659"/>
    <cellStyle name="_PR INTERNET MÓVIL_ENE (2)_~9967490_~9140093" xfId="3660"/>
    <cellStyle name="_PR INTERNET MÓVIL_ENE (2)_~9967490_CAMPAÑAS ENERO" xfId="3661"/>
    <cellStyle name="_PR INTERNET MÓVIL_ENE (2)_~9967490_CAMPAÑAS ENERO_Flow" xfId="3662"/>
    <cellStyle name="_PR INTERNET MÓVIL_ENE (2)_~9967490_CAMPAÑAS FEBRERO 1" xfId="3663"/>
    <cellStyle name="_PR INTERNET MÓVIL_ENE (2)_~9967490_ESC SE" xfId="3664"/>
    <cellStyle name="_PR INTERNET MÓVIL_ENE (2)_~9967490_KIT NOV Y DIC FINAL FINAL SEGÚN CIERRE" xfId="3665"/>
    <cellStyle name="_PR INTERNET MÓVIL_ENE (2)_~9967490_PROYECCION  SE BALON MUNDIAL" xfId="3666"/>
    <cellStyle name="_PR INTERNET MÓVIL_ENE (2)_~9967490_RADIO KIT NOV Y DIC" xfId="3667"/>
    <cellStyle name="_PR INTERNET MÓVIL_ENE (2)_~9967490_RECARGA EXITO_CARULLA" xfId="3668"/>
    <cellStyle name="_PR INTERNET MÓVIL_ENE (2)_CAMPAÑAS ENERO" xfId="3669"/>
    <cellStyle name="_PR INTERNET MÓVIL_ENE (2)_CAMPAÑAS ENERO_Flow" xfId="3670"/>
    <cellStyle name="_PR INTERNET MÓVIL_ENE (2)_CAMPAÑAS FEBRERO 1" xfId="3671"/>
    <cellStyle name="_PR INTERNET MÓVIL_ENE (2)_ESC SE" xfId="3672"/>
    <cellStyle name="_PR INTERNET MÓVIL_ENE (2)_KIT NOV Y DIC FINAL FINAL SEGÚN CIERRE" xfId="3673"/>
    <cellStyle name="_PR INTERNET MÓVIL_ENE (2)_PROYECCION  SE BALON MUNDIAL" xfId="3674"/>
    <cellStyle name="_PR INTERNET MÓVIL_ENE (2)_RADIO KIT NOV Y DIC" xfId="3675"/>
    <cellStyle name="_PR INTERNET MÓVIL_ENE (2)_RADIO NOV" xfId="3676"/>
    <cellStyle name="_PR INTERNET MÓVIL_ENE (2)_RADIO NOV_~9140093" xfId="3677"/>
    <cellStyle name="_PR INTERNET MÓVIL_ENE (2)_RADIO NOV_CAMPAÑAS ENERO" xfId="3678"/>
    <cellStyle name="_PR INTERNET MÓVIL_ENE (2)_RADIO NOV_CAMPAÑAS ENERO_Flow" xfId="3679"/>
    <cellStyle name="_PR INTERNET MÓVIL_ENE (2)_RADIO NOV_CAMPAÑAS FEBRERO 1" xfId="3680"/>
    <cellStyle name="_PR INTERNET MÓVIL_ENE (2)_RADIO NOV_ESC SE" xfId="3681"/>
    <cellStyle name="_PR INTERNET MÓVIL_ENE (2)_RADIO NOV_KIT NOV Y DIC FINAL FINAL SEGÚN CIERRE" xfId="3682"/>
    <cellStyle name="_PR INTERNET MÓVIL_ENE (2)_RADIO NOV_PROYECCION  SE BALON MUNDIAL" xfId="3683"/>
    <cellStyle name="_PR INTERNET MÓVIL_ENE (2)_RADIO NOV_RECARGA EXITO_CARULLA" xfId="3684"/>
    <cellStyle name="_PR INTERNET MÓVIL_ENE (2)_RECARGA EXITO_CARULLA" xfId="3685"/>
    <cellStyle name="_PR INTERNET MÓVIL_ENE (3)" xfId="3686"/>
    <cellStyle name="_PR INTERNET MÓVIL_ENE (3)_~9140093" xfId="3687"/>
    <cellStyle name="_PR INTERNET MÓVIL_ENE (3)_~9967490" xfId="3688"/>
    <cellStyle name="_PR INTERNET MÓVIL_ENE (3)_~9967490_~9140093" xfId="3689"/>
    <cellStyle name="_PR INTERNET MÓVIL_ENE (3)_~9967490_CAMPAÑAS ENERO" xfId="3690"/>
    <cellStyle name="_PR INTERNET MÓVIL_ENE (3)_~9967490_CAMPAÑAS ENERO_Flow" xfId="3691"/>
    <cellStyle name="_PR INTERNET MÓVIL_ENE (3)_~9967490_CAMPAÑAS FEBRERO 1" xfId="3692"/>
    <cellStyle name="_PR INTERNET MÓVIL_ENE (3)_~9967490_ESC SE" xfId="3693"/>
    <cellStyle name="_PR INTERNET MÓVIL_ENE (3)_~9967490_KIT NOV Y DIC FINAL FINAL SEGÚN CIERRE" xfId="3694"/>
    <cellStyle name="_PR INTERNET MÓVIL_ENE (3)_~9967490_PROYECCION  SE BALON MUNDIAL" xfId="3695"/>
    <cellStyle name="_PR INTERNET MÓVIL_ENE (3)_~9967490_RADIO KIT NOV Y DIC" xfId="3696"/>
    <cellStyle name="_PR INTERNET MÓVIL_ENE (3)_~9967490_RECARGA EXITO_CARULLA" xfId="3697"/>
    <cellStyle name="_PR INTERNET MÓVIL_ENE (3)_CAMPAÑAS ENERO" xfId="3698"/>
    <cellStyle name="_PR INTERNET MÓVIL_ENE (3)_CAMPAÑAS ENERO_Flow" xfId="3699"/>
    <cellStyle name="_PR INTERNET MÓVIL_ENE (3)_CAMPAÑAS FEBRERO 1" xfId="3700"/>
    <cellStyle name="_PR INTERNET MÓVIL_ENE (3)_ESC SE" xfId="3701"/>
    <cellStyle name="_PR INTERNET MÓVIL_ENE (3)_KIT NOV Y DIC FINAL FINAL SEGÚN CIERRE" xfId="3702"/>
    <cellStyle name="_PR INTERNET MÓVIL_ENE (3)_PROYECCION  SE BALON MUNDIAL" xfId="3703"/>
    <cellStyle name="_PR INTERNET MÓVIL_ENE (3)_RADIO KIT NOV Y DIC" xfId="3704"/>
    <cellStyle name="_PR INTERNET MÓVIL_ENE (3)_RADIO NOV" xfId="3705"/>
    <cellStyle name="_PR INTERNET MÓVIL_ENE (3)_RADIO NOV_~9140093" xfId="3706"/>
    <cellStyle name="_PR INTERNET MÓVIL_ENE (3)_RADIO NOV_CAMPAÑAS ENERO" xfId="3707"/>
    <cellStyle name="_PR INTERNET MÓVIL_ENE (3)_RADIO NOV_CAMPAÑAS ENERO_Flow" xfId="3708"/>
    <cellStyle name="_PR INTERNET MÓVIL_ENE (3)_RADIO NOV_CAMPAÑAS FEBRERO 1" xfId="3709"/>
    <cellStyle name="_PR INTERNET MÓVIL_ENE (3)_RADIO NOV_ESC SE" xfId="3710"/>
    <cellStyle name="_PR INTERNET MÓVIL_ENE (3)_RADIO NOV_KIT NOV Y DIC FINAL FINAL SEGÚN CIERRE" xfId="3711"/>
    <cellStyle name="_PR INTERNET MÓVIL_ENE (3)_RADIO NOV_PROYECCION  SE BALON MUNDIAL" xfId="3712"/>
    <cellStyle name="_PR INTERNET MÓVIL_ENE (3)_RADIO NOV_RECARGA EXITO_CARULLA" xfId="3713"/>
    <cellStyle name="_PR INTERNET MÓVIL_ENE (3)_RECARGA EXITO_CARULLA" xfId="3714"/>
    <cellStyle name="_PRENSA Y REVISTAS VAS JUNIO" xfId="3715"/>
    <cellStyle name="_PRENSA Y REVISTAS VAS JUNIO_~9140093" xfId="3716"/>
    <cellStyle name="_PRENSA Y REVISTAS VAS JUNIO_~9967490" xfId="3717"/>
    <cellStyle name="_PRENSA Y REVISTAS VAS JUNIO_~9967490_~9140093" xfId="3718"/>
    <cellStyle name="_PRENSA Y REVISTAS VAS JUNIO_~9967490_CAMPAÑAS ENERO" xfId="3719"/>
    <cellStyle name="_PRENSA Y REVISTAS VAS JUNIO_~9967490_CAMPAÑAS ENERO_Flow" xfId="3720"/>
    <cellStyle name="_PRENSA Y REVISTAS VAS JUNIO_~9967490_CAMPAÑAS FEBRERO 1" xfId="3721"/>
    <cellStyle name="_PRENSA Y REVISTAS VAS JUNIO_~9967490_ESC SE" xfId="3722"/>
    <cellStyle name="_PRENSA Y REVISTAS VAS JUNIO_~9967490_KIT NOV Y DIC FINAL FINAL SEGÚN CIERRE" xfId="3723"/>
    <cellStyle name="_PRENSA Y REVISTAS VAS JUNIO_~9967490_PROYECCION  SE BALON MUNDIAL" xfId="3724"/>
    <cellStyle name="_PRENSA Y REVISTAS VAS JUNIO_~9967490_RADIO KIT NOV Y DIC" xfId="3725"/>
    <cellStyle name="_PRENSA Y REVISTAS VAS JUNIO_~9967490_RECARGA EXITO_CARULLA" xfId="3726"/>
    <cellStyle name="_PRENSA Y REVISTAS VAS JUNIO_CAMPAÑAS ENERO" xfId="3727"/>
    <cellStyle name="_PRENSA Y REVISTAS VAS JUNIO_CAMPAÑAS ENERO_Flow" xfId="3728"/>
    <cellStyle name="_PRENSA Y REVISTAS VAS JUNIO_CAMPAÑAS FEBRERO 1" xfId="3729"/>
    <cellStyle name="_PRENSA Y REVISTAS VAS JUNIO_ESC SE" xfId="3730"/>
    <cellStyle name="_PRENSA Y REVISTAS VAS JUNIO_KIT NOV Y DIC FINAL FINAL SEGÚN CIERRE" xfId="3731"/>
    <cellStyle name="_PRENSA Y REVISTAS VAS JUNIO_PROYECCION  SE BALON MUNDIAL" xfId="3732"/>
    <cellStyle name="_PRENSA Y REVISTAS VAS JUNIO_RADIO KIT NOV Y DIC" xfId="3733"/>
    <cellStyle name="_PRENSA Y REVISTAS VAS JUNIO_RADIO NOV" xfId="3734"/>
    <cellStyle name="_PRENSA Y REVISTAS VAS JUNIO_RADIO NOV_~9140093" xfId="3735"/>
    <cellStyle name="_PRENSA Y REVISTAS VAS JUNIO_RADIO NOV_CAMPAÑAS ENERO" xfId="3736"/>
    <cellStyle name="_PRENSA Y REVISTAS VAS JUNIO_RADIO NOV_CAMPAÑAS ENERO_Flow" xfId="3737"/>
    <cellStyle name="_PRENSA Y REVISTAS VAS JUNIO_RADIO NOV_CAMPAÑAS FEBRERO 1" xfId="3738"/>
    <cellStyle name="_PRENSA Y REVISTAS VAS JUNIO_RADIO NOV_ESC SE" xfId="3739"/>
    <cellStyle name="_PRENSA Y REVISTAS VAS JUNIO_RADIO NOV_KIT NOV Y DIC FINAL FINAL SEGÚN CIERRE" xfId="3740"/>
    <cellStyle name="_PRENSA Y REVISTAS VAS JUNIO_RADIO NOV_PROYECCION  SE BALON MUNDIAL" xfId="3741"/>
    <cellStyle name="_PRENSA Y REVISTAS VAS JUNIO_RADIO NOV_RECARGA EXITO_CARULLA" xfId="3742"/>
    <cellStyle name="_PRENSA Y REVISTAS VAS JUNIO_RECARGA EXITO_CARULLA" xfId="3743"/>
    <cellStyle name="_Propuesta 2008 Alpinito" xfId="3744"/>
    <cellStyle name="_PROYECTO SUPERMAN Junio 4" xfId="3745"/>
    <cellStyle name="_PROYECTO SUPERMAN Junio 4 2" xfId="3746"/>
    <cellStyle name="_radio cit" xfId="3747"/>
    <cellStyle name="_radio cit 2" xfId="3748"/>
    <cellStyle name="_RADIO INT MOVIL ENERO(3) 2009" xfId="3749"/>
    <cellStyle name="_RADIO INT MOVIL ENERO(3) 2009_~9140093" xfId="3750"/>
    <cellStyle name="_RADIO INT MOVIL ENERO(3) 2009_~9967490" xfId="3751"/>
    <cellStyle name="_RADIO INT MOVIL ENERO(3) 2009_~9967490_~9140093" xfId="3752"/>
    <cellStyle name="_RADIO INT MOVIL ENERO(3) 2009_~9967490_CAMPAÑAS ENERO" xfId="3753"/>
    <cellStyle name="_RADIO INT MOVIL ENERO(3) 2009_~9967490_CAMPAÑAS ENERO_Flow" xfId="3754"/>
    <cellStyle name="_RADIO INT MOVIL ENERO(3) 2009_~9967490_CAMPAÑAS FEBRERO 1" xfId="3755"/>
    <cellStyle name="_RADIO INT MOVIL ENERO(3) 2009_~9967490_ESC SE" xfId="3756"/>
    <cellStyle name="_RADIO INT MOVIL ENERO(3) 2009_~9967490_KIT NOV Y DIC FINAL FINAL SEGÚN CIERRE" xfId="3757"/>
    <cellStyle name="_RADIO INT MOVIL ENERO(3) 2009_~9967490_PROYECCION  SE BALON MUNDIAL" xfId="3758"/>
    <cellStyle name="_RADIO INT MOVIL ENERO(3) 2009_~9967490_RADIO KIT NOV Y DIC" xfId="3759"/>
    <cellStyle name="_RADIO INT MOVIL ENERO(3) 2009_~9967490_RECARGA EXITO_CARULLA" xfId="3760"/>
    <cellStyle name="_RADIO INT MOVIL ENERO(3) 2009_CAMPAÑAS ENERO" xfId="3761"/>
    <cellStyle name="_RADIO INT MOVIL ENERO(3) 2009_CAMPAÑAS ENERO_Flow" xfId="3762"/>
    <cellStyle name="_RADIO INT MOVIL ENERO(3) 2009_CAMPAÑAS FEBRERO 1" xfId="3763"/>
    <cellStyle name="_RADIO INT MOVIL ENERO(3) 2009_ESC SE" xfId="3764"/>
    <cellStyle name="_RADIO INT MOVIL ENERO(3) 2009_KIT NOV Y DIC FINAL FINAL SEGÚN CIERRE" xfId="3765"/>
    <cellStyle name="_RADIO INT MOVIL ENERO(3) 2009_PROYECCION  SE BALON MUNDIAL" xfId="3766"/>
    <cellStyle name="_RADIO INT MOVIL ENERO(3) 2009_RADIO KIT NOV Y DIC" xfId="3767"/>
    <cellStyle name="_RADIO INT MOVIL ENERO(3) 2009_RADIO NOV" xfId="3768"/>
    <cellStyle name="_RADIO INT MOVIL ENERO(3) 2009_RADIO NOV_~9140093" xfId="3769"/>
    <cellStyle name="_RADIO INT MOVIL ENERO(3) 2009_RADIO NOV_CAMPAÑAS ENERO" xfId="3770"/>
    <cellStyle name="_RADIO INT MOVIL ENERO(3) 2009_RADIO NOV_CAMPAÑAS ENERO_Flow" xfId="3771"/>
    <cellStyle name="_RADIO INT MOVIL ENERO(3) 2009_RADIO NOV_CAMPAÑAS FEBRERO 1" xfId="3772"/>
    <cellStyle name="_RADIO INT MOVIL ENERO(3) 2009_RADIO NOV_ESC SE" xfId="3773"/>
    <cellStyle name="_RADIO INT MOVIL ENERO(3) 2009_RADIO NOV_KIT NOV Y DIC FINAL FINAL SEGÚN CIERRE" xfId="3774"/>
    <cellStyle name="_RADIO INT MOVIL ENERO(3) 2009_RADIO NOV_PROYECCION  SE BALON MUNDIAL" xfId="3775"/>
    <cellStyle name="_RADIO INT MOVIL ENERO(3) 2009_RADIO NOV_RECARGA EXITO_CARULLA" xfId="3776"/>
    <cellStyle name="_RADIO INT MOVIL ENERO(3) 2009_RECARGA EXITO_CARULLA" xfId="3777"/>
    <cellStyle name="_RADIO INT MOVIL ENERO(5) 2009" xfId="3778"/>
    <cellStyle name="_RADIO INT MOVIL ENERO(5) 2009_~9140093" xfId="3779"/>
    <cellStyle name="_RADIO INT MOVIL ENERO(5) 2009_~9967490" xfId="3780"/>
    <cellStyle name="_RADIO INT MOVIL ENERO(5) 2009_~9967490_~9140093" xfId="3781"/>
    <cellStyle name="_RADIO INT MOVIL ENERO(5) 2009_~9967490_CAMPAÑAS ENERO" xfId="3782"/>
    <cellStyle name="_RADIO INT MOVIL ENERO(5) 2009_~9967490_CAMPAÑAS ENERO_Flow" xfId="3783"/>
    <cellStyle name="_RADIO INT MOVIL ENERO(5) 2009_~9967490_CAMPAÑAS FEBRERO 1" xfId="3784"/>
    <cellStyle name="_RADIO INT MOVIL ENERO(5) 2009_~9967490_ESC SE" xfId="3785"/>
    <cellStyle name="_RADIO INT MOVIL ENERO(5) 2009_~9967490_KIT NOV Y DIC FINAL FINAL SEGÚN CIERRE" xfId="3786"/>
    <cellStyle name="_RADIO INT MOVIL ENERO(5) 2009_~9967490_PROYECCION  SE BALON MUNDIAL" xfId="3787"/>
    <cellStyle name="_RADIO INT MOVIL ENERO(5) 2009_~9967490_RADIO KIT NOV Y DIC" xfId="3788"/>
    <cellStyle name="_RADIO INT MOVIL ENERO(5) 2009_~9967490_RECARGA EXITO_CARULLA" xfId="3789"/>
    <cellStyle name="_RADIO INT MOVIL ENERO(5) 2009_CAMPAÑAS ENERO" xfId="3790"/>
    <cellStyle name="_RADIO INT MOVIL ENERO(5) 2009_CAMPAÑAS ENERO_Flow" xfId="3791"/>
    <cellStyle name="_RADIO INT MOVIL ENERO(5) 2009_CAMPAÑAS FEBRERO 1" xfId="3792"/>
    <cellStyle name="_RADIO INT MOVIL ENERO(5) 2009_ESC SE" xfId="3793"/>
    <cellStyle name="_RADIO INT MOVIL ENERO(5) 2009_KIT NOV Y DIC FINAL FINAL SEGÚN CIERRE" xfId="3794"/>
    <cellStyle name="_RADIO INT MOVIL ENERO(5) 2009_PROYECCION  SE BALON MUNDIAL" xfId="3795"/>
    <cellStyle name="_RADIO INT MOVIL ENERO(5) 2009_RADIO KIT NOV Y DIC" xfId="3796"/>
    <cellStyle name="_RADIO INT MOVIL ENERO(5) 2009_RADIO NOV" xfId="3797"/>
    <cellStyle name="_RADIO INT MOVIL ENERO(5) 2009_RADIO NOV_~9140093" xfId="3798"/>
    <cellStyle name="_RADIO INT MOVIL ENERO(5) 2009_RADIO NOV_CAMPAÑAS ENERO" xfId="3799"/>
    <cellStyle name="_RADIO INT MOVIL ENERO(5) 2009_RADIO NOV_CAMPAÑAS ENERO_Flow" xfId="3800"/>
    <cellStyle name="_RADIO INT MOVIL ENERO(5) 2009_RADIO NOV_CAMPAÑAS FEBRERO 1" xfId="3801"/>
    <cellStyle name="_RADIO INT MOVIL ENERO(5) 2009_RADIO NOV_ESC SE" xfId="3802"/>
    <cellStyle name="_RADIO INT MOVIL ENERO(5) 2009_RADIO NOV_KIT NOV Y DIC FINAL FINAL SEGÚN CIERRE" xfId="3803"/>
    <cellStyle name="_RADIO INT MOVIL ENERO(5) 2009_RADIO NOV_PROYECCION  SE BALON MUNDIAL" xfId="3804"/>
    <cellStyle name="_RADIO INT MOVIL ENERO(5) 2009_RADIO NOV_RECARGA EXITO_CARULLA" xfId="3805"/>
    <cellStyle name="_RADIO INT MOVIL ENERO(5) 2009_RECARGA EXITO_CARULLA" xfId="3806"/>
    <cellStyle name="_Radio Joa" xfId="3807"/>
    <cellStyle name="_Radio PICO Y PLACA_ENE" xfId="3808"/>
    <cellStyle name="_Radio PICO Y PLACA_ENE_~9140093" xfId="3809"/>
    <cellStyle name="_Radio PICO Y PLACA_ENE_~9967490" xfId="3810"/>
    <cellStyle name="_Radio PICO Y PLACA_ENE_~9967490_~9140093" xfId="3811"/>
    <cellStyle name="_Radio PICO Y PLACA_ENE_~9967490_CAMPAÑAS ENERO" xfId="3812"/>
    <cellStyle name="_Radio PICO Y PLACA_ENE_~9967490_CAMPAÑAS ENERO_Flow" xfId="3813"/>
    <cellStyle name="_Radio PICO Y PLACA_ENE_~9967490_CAMPAÑAS FEBRERO 1" xfId="3814"/>
    <cellStyle name="_Radio PICO Y PLACA_ENE_~9967490_ESC SE" xfId="3815"/>
    <cellStyle name="_Radio PICO Y PLACA_ENE_~9967490_KIT NOV Y DIC FINAL FINAL SEGÚN CIERRE" xfId="3816"/>
    <cellStyle name="_Radio PICO Y PLACA_ENE_~9967490_PROYECCION  SE BALON MUNDIAL" xfId="3817"/>
    <cellStyle name="_Radio PICO Y PLACA_ENE_~9967490_RADIO KIT NOV Y DIC" xfId="3818"/>
    <cellStyle name="_Radio PICO Y PLACA_ENE_~9967490_RECARGA EXITO_CARULLA" xfId="3819"/>
    <cellStyle name="_Radio PICO Y PLACA_ENE_CAMPAÑAS ENERO" xfId="3820"/>
    <cellStyle name="_Radio PICO Y PLACA_ENE_CAMPAÑAS ENERO_Flow" xfId="3821"/>
    <cellStyle name="_Radio PICO Y PLACA_ENE_CAMPAÑAS FEBRERO 1" xfId="3822"/>
    <cellStyle name="_Radio PICO Y PLACA_ENE_ESC SE" xfId="3823"/>
    <cellStyle name="_Radio PICO Y PLACA_ENE_KIT NOV Y DIC FINAL FINAL SEGÚN CIERRE" xfId="3824"/>
    <cellStyle name="_Radio PICO Y PLACA_ENE_PROYECCION  SE BALON MUNDIAL" xfId="3825"/>
    <cellStyle name="_Radio PICO Y PLACA_ENE_RADIO KIT NOV Y DIC" xfId="3826"/>
    <cellStyle name="_Radio PICO Y PLACA_ENE_RADIO NOV" xfId="3827"/>
    <cellStyle name="_Radio PICO Y PLACA_ENE_RADIO NOV_~9140093" xfId="3828"/>
    <cellStyle name="_Radio PICO Y PLACA_ENE_RADIO NOV_CAMPAÑAS ENERO" xfId="3829"/>
    <cellStyle name="_Radio PICO Y PLACA_ENE_RADIO NOV_CAMPAÑAS ENERO_Flow" xfId="3830"/>
    <cellStyle name="_Radio PICO Y PLACA_ENE_RADIO NOV_CAMPAÑAS FEBRERO 1" xfId="3831"/>
    <cellStyle name="_Radio PICO Y PLACA_ENE_RADIO NOV_ESC SE" xfId="3832"/>
    <cellStyle name="_Radio PICO Y PLACA_ENE_RADIO NOV_KIT NOV Y DIC FINAL FINAL SEGÚN CIERRE" xfId="3833"/>
    <cellStyle name="_Radio PICO Y PLACA_ENE_RADIO NOV_PROYECCION  SE BALON MUNDIAL" xfId="3834"/>
    <cellStyle name="_Radio PICO Y PLACA_ENE_RADIO NOV_RECARGA EXITO_CARULLA" xfId="3835"/>
    <cellStyle name="_Radio PICO Y PLACA_ENE_RECARGA EXITO_CARULLA" xfId="3836"/>
    <cellStyle name="_RD INTERNET MÓVIL_ENE" xfId="3837"/>
    <cellStyle name="_RD INTERNET MÓVIL_ENE (2)" xfId="3838"/>
    <cellStyle name="_RD INTERNET MÓVIL_ENE (2)_~9140093" xfId="3839"/>
    <cellStyle name="_RD INTERNET MÓVIL_ENE (2)_~9967490" xfId="3840"/>
    <cellStyle name="_RD INTERNET MÓVIL_ENE (2)_~9967490_~9140093" xfId="3841"/>
    <cellStyle name="_RD INTERNET MÓVIL_ENE (2)_~9967490_CAMPAÑAS ENERO" xfId="3842"/>
    <cellStyle name="_RD INTERNET MÓVIL_ENE (2)_~9967490_CAMPAÑAS ENERO_Flow" xfId="3843"/>
    <cellStyle name="_RD INTERNET MÓVIL_ENE (2)_~9967490_CAMPAÑAS FEBRERO 1" xfId="3844"/>
    <cellStyle name="_RD INTERNET MÓVIL_ENE (2)_~9967490_ESC SE" xfId="3845"/>
    <cellStyle name="_RD INTERNET MÓVIL_ENE (2)_~9967490_KIT NOV Y DIC FINAL FINAL SEGÚN CIERRE" xfId="3846"/>
    <cellStyle name="_RD INTERNET MÓVIL_ENE (2)_~9967490_PROYECCION  SE BALON MUNDIAL" xfId="3847"/>
    <cellStyle name="_RD INTERNET MÓVIL_ENE (2)_~9967490_RADIO KIT NOV Y DIC" xfId="3848"/>
    <cellStyle name="_RD INTERNET MÓVIL_ENE (2)_~9967490_RECARGA EXITO_CARULLA" xfId="3849"/>
    <cellStyle name="_RD INTERNET MÓVIL_ENE (2)_CAMPAÑAS ENERO" xfId="3850"/>
    <cellStyle name="_RD INTERNET MÓVIL_ENE (2)_CAMPAÑAS ENERO_Flow" xfId="3851"/>
    <cellStyle name="_RD INTERNET MÓVIL_ENE (2)_CAMPAÑAS FEBRERO 1" xfId="3852"/>
    <cellStyle name="_RD INTERNET MÓVIL_ENE (2)_ESC SE" xfId="3853"/>
    <cellStyle name="_RD INTERNET MÓVIL_ENE (2)_KIT NOV Y DIC FINAL FINAL SEGÚN CIERRE" xfId="3854"/>
    <cellStyle name="_RD INTERNET MÓVIL_ENE (2)_PROYECCION  SE BALON MUNDIAL" xfId="3855"/>
    <cellStyle name="_RD INTERNET MÓVIL_ENE (2)_RADIO KIT NOV Y DIC" xfId="3856"/>
    <cellStyle name="_RD INTERNET MÓVIL_ENE (2)_RADIO NOV" xfId="3857"/>
    <cellStyle name="_RD INTERNET MÓVIL_ENE (2)_RADIO NOV_~9140093" xfId="3858"/>
    <cellStyle name="_RD INTERNET MÓVIL_ENE (2)_RADIO NOV_CAMPAÑAS ENERO" xfId="3859"/>
    <cellStyle name="_RD INTERNET MÓVIL_ENE (2)_RADIO NOV_CAMPAÑAS ENERO_Flow" xfId="3860"/>
    <cellStyle name="_RD INTERNET MÓVIL_ENE (2)_RADIO NOV_CAMPAÑAS FEBRERO 1" xfId="3861"/>
    <cellStyle name="_RD INTERNET MÓVIL_ENE (2)_RADIO NOV_ESC SE" xfId="3862"/>
    <cellStyle name="_RD INTERNET MÓVIL_ENE (2)_RADIO NOV_KIT NOV Y DIC FINAL FINAL SEGÚN CIERRE" xfId="3863"/>
    <cellStyle name="_RD INTERNET MÓVIL_ENE (2)_RADIO NOV_PROYECCION  SE BALON MUNDIAL" xfId="3864"/>
    <cellStyle name="_RD INTERNET MÓVIL_ENE (2)_RADIO NOV_RECARGA EXITO_CARULLA" xfId="3865"/>
    <cellStyle name="_RD INTERNET MÓVIL_ENE (2)_RECARGA EXITO_CARULLA" xfId="3866"/>
    <cellStyle name="_RD INTERNET MÓVIL_ENE (4)" xfId="3867"/>
    <cellStyle name="_RD INTERNET MÓVIL_ENE (4)_~9140093" xfId="3868"/>
    <cellStyle name="_RD INTERNET MÓVIL_ENE (4)_~9967490" xfId="3869"/>
    <cellStyle name="_RD INTERNET MÓVIL_ENE (4)_~9967490_~9140093" xfId="3870"/>
    <cellStyle name="_RD INTERNET MÓVIL_ENE (4)_~9967490_CAMPAÑAS ENERO" xfId="3871"/>
    <cellStyle name="_RD INTERNET MÓVIL_ENE (4)_~9967490_CAMPAÑAS ENERO_Flow" xfId="3872"/>
    <cellStyle name="_RD INTERNET MÓVIL_ENE (4)_~9967490_CAMPAÑAS FEBRERO 1" xfId="3873"/>
    <cellStyle name="_RD INTERNET MÓVIL_ENE (4)_~9967490_ESC SE" xfId="3874"/>
    <cellStyle name="_RD INTERNET MÓVIL_ENE (4)_~9967490_KIT NOV Y DIC FINAL FINAL SEGÚN CIERRE" xfId="3875"/>
    <cellStyle name="_RD INTERNET MÓVIL_ENE (4)_~9967490_PROYECCION  SE BALON MUNDIAL" xfId="3876"/>
    <cellStyle name="_RD INTERNET MÓVIL_ENE (4)_~9967490_RADIO KIT NOV Y DIC" xfId="3877"/>
    <cellStyle name="_RD INTERNET MÓVIL_ENE (4)_~9967490_RECARGA EXITO_CARULLA" xfId="3878"/>
    <cellStyle name="_RD INTERNET MÓVIL_ENE (4)_CAMPAÑAS ENERO" xfId="3879"/>
    <cellStyle name="_RD INTERNET MÓVIL_ENE (4)_CAMPAÑAS ENERO_Flow" xfId="3880"/>
    <cellStyle name="_RD INTERNET MÓVIL_ENE (4)_CAMPAÑAS FEBRERO 1" xfId="3881"/>
    <cellStyle name="_RD INTERNET MÓVIL_ENE (4)_ESC SE" xfId="3882"/>
    <cellStyle name="_RD INTERNET MÓVIL_ENE (4)_KIT NOV Y DIC FINAL FINAL SEGÚN CIERRE" xfId="3883"/>
    <cellStyle name="_RD INTERNET MÓVIL_ENE (4)_PROYECCION  SE BALON MUNDIAL" xfId="3884"/>
    <cellStyle name="_RD INTERNET MÓVIL_ENE (4)_RADIO KIT NOV Y DIC" xfId="3885"/>
    <cellStyle name="_RD INTERNET MÓVIL_ENE (4)_RADIO NOV" xfId="3886"/>
    <cellStyle name="_RD INTERNET MÓVIL_ENE (4)_RADIO NOV_~9140093" xfId="3887"/>
    <cellStyle name="_RD INTERNET MÓVIL_ENE (4)_RADIO NOV_CAMPAÑAS ENERO" xfId="3888"/>
    <cellStyle name="_RD INTERNET MÓVIL_ENE (4)_RADIO NOV_CAMPAÑAS ENERO_Flow" xfId="3889"/>
    <cellStyle name="_RD INTERNET MÓVIL_ENE (4)_RADIO NOV_CAMPAÑAS FEBRERO 1" xfId="3890"/>
    <cellStyle name="_RD INTERNET MÓVIL_ENE (4)_RADIO NOV_ESC SE" xfId="3891"/>
    <cellStyle name="_RD INTERNET MÓVIL_ENE (4)_RADIO NOV_KIT NOV Y DIC FINAL FINAL SEGÚN CIERRE" xfId="3892"/>
    <cellStyle name="_RD INTERNET MÓVIL_ENE (4)_RADIO NOV_PROYECCION  SE BALON MUNDIAL" xfId="3893"/>
    <cellStyle name="_RD INTERNET MÓVIL_ENE (4)_RADIO NOV_RECARGA EXITO_CARULLA" xfId="3894"/>
    <cellStyle name="_RD INTERNET MÓVIL_ENE (4)_RECARGA EXITO_CARULLA" xfId="3895"/>
    <cellStyle name="_RD INTERNET MÓVIL_ENE_~9140093" xfId="3896"/>
    <cellStyle name="_RD INTERNET MÓVIL_ENE_~9967490" xfId="3897"/>
    <cellStyle name="_RD INTERNET MÓVIL_ENE_~9967490_~9140093" xfId="3898"/>
    <cellStyle name="_RD INTERNET MÓVIL_ENE_~9967490_CAMPAÑAS ENERO" xfId="3899"/>
    <cellStyle name="_RD INTERNET MÓVIL_ENE_~9967490_CAMPAÑAS ENERO_Flow" xfId="3900"/>
    <cellStyle name="_RD INTERNET MÓVIL_ENE_~9967490_CAMPAÑAS FEBRERO 1" xfId="3901"/>
    <cellStyle name="_RD INTERNET MÓVIL_ENE_~9967490_ESC SE" xfId="3902"/>
    <cellStyle name="_RD INTERNET MÓVIL_ENE_~9967490_KIT NOV Y DIC FINAL FINAL SEGÚN CIERRE" xfId="3903"/>
    <cellStyle name="_RD INTERNET MÓVIL_ENE_~9967490_PROYECCION  SE BALON MUNDIAL" xfId="3904"/>
    <cellStyle name="_RD INTERNET MÓVIL_ENE_~9967490_RADIO KIT NOV Y DIC" xfId="3905"/>
    <cellStyle name="_RD INTERNET MÓVIL_ENE_~9967490_RECARGA EXITO_CARULLA" xfId="3906"/>
    <cellStyle name="_RD INTERNET MÓVIL_ENE_CAMPAÑAS ENERO" xfId="3907"/>
    <cellStyle name="_RD INTERNET MÓVIL_ENE_CAMPAÑAS ENERO_Flow" xfId="3908"/>
    <cellStyle name="_RD INTERNET MÓVIL_ENE_CAMPAÑAS FEBRERO 1" xfId="3909"/>
    <cellStyle name="_RD INTERNET MÓVIL_ENE_ESC SE" xfId="3910"/>
    <cellStyle name="_RD INTERNET MÓVIL_ENE_KIT NOV Y DIC FINAL FINAL SEGÚN CIERRE" xfId="3911"/>
    <cellStyle name="_RD INTERNET MÓVIL_ENE_PROYECCION  SE BALON MUNDIAL" xfId="3912"/>
    <cellStyle name="_RD INTERNET MÓVIL_ENE_RADIO KIT NOV Y DIC" xfId="3913"/>
    <cellStyle name="_RD INTERNET MÓVIL_ENE_RADIO NOV" xfId="3914"/>
    <cellStyle name="_RD INTERNET MÓVIL_ENE_RADIO NOV_~9140093" xfId="3915"/>
    <cellStyle name="_RD INTERNET MÓVIL_ENE_RADIO NOV_CAMPAÑAS ENERO" xfId="3916"/>
    <cellStyle name="_RD INTERNET MÓVIL_ENE_RADIO NOV_CAMPAÑAS ENERO_Flow" xfId="3917"/>
    <cellStyle name="_RD INTERNET MÓVIL_ENE_RADIO NOV_CAMPAÑAS FEBRERO 1" xfId="3918"/>
    <cellStyle name="_RD INTERNET MÓVIL_ENE_RADIO NOV_ESC SE" xfId="3919"/>
    <cellStyle name="_RD INTERNET MÓVIL_ENE_RADIO NOV_KIT NOV Y DIC FINAL FINAL SEGÚN CIERRE" xfId="3920"/>
    <cellStyle name="_RD INTERNET MÓVIL_ENE_RADIO NOV_PROYECCION  SE BALON MUNDIAL" xfId="3921"/>
    <cellStyle name="_RD INTERNET MÓVIL_ENE_RADIO NOV_RECARGA EXITO_CARULLA" xfId="3922"/>
    <cellStyle name="_RD INTERNET MÓVIL_ENE_RECARGA EXITO_CARULLA" xfId="3923"/>
    <cellStyle name="_RD PICO Y PLACA_ENE (2)" xfId="3924"/>
    <cellStyle name="_RD PICO Y PLACA_ENE (2)_~9140093" xfId="3925"/>
    <cellStyle name="_RD PICO Y PLACA_ENE (2)_~9967490" xfId="3926"/>
    <cellStyle name="_RD PICO Y PLACA_ENE (2)_~9967490_~9140093" xfId="3927"/>
    <cellStyle name="_RD PICO Y PLACA_ENE (2)_~9967490_CAMPAÑAS ENERO" xfId="3928"/>
    <cellStyle name="_RD PICO Y PLACA_ENE (2)_~9967490_CAMPAÑAS ENERO_Flow" xfId="3929"/>
    <cellStyle name="_RD PICO Y PLACA_ENE (2)_~9967490_CAMPAÑAS FEBRERO 1" xfId="3930"/>
    <cellStyle name="_RD PICO Y PLACA_ENE (2)_~9967490_ESC SE" xfId="3931"/>
    <cellStyle name="_RD PICO Y PLACA_ENE (2)_~9967490_KIT NOV Y DIC FINAL FINAL SEGÚN CIERRE" xfId="3932"/>
    <cellStyle name="_RD PICO Y PLACA_ENE (2)_~9967490_PROYECCION  SE BALON MUNDIAL" xfId="3933"/>
    <cellStyle name="_RD PICO Y PLACA_ENE (2)_~9967490_RADIO KIT NOV Y DIC" xfId="3934"/>
    <cellStyle name="_RD PICO Y PLACA_ENE (2)_~9967490_RECARGA EXITO_CARULLA" xfId="3935"/>
    <cellStyle name="_RD PICO Y PLACA_ENE (2)_CAMPAÑAS ENERO" xfId="3936"/>
    <cellStyle name="_RD PICO Y PLACA_ENE (2)_CAMPAÑAS ENERO_Flow" xfId="3937"/>
    <cellStyle name="_RD PICO Y PLACA_ENE (2)_CAMPAÑAS FEBRERO 1" xfId="3938"/>
    <cellStyle name="_RD PICO Y PLACA_ENE (2)_ESC SE" xfId="3939"/>
    <cellStyle name="_RD PICO Y PLACA_ENE (2)_KIT NOV Y DIC FINAL FINAL SEGÚN CIERRE" xfId="3940"/>
    <cellStyle name="_RD PICO Y PLACA_ENE (2)_PROYECCION  SE BALON MUNDIAL" xfId="3941"/>
    <cellStyle name="_RD PICO Y PLACA_ENE (2)_RADIO KIT NOV Y DIC" xfId="3942"/>
    <cellStyle name="_RD PICO Y PLACA_ENE (2)_RADIO NOV" xfId="3943"/>
    <cellStyle name="_RD PICO Y PLACA_ENE (2)_RADIO NOV_~9140093" xfId="3944"/>
    <cellStyle name="_RD PICO Y PLACA_ENE (2)_RADIO NOV_CAMPAÑAS ENERO" xfId="3945"/>
    <cellStyle name="_RD PICO Y PLACA_ENE (2)_RADIO NOV_CAMPAÑAS ENERO_Flow" xfId="3946"/>
    <cellStyle name="_RD PICO Y PLACA_ENE (2)_RADIO NOV_CAMPAÑAS FEBRERO 1" xfId="3947"/>
    <cellStyle name="_RD PICO Y PLACA_ENE (2)_RADIO NOV_ESC SE" xfId="3948"/>
    <cellStyle name="_RD PICO Y PLACA_ENE (2)_RADIO NOV_KIT NOV Y DIC FINAL FINAL SEGÚN CIERRE" xfId="3949"/>
    <cellStyle name="_RD PICO Y PLACA_ENE (2)_RADIO NOV_PROYECCION  SE BALON MUNDIAL" xfId="3950"/>
    <cellStyle name="_RD PICO Y PLACA_ENE (2)_RADIO NOV_RECARGA EXITO_CARULLA" xfId="3951"/>
    <cellStyle name="_RD PICO Y PLACA_ENE (2)_RECARGA EXITO_CARULLA" xfId="3952"/>
    <cellStyle name="_REC POSTPAGO FEBRERO II" xfId="3953"/>
    <cellStyle name="_REC POSTPAGO FEBRERO II 2" xfId="3954"/>
    <cellStyle name="_RECOMENDACION REMOTOS MAYO-I" xfId="3955"/>
    <cellStyle name="_RECOMENDACION REMOTOS MAYO-I_~9140093" xfId="3956"/>
    <cellStyle name="_RECOMENDACION REMOTOS MAYO-I_CAMPAÑAS ENERO" xfId="3957"/>
    <cellStyle name="_RECOMENDACION REMOTOS MAYO-I_CAMPAÑAS ENERO_Flow" xfId="3958"/>
    <cellStyle name="_RECOMENDACION REMOTOS MAYO-I_CAMPAÑAS FEBRERO 1" xfId="3959"/>
    <cellStyle name="_RECOMENDACION REMOTOS MAYO-I_ESC SE" xfId="3960"/>
    <cellStyle name="_RECOMENDACION REMOTOS MAYO-I_KIT NOV Y DIC FINAL FINAL SEGÚN CIERRE" xfId="3961"/>
    <cellStyle name="_RECOMENDACION REMOTOS MAYO-I_PROYECCION  SE BALON MUNDIAL" xfId="3962"/>
    <cellStyle name="_RECOMENDACION REMOTOS MAYO-I_RADIO KIT NOV Y DIC" xfId="3963"/>
    <cellStyle name="_RECOMENDACION REMOTOS MAYO-I_RECARGA EXITO_CARULLA" xfId="3964"/>
    <cellStyle name="_Relación de Costos - Buena Mesa 28092009" xfId="3965"/>
    <cellStyle name="_Relación de Costos Radio DIRECTV Promo Mayo-Junio 150508 20 seg ajustado" xfId="3966"/>
    <cellStyle name="_remotos  mes tipo" xfId="3967"/>
    <cellStyle name="_remotos  mes tipo 2" xfId="3968"/>
    <cellStyle name="_remotos  mes tipo_~9140093" xfId="3969"/>
    <cellStyle name="_remotos  mes tipo_~9140093 2" xfId="3970"/>
    <cellStyle name="_remotos  mes tipo_CAMPAÑAS ENERO" xfId="3971"/>
    <cellStyle name="_remotos  mes tipo_CAMPAÑAS ENERO 2" xfId="3972"/>
    <cellStyle name="_remotos  mes tipo_CAMPAÑAS ENERO_Flow" xfId="3973"/>
    <cellStyle name="_remotos  mes tipo_CAMPAÑAS FEBRERO 1" xfId="3974"/>
    <cellStyle name="_remotos  mes tipo_CAMPAÑAS FEBRERO 1 2" xfId="3975"/>
    <cellStyle name="_remotos  mes tipo_ESC SE" xfId="3976"/>
    <cellStyle name="_remotos  mes tipo_ESC SE 2" xfId="3977"/>
    <cellStyle name="_remotos  mes tipo_KIT NOV Y DIC FINAL FINAL SEGÚN CIERRE" xfId="3978"/>
    <cellStyle name="_remotos  mes tipo_KIT NOV Y DIC FINAL FINAL SEGÚN CIERRE 2" xfId="3979"/>
    <cellStyle name="_remotos  mes tipo_PROYECCION  SE BALON MUNDIAL" xfId="3980"/>
    <cellStyle name="_remotos  mes tipo_PROYECCION  SE BALON MUNDIAL 2" xfId="3981"/>
    <cellStyle name="_remotos  mes tipo_RADIO KIT NOV Y DIC" xfId="3982"/>
    <cellStyle name="_remotos  mes tipo_RADIO KIT NOV Y DIC 2" xfId="3983"/>
    <cellStyle name="_remotos  mes tipo_RADIO MICRORECARGAS_NOV Y DIC" xfId="3984"/>
    <cellStyle name="_remotos  mes tipo_Radio PYP Recarga" xfId="3985"/>
    <cellStyle name="_remotos  mes tipo_Radio PYP Recarga 2" xfId="3986"/>
    <cellStyle name="_remotos  mes tipo_RECARGA EXITO_CARULLA" xfId="3987"/>
    <cellStyle name="_remotos  mes tipo_RECARGA EXITO_CARULLA 2" xfId="3988"/>
    <cellStyle name="_Remotos Marzo" xfId="3989"/>
    <cellStyle name="_Remotos Marzo_~9140093" xfId="3990"/>
    <cellStyle name="_Remotos Marzo_CAMPAÑAS ENERO" xfId="3991"/>
    <cellStyle name="_Remotos Marzo_CAMPAÑAS ENERO_Flow" xfId="3992"/>
    <cellStyle name="_Remotos Marzo_CAMPAÑAS FEBRERO 1" xfId="3993"/>
    <cellStyle name="_Remotos Marzo_ESC SE" xfId="3994"/>
    <cellStyle name="_Remotos Marzo_KIT NOV Y DIC FINAL FINAL SEGÚN CIERRE" xfId="3995"/>
    <cellStyle name="_Remotos Marzo_PROYECCION  SE BALON MUNDIAL" xfId="3996"/>
    <cellStyle name="_Remotos Marzo_RADIO KIT NOV Y DIC" xfId="3997"/>
    <cellStyle name="_Remotos Marzo_RECARGA EXITO_CARULLA" xfId="3998"/>
    <cellStyle name="_Resumen Pauta Radial Total Planes Marzo 2006" xfId="3999"/>
    <cellStyle name="_Resumen Pauta Radial Total Planes Marzo 2006 10" xfId="4000"/>
    <cellStyle name="_Resumen Pauta Radial Total Planes Marzo 2006 10 2" xfId="4001"/>
    <cellStyle name="_Resumen Pauta Radial Total Planes Marzo 2006 11" xfId="4002"/>
    <cellStyle name="_Resumen Pauta Radial Total Planes Marzo 2006 11 2" xfId="4003"/>
    <cellStyle name="_Resumen Pauta Radial Total Planes Marzo 2006 12" xfId="4004"/>
    <cellStyle name="_Resumen Pauta Radial Total Planes Marzo 2006 12 2" xfId="4005"/>
    <cellStyle name="_Resumen Pauta Radial Total Planes Marzo 2006 13" xfId="4006"/>
    <cellStyle name="_Resumen Pauta Radial Total Planes Marzo 2006 13 2" xfId="4007"/>
    <cellStyle name="_Resumen Pauta Radial Total Planes Marzo 2006 14" xfId="4008"/>
    <cellStyle name="_Resumen Pauta Radial Total Planes Marzo 2006 14 2" xfId="4009"/>
    <cellStyle name="_Resumen Pauta Radial Total Planes Marzo 2006 15" xfId="4010"/>
    <cellStyle name="_Resumen Pauta Radial Total Planes Marzo 2006 15 2" xfId="4011"/>
    <cellStyle name="_Resumen Pauta Radial Total Planes Marzo 2006 16" xfId="4012"/>
    <cellStyle name="_Resumen Pauta Radial Total Planes Marzo 2006 16 2" xfId="4013"/>
    <cellStyle name="_Resumen Pauta Radial Total Planes Marzo 2006 17" xfId="4014"/>
    <cellStyle name="_Resumen Pauta Radial Total Planes Marzo 2006 17 2" xfId="4015"/>
    <cellStyle name="_Resumen Pauta Radial Total Planes Marzo 2006 18" xfId="4016"/>
    <cellStyle name="_Resumen Pauta Radial Total Planes Marzo 2006 18 2" xfId="4017"/>
    <cellStyle name="_Resumen Pauta Radial Total Planes Marzo 2006 19" xfId="4018"/>
    <cellStyle name="_Resumen Pauta Radial Total Planes Marzo 2006 19 2" xfId="4019"/>
    <cellStyle name="_Resumen Pauta Radial Total Planes Marzo 2006 2" xfId="4020"/>
    <cellStyle name="_Resumen Pauta Radial Total Planes Marzo 2006 2 2" xfId="4021"/>
    <cellStyle name="_Resumen Pauta Radial Total Planes Marzo 2006 20" xfId="4022"/>
    <cellStyle name="_Resumen Pauta Radial Total Planes Marzo 2006 20 2" xfId="4023"/>
    <cellStyle name="_Resumen Pauta Radial Total Planes Marzo 2006 21" xfId="4024"/>
    <cellStyle name="_Resumen Pauta Radial Total Planes Marzo 2006 21 2" xfId="4025"/>
    <cellStyle name="_Resumen Pauta Radial Total Planes Marzo 2006 22" xfId="4026"/>
    <cellStyle name="_Resumen Pauta Radial Total Planes Marzo 2006 3" xfId="4027"/>
    <cellStyle name="_Resumen Pauta Radial Total Planes Marzo 2006 3 2" xfId="4028"/>
    <cellStyle name="_Resumen Pauta Radial Total Planes Marzo 2006 4" xfId="4029"/>
    <cellStyle name="_Resumen Pauta Radial Total Planes Marzo 2006 4 2" xfId="4030"/>
    <cellStyle name="_Resumen Pauta Radial Total Planes Marzo 2006 5" xfId="4031"/>
    <cellStyle name="_Resumen Pauta Radial Total Planes Marzo 2006 5 2" xfId="4032"/>
    <cellStyle name="_Resumen Pauta Radial Total Planes Marzo 2006 6" xfId="4033"/>
    <cellStyle name="_Resumen Pauta Radial Total Planes Marzo 2006 6 2" xfId="4034"/>
    <cellStyle name="_Resumen Pauta Radial Total Planes Marzo 2006 7" xfId="4035"/>
    <cellStyle name="_Resumen Pauta Radial Total Planes Marzo 2006 7 2" xfId="4036"/>
    <cellStyle name="_Resumen Pauta Radial Total Planes Marzo 2006 8" xfId="4037"/>
    <cellStyle name="_Resumen Pauta Radial Total Planes Marzo 2006 8 2" xfId="4038"/>
    <cellStyle name="_Resumen Pauta Radial Total Planes Marzo 2006 9" xfId="4039"/>
    <cellStyle name="_Resumen Pauta Radial Total Planes Marzo 2006 9 2" xfId="4040"/>
    <cellStyle name="_Revistas City PK Mayo rEV 1" xfId="4041"/>
    <cellStyle name="_Revistas City PK Mayo rEV 1 10" xfId="4042"/>
    <cellStyle name="_Revistas City PK Mayo rEV 1 10 2" xfId="4043"/>
    <cellStyle name="_Revistas City PK Mayo rEV 1 11" xfId="4044"/>
    <cellStyle name="_Revistas City PK Mayo rEV 1 11 2" xfId="4045"/>
    <cellStyle name="_Revistas City PK Mayo rEV 1 12" xfId="4046"/>
    <cellStyle name="_Revistas City PK Mayo rEV 1 12 2" xfId="4047"/>
    <cellStyle name="_Revistas City PK Mayo rEV 1 13" xfId="4048"/>
    <cellStyle name="_Revistas City PK Mayo rEV 1 13 2" xfId="4049"/>
    <cellStyle name="_Revistas City PK Mayo rEV 1 14" xfId="4050"/>
    <cellStyle name="_Revistas City PK Mayo rEV 1 14 2" xfId="4051"/>
    <cellStyle name="_Revistas City PK Mayo rEV 1 15" xfId="4052"/>
    <cellStyle name="_Revistas City PK Mayo rEV 1 15 2" xfId="4053"/>
    <cellStyle name="_Revistas City PK Mayo rEV 1 16" xfId="4054"/>
    <cellStyle name="_Revistas City PK Mayo rEV 1 16 2" xfId="4055"/>
    <cellStyle name="_Revistas City PK Mayo rEV 1 17" xfId="4056"/>
    <cellStyle name="_Revistas City PK Mayo rEV 1 17 2" xfId="4057"/>
    <cellStyle name="_Revistas City PK Mayo rEV 1 18" xfId="4058"/>
    <cellStyle name="_Revistas City PK Mayo rEV 1 18 2" xfId="4059"/>
    <cellStyle name="_Revistas City PK Mayo rEV 1 19" xfId="4060"/>
    <cellStyle name="_Revistas City PK Mayo rEV 1 19 2" xfId="4061"/>
    <cellStyle name="_Revistas City PK Mayo rEV 1 2" xfId="4062"/>
    <cellStyle name="_Revistas City PK Mayo rEV 1 2 2" xfId="4063"/>
    <cellStyle name="_Revistas City PK Mayo rEV 1 20" xfId="4064"/>
    <cellStyle name="_Revistas City PK Mayo rEV 1 20 2" xfId="4065"/>
    <cellStyle name="_Revistas City PK Mayo rEV 1 21" xfId="4066"/>
    <cellStyle name="_Revistas City PK Mayo rEV 1 21 2" xfId="4067"/>
    <cellStyle name="_Revistas City PK Mayo rEV 1 22" xfId="4068"/>
    <cellStyle name="_Revistas City PK Mayo rEV 1 3" xfId="4069"/>
    <cellStyle name="_Revistas City PK Mayo rEV 1 3 2" xfId="4070"/>
    <cellStyle name="_Revistas City PK Mayo rEV 1 4" xfId="4071"/>
    <cellStyle name="_Revistas City PK Mayo rEV 1 4 2" xfId="4072"/>
    <cellStyle name="_Revistas City PK Mayo rEV 1 5" xfId="4073"/>
    <cellStyle name="_Revistas City PK Mayo rEV 1 5 2" xfId="4074"/>
    <cellStyle name="_Revistas City PK Mayo rEV 1 6" xfId="4075"/>
    <cellStyle name="_Revistas City PK Mayo rEV 1 6 2" xfId="4076"/>
    <cellStyle name="_Revistas City PK Mayo rEV 1 7" xfId="4077"/>
    <cellStyle name="_Revistas City PK Mayo rEV 1 7 2" xfId="4078"/>
    <cellStyle name="_Revistas City PK Mayo rEV 1 8" xfId="4079"/>
    <cellStyle name="_Revistas City PK Mayo rEV 1 8 2" xfId="4080"/>
    <cellStyle name="_Revistas City PK Mayo rEV 1 9" xfId="4081"/>
    <cellStyle name="_Revistas City PK Mayo rEV 1 9 2" xfId="4082"/>
    <cellStyle name="_SMS X2 CEET" xfId="4083"/>
    <cellStyle name="_SMS X2 CEET_~9140093" xfId="4084"/>
    <cellStyle name="_SMS X2 CEET_~9967490" xfId="4085"/>
    <cellStyle name="_SMS X2 CEET_~9967490_~9140093" xfId="4086"/>
    <cellStyle name="_SMS X2 CEET_~9967490_CAMPAÑAS ENERO" xfId="4087"/>
    <cellStyle name="_SMS X2 CEET_~9967490_CAMPAÑAS ENERO_Flow" xfId="4088"/>
    <cellStyle name="_SMS X2 CEET_~9967490_CAMPAÑAS FEBRERO 1" xfId="4089"/>
    <cellStyle name="_SMS X2 CEET_~9967490_ESC SE" xfId="4090"/>
    <cellStyle name="_SMS X2 CEET_~9967490_KIT NOV Y DIC FINAL FINAL SEGÚN CIERRE" xfId="4091"/>
    <cellStyle name="_SMS X2 CEET_~9967490_PROYECCION  SE BALON MUNDIAL" xfId="4092"/>
    <cellStyle name="_SMS X2 CEET_~9967490_RADIO KIT NOV Y DIC" xfId="4093"/>
    <cellStyle name="_SMS X2 CEET_~9967490_RECARGA EXITO_CARULLA" xfId="4094"/>
    <cellStyle name="_SMS X2 CEET_CAMPAÑAS ENERO" xfId="4095"/>
    <cellStyle name="_SMS X2 CEET_CAMPAÑAS ENERO_Flow" xfId="4096"/>
    <cellStyle name="_SMS X2 CEET_CAMPAÑAS FEBRERO 1" xfId="4097"/>
    <cellStyle name="_SMS X2 CEET_ESC SE" xfId="4098"/>
    <cellStyle name="_SMS X2 CEET_KIT NOV Y DIC FINAL FINAL SEGÚN CIERRE" xfId="4099"/>
    <cellStyle name="_SMS X2 CEET_PROYECCION  SE BALON MUNDIAL" xfId="4100"/>
    <cellStyle name="_SMS X2 CEET_RADIO KIT NOV Y DIC" xfId="4101"/>
    <cellStyle name="_SMS X2 CEET_RADIO NOV" xfId="4102"/>
    <cellStyle name="_SMS X2 CEET_RADIO NOV_~9140093" xfId="4103"/>
    <cellStyle name="_SMS X2 CEET_RADIO NOV_CAMPAÑAS ENERO" xfId="4104"/>
    <cellStyle name="_SMS X2 CEET_RADIO NOV_CAMPAÑAS ENERO_Flow" xfId="4105"/>
    <cellStyle name="_SMS X2 CEET_RADIO NOV_CAMPAÑAS FEBRERO 1" xfId="4106"/>
    <cellStyle name="_SMS X2 CEET_RADIO NOV_ESC SE" xfId="4107"/>
    <cellStyle name="_SMS X2 CEET_RADIO NOV_KIT NOV Y DIC FINAL FINAL SEGÚN CIERRE" xfId="4108"/>
    <cellStyle name="_SMS X2 CEET_RADIO NOV_PROYECCION  SE BALON MUNDIAL" xfId="4109"/>
    <cellStyle name="_SMS X2 CEET_RADIO NOV_RECARGA EXITO_CARULLA" xfId="4110"/>
    <cellStyle name="_SMS X2 CEET_RECARGA EXITO_CARULLA" xfId="4111"/>
    <cellStyle name="_Table2_Out" xfId="17"/>
    <cellStyle name="_Table2_Out 2" xfId="18"/>
    <cellStyle name="_Table2_Out 2 2" xfId="19"/>
    <cellStyle name="_Table2_Out 3" xfId="20"/>
    <cellStyle name="_Table2_Out 3 2" xfId="21"/>
    <cellStyle name="_Table2_Out 4" xfId="22"/>
    <cellStyle name="_Table2_Out 4 2" xfId="31374"/>
    <cellStyle name="_Table2_Out 5" xfId="23"/>
    <cellStyle name="_Table2_Out_Copia de Plan Del Campo a tus manos (3)" xfId="24"/>
    <cellStyle name="_Table2_Out_Copia de Plan Del Campo a tus manos (3) 2" xfId="31375"/>
    <cellStyle name="_Table2_Out_Copia de Plan Del Campo a tus manos (4)" xfId="25"/>
    <cellStyle name="_Table2_Out_Copia de Plan Del Campo a tus manos (4) 2" xfId="31376"/>
    <cellStyle name="_Table2_Out_Pauta Televisión_ Refresca tu Mundo Enero" xfId="26"/>
    <cellStyle name="_Table2_Out_Pauta Televisión_ Refresca tu Mundo Enero 2" xfId="31377"/>
    <cellStyle name="_Table2_Out_Pauta Televisión_ Saludo Pepsi 2011" xfId="31378"/>
    <cellStyle name="_Table2_Out_Pauta Tipo TV Activaciones Rev 1" xfId="27"/>
    <cellStyle name="_Table2_Out_Pauta Tipo TV Activaciones Rev 1 2" xfId="28"/>
    <cellStyle name="_Table2_Out_Pauta Tv Norte - Pauta Verano" xfId="31379"/>
    <cellStyle name="_Table2_Out_Plan Breath Taking" xfId="29"/>
    <cellStyle name="_Table2_Out_Plan Breath Taking Rev1" xfId="30"/>
    <cellStyle name="_Table2_Out_Plan Del Campo a tus manos" xfId="31"/>
    <cellStyle name="_Table2_Out_Plan Del Campo a tus manos 2" xfId="31380"/>
    <cellStyle name="_Table2_Out_Plan Karinto" xfId="32"/>
    <cellStyle name="_Table2_Out_Plan Karinto Rev2" xfId="33"/>
    <cellStyle name="_Table2_Out_Plan Karinto Rev4" xfId="31381"/>
    <cellStyle name="_Table2_Out_Plan Liqu.." xfId="34"/>
    <cellStyle name="_Table2_Out_Plan Liqu.. 2" xfId="35"/>
    <cellStyle name="_Table2_Out_Plan Liquidación" xfId="36"/>
    <cellStyle name="_Table2_Out_Plan Liquidación 2" xfId="37"/>
    <cellStyle name="_Table2_Out_Plan Navidad" xfId="38"/>
    <cellStyle name="_Table2_Out_Plan Navidad 2" xfId="3"/>
    <cellStyle name="_Table2_Out_Plan Refrescalo para ordenar" xfId="39"/>
    <cellStyle name="_Table2_Out_Plan Tendencias" xfId="40"/>
    <cellStyle name="_Table2_Out_Plan Tendencias 2" xfId="41"/>
    <cellStyle name="_Table2_Out_Plan Verano 2011" xfId="42"/>
    <cellStyle name="_Table2_Out_Plan Verano 2011 2" xfId="31382"/>
    <cellStyle name="_Table2_Out_Rotación+.." xfId="43"/>
    <cellStyle name="_Table2_Out_Rotación+.. 2" xfId="44"/>
    <cellStyle name="_Tactica alpinito ajustado oct 10 (2)" xfId="4112"/>
    <cellStyle name="_TRANSMILENIO CHANCE PAGATODO 16072008" xfId="4113"/>
    <cellStyle name="_TRANSMILENIO CHANCE PAGATODO 16072008 2" xfId="4114"/>
    <cellStyle name="_TV-RD-INT - Plan fin de año" xfId="4115"/>
    <cellStyle name="_TV-RD-INT - Plan fin de año 2" xfId="4116"/>
    <cellStyle name="_TV-RD-INT - Plan fin de año_01 FLOW PROMO BALONES 2010 (FEB22)" xfId="4117"/>
    <cellStyle name="_TV-RD-INT - Plan fin de año_ALQUERIA 137 Millones Flow Charts Feb y Mar Status Consumo" xfId="4118"/>
    <cellStyle name="_TV-RD-INT - Plan fin de año_ALQUERIA 137 Millones Flow Charts Feb y Mar Status Consumo v2" xfId="4119"/>
    <cellStyle name="_TV-RD-INT - Plan fin de año_COBERTURA ADIDAS 2010" xfId="4120"/>
    <cellStyle name="_TV-RD-INT - Plan fin de año_FLOW ALQUERIA 2010 (FEB15)" xfId="4121"/>
    <cellStyle name="_TV-RD-INT - Plan fin de año_Flow fin de año FPV (Dic 21)" xfId="4122"/>
    <cellStyle name="_TV-RD-INT - Plan fin de año_FLOW HERA 2010 (9 Abril )" xfId="4123"/>
    <cellStyle name="_TV-RD-INT - Plan fin de año_FLOW HERA 2010 (Mar 25)" xfId="4124"/>
    <cellStyle name="_TV-RD-INT - Plan fin de año_Flow Inteligencia Vial Esc7" xfId="4125"/>
    <cellStyle name="_TV-RD-INT - Plan fin de año_Flow Inteligencia Vial Esc8" xfId="4126"/>
    <cellStyle name="_TV-RD-INT - Plan fin de año_FLOW LECHE ENTER 2010 (ABRIL 14)" xfId="4127"/>
    <cellStyle name="_TV-RD-INT - Plan fin de año_FLOW PROMO BALONES 2010 (Mar 10)" xfId="4128"/>
    <cellStyle name="_TV-RD-INT - Plan fin de año_FLOW PROMO BALONES 2010 (Mar 23)" xfId="4129"/>
    <cellStyle name="_TV-RD-INT - Plan fin de año_FLOW PROMO BALONES 2010 TURNER (Mar 10)" xfId="4130"/>
    <cellStyle name="_TV-RD-INT - Plan fin de año_Plantilla Radio Reco Viajes FPV 2010" xfId="4131"/>
    <cellStyle name="_TV-RD-INT - Plan fin de año_PLANTILLA Tarifaria RADIO FPV 2010" xfId="4132"/>
    <cellStyle name="_TV-RD-INT - Plan fin de año_Tactica Tv Epidemia Junio Privados" xfId="4133"/>
    <cellStyle name="_TV-RD-INT - Plan fin de año_Valorizaciones Estandar Alquería  (Mar 25)" xfId="4134"/>
    <cellStyle name="_VAS SMS CHAT CELEDON" xfId="4135"/>
    <cellStyle name="_VAS SMS CHAT CELEDON_~9140093" xfId="4136"/>
    <cellStyle name="_VAS SMS CHAT CELEDON_CAMPAÑAS ENERO" xfId="4137"/>
    <cellStyle name="_VAS SMS CHAT CELEDON_CAMPAÑAS ENERO_Flow" xfId="4138"/>
    <cellStyle name="_VAS SMS CHAT CELEDON_CAMPAÑAS FEBRERO 1" xfId="4139"/>
    <cellStyle name="_VAS SMS CHAT CELEDON_ESC SE" xfId="4140"/>
    <cellStyle name="_VAS SMS CHAT CELEDON_KIT NOV Y DIC FINAL FINAL SEGÚN CIERRE" xfId="4141"/>
    <cellStyle name="_VAS SMS CHAT CELEDON_PROYECCION  SE BALON MUNDIAL" xfId="4142"/>
    <cellStyle name="_VAS SMS CHAT CELEDON_RADIO KIT NOV Y DIC" xfId="4143"/>
    <cellStyle name="_VAS SMS CHAT CELEDON_RADIO NOV" xfId="4144"/>
    <cellStyle name="_VAS SMS CHAT CELEDON_RADIO NOV_~9140093" xfId="4145"/>
    <cellStyle name="_VAS SMS CHAT CELEDON_RADIO NOV_CAMPAÑAS ENERO" xfId="4146"/>
    <cellStyle name="_VAS SMS CHAT CELEDON_RADIO NOV_CAMPAÑAS ENERO_Flow" xfId="4147"/>
    <cellStyle name="_VAS SMS CHAT CELEDON_RADIO NOV_CAMPAÑAS FEBRERO 1" xfId="4148"/>
    <cellStyle name="_VAS SMS CHAT CELEDON_RADIO NOV_ESC SE" xfId="4149"/>
    <cellStyle name="_VAS SMS CHAT CELEDON_RADIO NOV_KIT NOV Y DIC FINAL FINAL SEGÚN CIERRE" xfId="4150"/>
    <cellStyle name="_VAS SMS CHAT CELEDON_RADIO NOV_PROYECCION  SE BALON MUNDIAL" xfId="4151"/>
    <cellStyle name="_VAS SMS CHAT CELEDON_RADIO NOV_RECARGA EXITO_CARULLA" xfId="4152"/>
    <cellStyle name="_VAS SMS CHAT CELEDON_RECARGA EXITO_CARULLA" xfId="4153"/>
    <cellStyle name="_VOLANTEO PEAJES TERPEL NACIONAL FINAL APROBADO 12032008" xfId="4154"/>
    <cellStyle name="_VOLANTEO PEAJES TERPEL NACIONAL FINAL APROBADO 12032008 2" xfId="4155"/>
    <cellStyle name="_VOLANTEO PEAJES TERPEL NACIONAL FINAL APROBADO 12032008 2 2" xfId="4156"/>
    <cellStyle name="_VOLANTEO PEAJES TERPEL NACIONAL FINAL APROBADO 12032008 3" xfId="4157"/>
    <cellStyle name="_VOLANTEO PEAJES TERPEL NACIONAL FINAL APROBADO 12032008_Flow 2010 Alt1" xfId="4158"/>
    <cellStyle name="_VOLANTEO PEAJES TERPEL NACIONAL FINAL APROBADO 12032008_Flow 2010 Alt1 2" xfId="4159"/>
    <cellStyle name="_Yogurt Alpina 2008" xfId="4160"/>
    <cellStyle name="?Q\?1@" xfId="2908"/>
    <cellStyle name="%" xfId="2866"/>
    <cellStyle name="% 10" xfId="2867"/>
    <cellStyle name="% 10 2" xfId="2868"/>
    <cellStyle name="% 11" xfId="2869"/>
    <cellStyle name="% 11 2" xfId="2870"/>
    <cellStyle name="% 12" xfId="2871"/>
    <cellStyle name="% 12 2" xfId="2872"/>
    <cellStyle name="% 13" xfId="2873"/>
    <cellStyle name="% 13 2" xfId="2874"/>
    <cellStyle name="% 14" xfId="2875"/>
    <cellStyle name="% 14 2" xfId="2876"/>
    <cellStyle name="% 15" xfId="2877"/>
    <cellStyle name="% 15 2" xfId="2878"/>
    <cellStyle name="% 16" xfId="2879"/>
    <cellStyle name="% 16 2" xfId="2880"/>
    <cellStyle name="% 17" xfId="2881"/>
    <cellStyle name="% 17 2" xfId="2882"/>
    <cellStyle name="% 18" xfId="2883"/>
    <cellStyle name="% 18 2" xfId="2884"/>
    <cellStyle name="% 19" xfId="2885"/>
    <cellStyle name="% 19 2" xfId="2886"/>
    <cellStyle name="% 2" xfId="2887"/>
    <cellStyle name="% 2 2" xfId="2888"/>
    <cellStyle name="% 20" xfId="2889"/>
    <cellStyle name="% 20 2" xfId="2890"/>
    <cellStyle name="% 21" xfId="2891"/>
    <cellStyle name="% 21 2" xfId="2892"/>
    <cellStyle name="% 22" xfId="2893"/>
    <cellStyle name="% 3" xfId="2894"/>
    <cellStyle name="% 3 2" xfId="2895"/>
    <cellStyle name="% 4" xfId="2896"/>
    <cellStyle name="% 4 2" xfId="2897"/>
    <cellStyle name="% 5" xfId="2898"/>
    <cellStyle name="% 5 2" xfId="2899"/>
    <cellStyle name="% 6" xfId="2900"/>
    <cellStyle name="% 6 2" xfId="2901"/>
    <cellStyle name="% 7" xfId="2902"/>
    <cellStyle name="% 7 2" xfId="2903"/>
    <cellStyle name="% 8" xfId="2904"/>
    <cellStyle name="% 8 2" xfId="2905"/>
    <cellStyle name="% 9" xfId="2906"/>
    <cellStyle name="% 9 2" xfId="2907"/>
    <cellStyle name="=C:\WINNT\SYSTEM32\COMMAND.COM" xfId="45"/>
    <cellStyle name="=C:\WINNT\SYSTEM32\COMMAND.COM 2" xfId="4161"/>
    <cellStyle name="=C:\WINNT\SYSTEM32\COMMAND.COM 2 2" xfId="4162"/>
    <cellStyle name="=C:\WINNT\SYSTEM32\COMMAND.COM 3" xfId="4163"/>
    <cellStyle name="=C:\WINNT\SYSTEM32\COMMAND.COM 3 2" xfId="4164"/>
    <cellStyle name="=C:\WINNT\SYSTEM32\COMMAND.COM 4" xfId="4165"/>
    <cellStyle name="=C:\WINNT\SYSTEM32\COMMAND.COM_~5566885" xfId="4166"/>
    <cellStyle name="0" xfId="46"/>
    <cellStyle name="0_Cronograma Branding rev4" xfId="4169"/>
    <cellStyle name="0_Cronograma Global Antiage Mantenimiento-Ejercicio" xfId="4170"/>
    <cellStyle name="0_Cronograma L´Bel  Michelle rev10" xfId="4171"/>
    <cellStyle name="0_Cronograma L´Bel  Michelle rev11" xfId="4172"/>
    <cellStyle name="0_Cronograma L´Bel  Michelle rev19" xfId="4173"/>
    <cellStyle name="0_Cronograma L´Bel  Michelle rev23 " xfId="4174"/>
    <cellStyle name="0_Cronograma L´Bel  Michelle rev23 no enviado" xfId="4175"/>
    <cellStyle name="0_Cronograma L´Bel  Michelle rev5" xfId="4176"/>
    <cellStyle name="0_Cronograma L´Bel  Michelle rev6" xfId="4177"/>
    <cellStyle name="0_Cronograma L´Bel  Michelle rev8" xfId="4178"/>
    <cellStyle name="0_Cronograma L´Bel  Michelle rev9" xfId="4179"/>
    <cellStyle name="0_Cronograma Quierete RV7" xfId="4180"/>
    <cellStyle name="0_Pauta F300 New price rev 7.1" xfId="4181"/>
    <cellStyle name="0_Pauta F300 New price rev 7.1_Cronograma Branding rev4" xfId="4182"/>
    <cellStyle name="0_Pauta F300 New price rev 7.1_Cronograma Global Antiage Mantenimiento-Ejercicio" xfId="4183"/>
    <cellStyle name="0_Pauta F300 New price rev 7.1_Cronograma L´Bel  Michelle rev10" xfId="4184"/>
    <cellStyle name="0_Pauta F300 New price rev 7.1_Cronograma L´Bel  Michelle rev11" xfId="4185"/>
    <cellStyle name="0_Pauta F300 New price rev 7.1_Cronograma L´Bel  Michelle rev19" xfId="4186"/>
    <cellStyle name="0_Pauta F300 New price rev 7.1_Cronograma L´Bel  Michelle rev23 " xfId="4187"/>
    <cellStyle name="0_Pauta F300 New price rev 7.1_Cronograma L´Bel  Michelle rev23 no enviado" xfId="4188"/>
    <cellStyle name="0_Pauta F300 New price rev 7.1_Cronograma L´Bel  Michelle rev5" xfId="4189"/>
    <cellStyle name="0_Pauta F300 New price rev 7.1_Cronograma L´Bel  Michelle rev6" xfId="4190"/>
    <cellStyle name="0_Pauta F300 New price rev 7.1_Cronograma L´Bel  Michelle rev8" xfId="4191"/>
    <cellStyle name="0_Pauta F300 New price rev 7.1_Cronograma L´Bel  Michelle rev9" xfId="4192"/>
    <cellStyle name="0_Pauta F300 New price rev 7.1_Cronograma Quierete RV7" xfId="4193"/>
    <cellStyle name="0_Pauta Revistas Olimpics REV03" xfId="4194"/>
    <cellStyle name="0_Pauta Revistas Olimpics REV03_Cronograma Branding rev4" xfId="4195"/>
    <cellStyle name="0_Pauta Revistas Olimpics REV03_Cronograma Global Antiage Mantenimiento-Ejercicio" xfId="4196"/>
    <cellStyle name="0_Pauta Revistas Olimpics REV03_Cronograma L´Bel  Michelle rev10" xfId="4197"/>
    <cellStyle name="0_Pauta Revistas Olimpics REV03_Cronograma L´Bel  Michelle rev11" xfId="4198"/>
    <cellStyle name="0_Pauta Revistas Olimpics REV03_Cronograma L´Bel  Michelle rev19" xfId="4199"/>
    <cellStyle name="0_Pauta Revistas Olimpics REV03_Cronograma L´Bel  Michelle rev23 " xfId="4200"/>
    <cellStyle name="0_Pauta Revistas Olimpics REV03_Cronograma L´Bel  Michelle rev23 no enviado" xfId="4201"/>
    <cellStyle name="0_Pauta Revistas Olimpics REV03_Cronograma L´Bel  Michelle rev5" xfId="4202"/>
    <cellStyle name="0_Pauta Revistas Olimpics REV03_Cronograma L´Bel  Michelle rev6" xfId="4203"/>
    <cellStyle name="0_Pauta Revistas Olimpics REV03_Cronograma L´Bel  Michelle rev8" xfId="4204"/>
    <cellStyle name="0_Pauta Revistas Olimpics REV03_Cronograma L´Bel  Michelle rev9" xfId="4205"/>
    <cellStyle name="0_Pauta Revistas Olimpics REV03_Cronograma Quierete RV7" xfId="4206"/>
    <cellStyle name="0_Pauta Revistas Olimpics REV04" xfId="4207"/>
    <cellStyle name="0_Pauta Revistas Olimpics REV04_Cronograma Branding rev4" xfId="4208"/>
    <cellStyle name="0_Pauta Revistas Olimpics REV04_Cronograma Global Antiage Mantenimiento-Ejercicio" xfId="4209"/>
    <cellStyle name="0_Pauta Revistas Olimpics REV04_Cronograma L´Bel  Michelle rev10" xfId="4210"/>
    <cellStyle name="0_Pauta Revistas Olimpics REV04_Cronograma L´Bel  Michelle rev11" xfId="4211"/>
    <cellStyle name="0_Pauta Revistas Olimpics REV04_Cronograma L´Bel  Michelle rev19" xfId="4212"/>
    <cellStyle name="0_Pauta Revistas Olimpics REV04_Cronograma L´Bel  Michelle rev23 " xfId="4213"/>
    <cellStyle name="0_Pauta Revistas Olimpics REV04_Cronograma L´Bel  Michelle rev23 no enviado" xfId="4214"/>
    <cellStyle name="0_Pauta Revistas Olimpics REV04_Cronograma L´Bel  Michelle rev5" xfId="4215"/>
    <cellStyle name="0_Pauta Revistas Olimpics REV04_Cronograma L´Bel  Michelle rev6" xfId="4216"/>
    <cellStyle name="0_Pauta Revistas Olimpics REV04_Cronograma L´Bel  Michelle rev8" xfId="4217"/>
    <cellStyle name="0_Pauta Revistas Olimpics REV04_Cronograma L´Bel  Michelle rev9" xfId="4218"/>
    <cellStyle name="0_Pauta Revistas Olimpics REV04_Cronograma Quierete RV7" xfId="4219"/>
    <cellStyle name="0_Plan Olimpiadas Samsung Ej. 1" xfId="4220"/>
    <cellStyle name="0_Plan Olimpiadas Samsung REV 7" xfId="4221"/>
    <cellStyle name="0_Plan Olimpiadas Samsung REV 8" xfId="4222"/>
    <cellStyle name="0_PROPUESTA DULCE 080924" xfId="4223"/>
    <cellStyle name="0_PROPUESTA NFL 080821" xfId="4224"/>
    <cellStyle name="0,0_x000a__x000a_NA_x000a__x000a_" xfId="4167"/>
    <cellStyle name="0,0_x000d__x000a_NA_x000d__x000a_" xfId="4168"/>
    <cellStyle name="1" xfId="47"/>
    <cellStyle name="1 2" xfId="4225"/>
    <cellStyle name="1 2 10" xfId="4226"/>
    <cellStyle name="1 2 10 2" xfId="4227"/>
    <cellStyle name="1 2 11" xfId="4228"/>
    <cellStyle name="1 2 11 2" xfId="4229"/>
    <cellStyle name="1 2 12" xfId="4230"/>
    <cellStyle name="1 2 12 2" xfId="4231"/>
    <cellStyle name="1 2 13" xfId="4232"/>
    <cellStyle name="1 2 13 2" xfId="4233"/>
    <cellStyle name="1 2 14" xfId="4234"/>
    <cellStyle name="1 2 14 2" xfId="4235"/>
    <cellStyle name="1 2 15" xfId="4236"/>
    <cellStyle name="1 2 2" xfId="4237"/>
    <cellStyle name="1 2 2 2" xfId="4238"/>
    <cellStyle name="1 2 3" xfId="4239"/>
    <cellStyle name="1 2 3 2" xfId="4240"/>
    <cellStyle name="1 2 4" xfId="4241"/>
    <cellStyle name="1 2 4 2" xfId="4242"/>
    <cellStyle name="1 2 5" xfId="4243"/>
    <cellStyle name="1 2 5 2" xfId="4244"/>
    <cellStyle name="1 2 6" xfId="4245"/>
    <cellStyle name="1 2 6 2" xfId="4246"/>
    <cellStyle name="1 2 7" xfId="4247"/>
    <cellStyle name="1 2 7 2" xfId="4248"/>
    <cellStyle name="1 2 8" xfId="4249"/>
    <cellStyle name="1 2 8 2" xfId="4250"/>
    <cellStyle name="1 2 9" xfId="4251"/>
    <cellStyle name="1 2 9 2" xfId="4252"/>
    <cellStyle name="1 2_Plan adidas Originals-2009 Rev2" xfId="4253"/>
    <cellStyle name="1 3" xfId="4254"/>
    <cellStyle name="1 3 10" xfId="4255"/>
    <cellStyle name="1 3 10 2" xfId="4256"/>
    <cellStyle name="1 3 11" xfId="4257"/>
    <cellStyle name="1 3 11 2" xfId="4258"/>
    <cellStyle name="1 3 12" xfId="4259"/>
    <cellStyle name="1 3 12 2" xfId="4260"/>
    <cellStyle name="1 3 13" xfId="4261"/>
    <cellStyle name="1 3 13 2" xfId="4262"/>
    <cellStyle name="1 3 14" xfId="4263"/>
    <cellStyle name="1 3 14 2" xfId="4264"/>
    <cellStyle name="1 3 15" xfId="4265"/>
    <cellStyle name="1 3 2" xfId="4266"/>
    <cellStyle name="1 3 2 2" xfId="4267"/>
    <cellStyle name="1 3 3" xfId="4268"/>
    <cellStyle name="1 3 3 2" xfId="4269"/>
    <cellStyle name="1 3 4" xfId="4270"/>
    <cellStyle name="1 3 4 2" xfId="4271"/>
    <cellStyle name="1 3 5" xfId="4272"/>
    <cellStyle name="1 3 5 2" xfId="4273"/>
    <cellStyle name="1 3 6" xfId="4274"/>
    <cellStyle name="1 3 6 2" xfId="4275"/>
    <cellStyle name="1 3 7" xfId="4276"/>
    <cellStyle name="1 3 7 2" xfId="4277"/>
    <cellStyle name="1 3 8" xfId="4278"/>
    <cellStyle name="1 3 8 2" xfId="4279"/>
    <cellStyle name="1 3 9" xfId="4280"/>
    <cellStyle name="1 3 9 2" xfId="4281"/>
    <cellStyle name="1 3_Plan adidas Originals-2009 Rev2" xfId="4282"/>
    <cellStyle name="1 4" xfId="4283"/>
    <cellStyle name="1 4 10" xfId="4284"/>
    <cellStyle name="1 4 10 2" xfId="4285"/>
    <cellStyle name="1 4 11" xfId="4286"/>
    <cellStyle name="1 4 11 2" xfId="4287"/>
    <cellStyle name="1 4 12" xfId="4288"/>
    <cellStyle name="1 4 12 2" xfId="4289"/>
    <cellStyle name="1 4 13" xfId="4290"/>
    <cellStyle name="1 4 13 2" xfId="4291"/>
    <cellStyle name="1 4 14" xfId="4292"/>
    <cellStyle name="1 4 14 2" xfId="4293"/>
    <cellStyle name="1 4 15" xfId="4294"/>
    <cellStyle name="1 4 2" xfId="4295"/>
    <cellStyle name="1 4 2 2" xfId="4296"/>
    <cellStyle name="1 4 3" xfId="4297"/>
    <cellStyle name="1 4 3 2" xfId="4298"/>
    <cellStyle name="1 4 4" xfId="4299"/>
    <cellStyle name="1 4 4 2" xfId="4300"/>
    <cellStyle name="1 4 5" xfId="4301"/>
    <cellStyle name="1 4 5 2" xfId="4302"/>
    <cellStyle name="1 4 6" xfId="4303"/>
    <cellStyle name="1 4 6 2" xfId="4304"/>
    <cellStyle name="1 4 7" xfId="4305"/>
    <cellStyle name="1 4 7 2" xfId="4306"/>
    <cellStyle name="1 4 8" xfId="4307"/>
    <cellStyle name="1 4 8 2" xfId="4308"/>
    <cellStyle name="1 4 9" xfId="4309"/>
    <cellStyle name="1 4 9 2" xfId="4310"/>
    <cellStyle name="1 4_Plan adidas Originals-2009 Rev2" xfId="4311"/>
    <cellStyle name="1 5" xfId="4312"/>
    <cellStyle name="1 5 10" xfId="4313"/>
    <cellStyle name="1 5 10 2" xfId="4314"/>
    <cellStyle name="1 5 11" xfId="4315"/>
    <cellStyle name="1 5 11 2" xfId="4316"/>
    <cellStyle name="1 5 12" xfId="4317"/>
    <cellStyle name="1 5 12 2" xfId="4318"/>
    <cellStyle name="1 5 13" xfId="4319"/>
    <cellStyle name="1 5 13 2" xfId="4320"/>
    <cellStyle name="1 5 14" xfId="4321"/>
    <cellStyle name="1 5 14 2" xfId="4322"/>
    <cellStyle name="1 5 15" xfId="4323"/>
    <cellStyle name="1 5 2" xfId="4324"/>
    <cellStyle name="1 5 2 2" xfId="4325"/>
    <cellStyle name="1 5 3" xfId="4326"/>
    <cellStyle name="1 5 3 2" xfId="4327"/>
    <cellStyle name="1 5 4" xfId="4328"/>
    <cellStyle name="1 5 4 2" xfId="4329"/>
    <cellStyle name="1 5 5" xfId="4330"/>
    <cellStyle name="1 5 5 2" xfId="4331"/>
    <cellStyle name="1 5 6" xfId="4332"/>
    <cellStyle name="1 5 6 2" xfId="4333"/>
    <cellStyle name="1 5 7" xfId="4334"/>
    <cellStyle name="1 5 7 2" xfId="4335"/>
    <cellStyle name="1 5 8" xfId="4336"/>
    <cellStyle name="1 5 8 2" xfId="4337"/>
    <cellStyle name="1 5 9" xfId="4338"/>
    <cellStyle name="1 5 9 2" xfId="4339"/>
    <cellStyle name="1 5_Plan adidas Originals-2009 Rev2" xfId="4340"/>
    <cellStyle name="1 6" xfId="4341"/>
    <cellStyle name="1 6 10" xfId="4342"/>
    <cellStyle name="1 6 10 2" xfId="4343"/>
    <cellStyle name="1 6 11" xfId="4344"/>
    <cellStyle name="1 6 11 2" xfId="4345"/>
    <cellStyle name="1 6 12" xfId="4346"/>
    <cellStyle name="1 6 12 2" xfId="4347"/>
    <cellStyle name="1 6 13" xfId="4348"/>
    <cellStyle name="1 6 13 2" xfId="4349"/>
    <cellStyle name="1 6 14" xfId="4350"/>
    <cellStyle name="1 6 14 2" xfId="4351"/>
    <cellStyle name="1 6 15" xfId="4352"/>
    <cellStyle name="1 6 2" xfId="4353"/>
    <cellStyle name="1 6 2 2" xfId="4354"/>
    <cellStyle name="1 6 3" xfId="4355"/>
    <cellStyle name="1 6 3 2" xfId="4356"/>
    <cellStyle name="1 6 4" xfId="4357"/>
    <cellStyle name="1 6 4 2" xfId="4358"/>
    <cellStyle name="1 6 5" xfId="4359"/>
    <cellStyle name="1 6 5 2" xfId="4360"/>
    <cellStyle name="1 6 6" xfId="4361"/>
    <cellStyle name="1 6 6 2" xfId="4362"/>
    <cellStyle name="1 6 7" xfId="4363"/>
    <cellStyle name="1 6 7 2" xfId="4364"/>
    <cellStyle name="1 6 8" xfId="4365"/>
    <cellStyle name="1 6 8 2" xfId="4366"/>
    <cellStyle name="1 6 9" xfId="4367"/>
    <cellStyle name="1 6 9 2" xfId="4368"/>
    <cellStyle name="1 6_Plan adidas Originals-2009 Rev2" xfId="4369"/>
    <cellStyle name="1 7" xfId="4370"/>
    <cellStyle name="1 7 10" xfId="4371"/>
    <cellStyle name="1 7 10 2" xfId="4372"/>
    <cellStyle name="1 7 11" xfId="4373"/>
    <cellStyle name="1 7 11 2" xfId="4374"/>
    <cellStyle name="1 7 12" xfId="4375"/>
    <cellStyle name="1 7 12 2" xfId="4376"/>
    <cellStyle name="1 7 13" xfId="4377"/>
    <cellStyle name="1 7 13 2" xfId="4378"/>
    <cellStyle name="1 7 14" xfId="4379"/>
    <cellStyle name="1 7 14 2" xfId="4380"/>
    <cellStyle name="1 7 15" xfId="4381"/>
    <cellStyle name="1 7 2" xfId="4382"/>
    <cellStyle name="1 7 2 2" xfId="4383"/>
    <cellStyle name="1 7 3" xfId="4384"/>
    <cellStyle name="1 7 3 2" xfId="4385"/>
    <cellStyle name="1 7 4" xfId="4386"/>
    <cellStyle name="1 7 4 2" xfId="4387"/>
    <cellStyle name="1 7 5" xfId="4388"/>
    <cellStyle name="1 7 5 2" xfId="4389"/>
    <cellStyle name="1 7 6" xfId="4390"/>
    <cellStyle name="1 7 6 2" xfId="4391"/>
    <cellStyle name="1 7 7" xfId="4392"/>
    <cellStyle name="1 7 7 2" xfId="4393"/>
    <cellStyle name="1 7 8" xfId="4394"/>
    <cellStyle name="1 7 8 2" xfId="4395"/>
    <cellStyle name="1 7 9" xfId="4396"/>
    <cellStyle name="1 7 9 2" xfId="4397"/>
    <cellStyle name="1 7_Plan adidas Originals-2009 Rev2" xfId="4398"/>
    <cellStyle name="1_~0990899" xfId="4399"/>
    <cellStyle name="1_~0990899 2" xfId="4400"/>
    <cellStyle name="1_~0990899 2 2" xfId="4401"/>
    <cellStyle name="1_~0990899 3" xfId="4402"/>
    <cellStyle name="1_~0990899_~9140093" xfId="4403"/>
    <cellStyle name="1_~0990899_~9140093 2" xfId="4404"/>
    <cellStyle name="1_~0990899_~9140093 2 2" xfId="4405"/>
    <cellStyle name="1_~0990899_~9140093 3" xfId="4406"/>
    <cellStyle name="1_~0990899_CAMPAÑAS DICIEMBRE 1" xfId="4407"/>
    <cellStyle name="1_~0990899_CAMPAÑAS DICIEMBRE 1 2" xfId="4408"/>
    <cellStyle name="1_~0990899_CAMPAÑAS DICIEMBRE 1 2 2" xfId="4409"/>
    <cellStyle name="1_~0990899_CAMPAÑAS DICIEMBRE 1 3" xfId="4410"/>
    <cellStyle name="1_~0990899_CAMPAÑAS DICIEMBRE 1_~9140093" xfId="4411"/>
    <cellStyle name="1_~0990899_CAMPAÑAS DICIEMBRE 1_~9140093 2" xfId="4412"/>
    <cellStyle name="1_~0990899_CAMPAÑAS DICIEMBRE 1_~9140093 2 2" xfId="4413"/>
    <cellStyle name="1_~0990899_CAMPAÑAS DICIEMBRE 1_~9140093 3" xfId="4414"/>
    <cellStyle name="1_~0990899_CAMPAÑAS DICIEMBRE 1_CAMPAÑAS ENERO" xfId="4415"/>
    <cellStyle name="1_~0990899_CAMPAÑAS DICIEMBRE 1_CAMPAÑAS ENERO 2" xfId="4416"/>
    <cellStyle name="1_~0990899_CAMPAÑAS DICIEMBRE 1_CAMPAÑAS ENERO 2 2" xfId="4417"/>
    <cellStyle name="1_~0990899_CAMPAÑAS DICIEMBRE 1_CAMPAÑAS ENERO 3" xfId="4418"/>
    <cellStyle name="1_~0990899_CAMPAÑAS DICIEMBRE 1_CAMPAÑAS ENERO_Flow" xfId="4419"/>
    <cellStyle name="1_~0990899_CAMPAÑAS DICIEMBRE 1_CAMPAÑAS ENERO_Flow 2" xfId="4420"/>
    <cellStyle name="1_~0990899_CAMPAÑAS DICIEMBRE 1_CAMPAÑAS ENERO_Flow 2 2" xfId="4421"/>
    <cellStyle name="1_~0990899_CAMPAÑAS DICIEMBRE 1_CAMPAÑAS ENERO_Flow 3" xfId="4422"/>
    <cellStyle name="1_~0990899_CAMPAÑAS DICIEMBRE 1_CAMPAÑAS FEBRERO 1" xfId="4423"/>
    <cellStyle name="1_~0990899_CAMPAÑAS DICIEMBRE 1_CAMPAÑAS FEBRERO 1 2" xfId="4424"/>
    <cellStyle name="1_~0990899_CAMPAÑAS DICIEMBRE 1_CAMPAÑAS FEBRERO 1 2 2" xfId="4425"/>
    <cellStyle name="1_~0990899_CAMPAÑAS DICIEMBRE 1_CAMPAÑAS FEBRERO 1 3" xfId="4426"/>
    <cellStyle name="1_~0990899_CAMPAÑAS DICIEMBRE 1_ESC SE" xfId="4427"/>
    <cellStyle name="1_~0990899_CAMPAÑAS DICIEMBRE 1_ESC SE 2" xfId="4428"/>
    <cellStyle name="1_~0990899_CAMPAÑAS DICIEMBRE 1_ESC SE 2 2" xfId="4429"/>
    <cellStyle name="1_~0990899_CAMPAÑAS DICIEMBRE 1_ESC SE 3" xfId="4430"/>
    <cellStyle name="1_~0990899_CAMPAÑAS DICIEMBRE 1_KIT NOV Y DIC FINAL FINAL SEGÚN CIERRE" xfId="4431"/>
    <cellStyle name="1_~0990899_CAMPAÑAS DICIEMBRE 1_KIT NOV Y DIC FINAL FINAL SEGÚN CIERRE 2" xfId="4432"/>
    <cellStyle name="1_~0990899_CAMPAÑAS DICIEMBRE 1_KIT NOV Y DIC FINAL FINAL SEGÚN CIERRE 2 2" xfId="4433"/>
    <cellStyle name="1_~0990899_CAMPAÑAS DICIEMBRE 1_KIT NOV Y DIC FINAL FINAL SEGÚN CIERRE 3" xfId="4434"/>
    <cellStyle name="1_~0990899_CAMPAÑAS DICIEMBRE 1_KIT NOV Y DIC FINAL FINAL SEGÚN CIERRE_~1237656" xfId="4435"/>
    <cellStyle name="1_~0990899_CAMPAÑAS DICIEMBRE 1_KIT NOV Y DIC FINAL FINAL SEGÚN CIERRE_~1237656 2" xfId="4436"/>
    <cellStyle name="1_~0990899_CAMPAÑAS DICIEMBRE 1_KIT NOV Y DIC FINAL FINAL SEGÚN CIERRE_~1237656 2 2" xfId="4437"/>
    <cellStyle name="1_~0990899_CAMPAÑAS DICIEMBRE 1_KIT NOV Y DIC FINAL FINAL SEGÚN CIERRE_~1237656 3" xfId="4438"/>
    <cellStyle name="1_~0990899_CAMPAÑAS DICIEMBRE 1_KIT NOV Y DIC FINAL FINAL SEGÚN CIERRE_BB CHART CON PTO ADICIONAL" xfId="4439"/>
    <cellStyle name="1_~0990899_CAMPAÑAS DICIEMBRE 1_KIT NOV Y DIC FINAL FINAL SEGÚN CIERRE_BB CHART CON PTO ADICIONAL 2" xfId="4440"/>
    <cellStyle name="1_~0990899_CAMPAÑAS DICIEMBRE 1_KIT NOV Y DIC FINAL FINAL SEGÚN CIERRE_BB CHART CON PTO ADICIONAL 2 2" xfId="4441"/>
    <cellStyle name="1_~0990899_CAMPAÑAS DICIEMBRE 1_KIT NOV Y DIC FINAL FINAL SEGÚN CIERRE_BB CHART CON PTO ADICIONAL 3" xfId="4442"/>
    <cellStyle name="1_~0990899_CAMPAÑAS DICIEMBRE 1_KIT NOV Y DIC FINAL FINAL SEGÚN CIERRE_BB CHART CON PTO ADICIONAL_CAMPAÑAS FEBRERO 1" xfId="4443"/>
    <cellStyle name="1_~0990899_CAMPAÑAS DICIEMBRE 1_KIT NOV Y DIC FINAL FINAL SEGÚN CIERRE_BB CHART CON PTO ADICIONAL_CAMPAÑAS FEBRERO 1 2" xfId="4444"/>
    <cellStyle name="1_~0990899_CAMPAÑAS DICIEMBRE 1_KIT NOV Y DIC FINAL FINAL SEGÚN CIERRE_BB CHART CON PTO ADICIONAL_CAMPAÑAS FEBRERO 1 2 2" xfId="4445"/>
    <cellStyle name="1_~0990899_CAMPAÑAS DICIEMBRE 1_KIT NOV Y DIC FINAL FINAL SEGÚN CIERRE_BB CHART CON PTO ADICIONAL_CAMPAÑAS FEBRERO 1 3" xfId="4446"/>
    <cellStyle name="1_~0990899_CAMPAÑAS DICIEMBRE 1_KIT NOV Y DIC FINAL FINAL SEGÚN CIERRE_CAMPAÑAS ENERO" xfId="4447"/>
    <cellStyle name="1_~0990899_CAMPAÑAS DICIEMBRE 1_KIT NOV Y DIC FINAL FINAL SEGÚN CIERRE_CAMPAÑAS ENERO 2" xfId="4448"/>
    <cellStyle name="1_~0990899_CAMPAÑAS DICIEMBRE 1_KIT NOV Y DIC FINAL FINAL SEGÚN CIERRE_CAMPAÑAS ENERO 2 2" xfId="4449"/>
    <cellStyle name="1_~0990899_CAMPAÑAS DICIEMBRE 1_KIT NOV Y DIC FINAL FINAL SEGÚN CIERRE_CAMPAÑAS ENERO 3" xfId="4450"/>
    <cellStyle name="1_~0990899_CAMPAÑAS DICIEMBRE 1_KIT NOV Y DIC FINAL FINAL SEGÚN CIERRE_CAMPAÑAS FEBRERO 1" xfId="4451"/>
    <cellStyle name="1_~0990899_CAMPAÑAS DICIEMBRE 1_KIT NOV Y DIC FINAL FINAL SEGÚN CIERRE_CAMPAÑAS FEBRERO 1 2" xfId="4452"/>
    <cellStyle name="1_~0990899_CAMPAÑAS DICIEMBRE 1_KIT NOV Y DIC FINAL FINAL SEGÚN CIERRE_CAMPAÑAS FEBRERO 1 2 2" xfId="4453"/>
    <cellStyle name="1_~0990899_CAMPAÑAS DICIEMBRE 1_KIT NOV Y DIC FINAL FINAL SEGÚN CIERRE_CAMPAÑAS FEBRERO 1 3" xfId="4454"/>
    <cellStyle name="1_~0990899_CAMPAÑAS DICIEMBRE 1_KIT NOV Y DIC FINAL FINAL SEGÚN CIERRE_kIt radio enero" xfId="4455"/>
    <cellStyle name="1_~0990899_CAMPAÑAS DICIEMBRE 1_KIT NOV Y DIC FINAL FINAL SEGÚN CIERRE_kIt radio enero 2" xfId="4456"/>
    <cellStyle name="1_~0990899_CAMPAÑAS DICIEMBRE 1_KIT NOV Y DIC FINAL FINAL SEGÚN CIERRE_kIt radio enero 2 2" xfId="4457"/>
    <cellStyle name="1_~0990899_CAMPAÑAS DICIEMBRE 1_KIT NOV Y DIC FINAL FINAL SEGÚN CIERRE_kIt radio enero 3" xfId="4458"/>
    <cellStyle name="1_~0990899_CAMPAÑAS DICIEMBRE 1_KIT NOV Y DIC FINAL FINAL SEGÚN CIERRE_S.E. W 395" xfId="4459"/>
    <cellStyle name="1_~0990899_CAMPAÑAS DICIEMBRE 1_KIT NOV Y DIC FINAL FINAL SEGÚN CIERRE_S.E. W 395 2" xfId="4460"/>
    <cellStyle name="1_~0990899_CAMPAÑAS DICIEMBRE 1_KIT NOV Y DIC FINAL FINAL SEGÚN CIERRE_S.E. W 395 2 2" xfId="4461"/>
    <cellStyle name="1_~0990899_CAMPAÑAS DICIEMBRE 1_KIT NOV Y DIC FINAL FINAL SEGÚN CIERRE_S.E. W 395 3" xfId="4462"/>
    <cellStyle name="1_~0990899_CAMPAÑAS DICIEMBRE 1_KIT NOV Y DIC FINAL FINAL SEGÚN CIERRE_S.E. W 395_CAMPAÑAS FEBRERO 1" xfId="4463"/>
    <cellStyle name="1_~0990899_CAMPAÑAS DICIEMBRE 1_KIT NOV Y DIC FINAL FINAL SEGÚN CIERRE_S.E. W 395_CAMPAÑAS FEBRERO 1 2" xfId="4464"/>
    <cellStyle name="1_~0990899_CAMPAÑAS DICIEMBRE 1_KIT NOV Y DIC FINAL FINAL SEGÚN CIERRE_S.E. W 395_CAMPAÑAS FEBRERO 1 2 2" xfId="4465"/>
    <cellStyle name="1_~0990899_CAMPAÑAS DICIEMBRE 1_KIT NOV Y DIC FINAL FINAL SEGÚN CIERRE_S.E. W 395_CAMPAÑAS FEBRERO 1 3" xfId="4466"/>
    <cellStyle name="1_~0990899_CAMPAÑAS DICIEMBRE 1_PROYECCION  SE BALON MUNDIAL" xfId="4467"/>
    <cellStyle name="1_~0990899_CAMPAÑAS DICIEMBRE 1_PROYECCION  SE BALON MUNDIAL 2" xfId="4468"/>
    <cellStyle name="1_~0990899_CAMPAÑAS DICIEMBRE 1_PROYECCION  SE BALON MUNDIAL 2 2" xfId="4469"/>
    <cellStyle name="1_~0990899_CAMPAÑAS DICIEMBRE 1_PROYECCION  SE BALON MUNDIAL 3" xfId="4470"/>
    <cellStyle name="1_~0990899_CAMPAÑAS DICIEMBRE 1_RECARGA EXITO_CARULLA" xfId="4471"/>
    <cellStyle name="1_~0990899_CAMPAÑAS DICIEMBRE 1_RECARGA EXITO_CARULLA 2" xfId="4472"/>
    <cellStyle name="1_~0990899_CAMPAÑAS DICIEMBRE 1_RECARGA EXITO_CARULLA 2 2" xfId="4473"/>
    <cellStyle name="1_~0990899_CAMPAÑAS DICIEMBRE 1_RECARGA EXITO_CARULLA 3" xfId="4474"/>
    <cellStyle name="1_~0990899_CAMPAÑAS DICIEMBRE 1_RECARGA EXITO_CARULLA_~1237656" xfId="4475"/>
    <cellStyle name="1_~0990899_CAMPAÑAS DICIEMBRE 1_RECARGA EXITO_CARULLA_~1237656 2" xfId="4476"/>
    <cellStyle name="1_~0990899_CAMPAÑAS DICIEMBRE 1_RECARGA EXITO_CARULLA_~1237656 2 2" xfId="4477"/>
    <cellStyle name="1_~0990899_CAMPAÑAS DICIEMBRE 1_RECARGA EXITO_CARULLA_~1237656 3" xfId="4478"/>
    <cellStyle name="1_~0990899_CAMPAÑAS DICIEMBRE 1_RECARGA EXITO_CARULLA_CAMPAÑAS FEBRERO 1" xfId="4479"/>
    <cellStyle name="1_~0990899_CAMPAÑAS DICIEMBRE 1_RECARGA EXITO_CARULLA_CAMPAÑAS FEBRERO 1 2" xfId="4480"/>
    <cellStyle name="1_~0990899_CAMPAÑAS DICIEMBRE 1_RECARGA EXITO_CARULLA_CAMPAÑAS FEBRERO 1 2 2" xfId="4481"/>
    <cellStyle name="1_~0990899_CAMPAÑAS DICIEMBRE 1_RECARGA EXITO_CARULLA_CAMPAÑAS FEBRERO 1 3" xfId="4482"/>
    <cellStyle name="1_~0990899_CAMPAÑAS ENERO" xfId="4483"/>
    <cellStyle name="1_~0990899_CAMPAÑAS ENERO 2" xfId="4484"/>
    <cellStyle name="1_~0990899_CAMPAÑAS ENERO 2 2" xfId="4485"/>
    <cellStyle name="1_~0990899_CAMPAÑAS ENERO 3" xfId="4486"/>
    <cellStyle name="1_~0990899_CAMPAÑAS ENERO_Flow" xfId="4487"/>
    <cellStyle name="1_~0990899_CAMPAÑAS ENERO_Flow 2" xfId="4488"/>
    <cellStyle name="1_~0990899_CAMPAÑAS ENERO_Flow 2 2" xfId="4489"/>
    <cellStyle name="1_~0990899_CAMPAÑAS ENERO_Flow 3" xfId="4490"/>
    <cellStyle name="1_~0990899_CAMPAÑAS FEBRERO 1" xfId="4491"/>
    <cellStyle name="1_~0990899_CAMPAÑAS FEBRERO 1 2" xfId="4492"/>
    <cellStyle name="1_~0990899_CAMPAÑAS FEBRERO 1 2 2" xfId="4493"/>
    <cellStyle name="1_~0990899_CAMPAÑAS FEBRERO 1 3" xfId="4494"/>
    <cellStyle name="1_~0990899_ESC SE" xfId="4495"/>
    <cellStyle name="1_~0990899_ESC SE 2" xfId="4496"/>
    <cellStyle name="1_~0990899_ESC SE 2 2" xfId="4497"/>
    <cellStyle name="1_~0990899_ESC SE 3" xfId="4498"/>
    <cellStyle name="1_~0990899_FLOW NOV. Y DIC. AJUSTADOS 9 DE NOV." xfId="4499"/>
    <cellStyle name="1_~0990899_FLOW NOV. Y DIC. AJUSTADOS 9 DE NOV. 2" xfId="4500"/>
    <cellStyle name="1_~0990899_FLOW NOV. Y DIC. AJUSTADOS 9 DE NOV. 2 2" xfId="4501"/>
    <cellStyle name="1_~0990899_FLOW NOV. Y DIC. AJUSTADOS 9 DE NOV. 3" xfId="4502"/>
    <cellStyle name="1_~0990899_FLOW NOV. Y DIC. AJUSTADOS 9 DE NOV._~9140093" xfId="4503"/>
    <cellStyle name="1_~0990899_FLOW NOV. Y DIC. AJUSTADOS 9 DE NOV._~9140093 2" xfId="4504"/>
    <cellStyle name="1_~0990899_FLOW NOV. Y DIC. AJUSTADOS 9 DE NOV._~9140093 2 2" xfId="4505"/>
    <cellStyle name="1_~0990899_FLOW NOV. Y DIC. AJUSTADOS 9 DE NOV._~9140093 3" xfId="4506"/>
    <cellStyle name="1_~0990899_FLOW NOV. Y DIC. AJUSTADOS 9 DE NOV._CAMPAÑAS ENERO" xfId="4507"/>
    <cellStyle name="1_~0990899_FLOW NOV. Y DIC. AJUSTADOS 9 DE NOV._CAMPAÑAS ENERO 2" xfId="4508"/>
    <cellStyle name="1_~0990899_FLOW NOV. Y DIC. AJUSTADOS 9 DE NOV._CAMPAÑAS ENERO 2 2" xfId="4509"/>
    <cellStyle name="1_~0990899_FLOW NOV. Y DIC. AJUSTADOS 9 DE NOV._CAMPAÑAS ENERO 3" xfId="4510"/>
    <cellStyle name="1_~0990899_FLOW NOV. Y DIC. AJUSTADOS 9 DE NOV._CAMPAÑAS ENERO_Flow" xfId="4511"/>
    <cellStyle name="1_~0990899_FLOW NOV. Y DIC. AJUSTADOS 9 DE NOV._CAMPAÑAS ENERO_Flow 2" xfId="4512"/>
    <cellStyle name="1_~0990899_FLOW NOV. Y DIC. AJUSTADOS 9 DE NOV._CAMPAÑAS ENERO_Flow 2 2" xfId="4513"/>
    <cellStyle name="1_~0990899_FLOW NOV. Y DIC. AJUSTADOS 9 DE NOV._CAMPAÑAS ENERO_Flow 3" xfId="4514"/>
    <cellStyle name="1_~0990899_FLOW NOV. Y DIC. AJUSTADOS 9 DE NOV._CAMPAÑAS FEBRERO 1" xfId="4515"/>
    <cellStyle name="1_~0990899_FLOW NOV. Y DIC. AJUSTADOS 9 DE NOV._CAMPAÑAS FEBRERO 1 2" xfId="4516"/>
    <cellStyle name="1_~0990899_FLOW NOV. Y DIC. AJUSTADOS 9 DE NOV._CAMPAÑAS FEBRERO 1 2 2" xfId="4517"/>
    <cellStyle name="1_~0990899_FLOW NOV. Y DIC. AJUSTADOS 9 DE NOV._CAMPAÑAS FEBRERO 1 3" xfId="4518"/>
    <cellStyle name="1_~0990899_FLOW NOV. Y DIC. AJUSTADOS 9 DE NOV._ESC SE" xfId="4519"/>
    <cellStyle name="1_~0990899_FLOW NOV. Y DIC. AJUSTADOS 9 DE NOV._ESC SE 2" xfId="4520"/>
    <cellStyle name="1_~0990899_FLOW NOV. Y DIC. AJUSTADOS 9 DE NOV._ESC SE 2 2" xfId="4521"/>
    <cellStyle name="1_~0990899_FLOW NOV. Y DIC. AJUSTADOS 9 DE NOV._ESC SE 3" xfId="4522"/>
    <cellStyle name="1_~0990899_FLOW NOV. Y DIC. AJUSTADOS 9 DE NOV._PROYECCION  SE BALON MUNDIAL" xfId="4523"/>
    <cellStyle name="1_~0990899_FLOW NOV. Y DIC. AJUSTADOS 9 DE NOV._PROYECCION  SE BALON MUNDIAL 2" xfId="4524"/>
    <cellStyle name="1_~0990899_FLOW NOV. Y DIC. AJUSTADOS 9 DE NOV._PROYECCION  SE BALON MUNDIAL 2 2" xfId="4525"/>
    <cellStyle name="1_~0990899_FLOW NOV. Y DIC. AJUSTADOS 9 DE NOV._PROYECCION  SE BALON MUNDIAL 3" xfId="4526"/>
    <cellStyle name="1_~0990899_KIT NOV Y DIC FINAL FINAL SEGÚN CIERRE" xfId="4527"/>
    <cellStyle name="1_~0990899_KIT NOV Y DIC FINAL FINAL SEGÚN CIERRE 2" xfId="4528"/>
    <cellStyle name="1_~0990899_KIT NOV Y DIC FINAL FINAL SEGÚN CIERRE 2 2" xfId="4529"/>
    <cellStyle name="1_~0990899_KIT NOV Y DIC FINAL FINAL SEGÚN CIERRE 3" xfId="4530"/>
    <cellStyle name="1_~0990899_KIT NOV Y DIC FINAL FINAL SEGÚN CIERRE_~1237656" xfId="4531"/>
    <cellStyle name="1_~0990899_KIT NOV Y DIC FINAL FINAL SEGÚN CIERRE_~1237656 2" xfId="4532"/>
    <cellStyle name="1_~0990899_KIT NOV Y DIC FINAL FINAL SEGÚN CIERRE_~1237656 2 2" xfId="4533"/>
    <cellStyle name="1_~0990899_KIT NOV Y DIC FINAL FINAL SEGÚN CIERRE_~1237656 3" xfId="4534"/>
    <cellStyle name="1_~0990899_KIT NOV Y DIC FINAL FINAL SEGÚN CIERRE_BB CHART CON PTO ADICIONAL" xfId="4535"/>
    <cellStyle name="1_~0990899_KIT NOV Y DIC FINAL FINAL SEGÚN CIERRE_BB CHART CON PTO ADICIONAL 2" xfId="4536"/>
    <cellStyle name="1_~0990899_KIT NOV Y DIC FINAL FINAL SEGÚN CIERRE_BB CHART CON PTO ADICIONAL 2 2" xfId="4537"/>
    <cellStyle name="1_~0990899_KIT NOV Y DIC FINAL FINAL SEGÚN CIERRE_BB CHART CON PTO ADICIONAL 3" xfId="4538"/>
    <cellStyle name="1_~0990899_KIT NOV Y DIC FINAL FINAL SEGÚN CIERRE_BB CHART CON PTO ADICIONAL_CAMPAÑAS FEBRERO 1" xfId="4539"/>
    <cellStyle name="1_~0990899_KIT NOV Y DIC FINAL FINAL SEGÚN CIERRE_BB CHART CON PTO ADICIONAL_CAMPAÑAS FEBRERO 1 2" xfId="4540"/>
    <cellStyle name="1_~0990899_KIT NOV Y DIC FINAL FINAL SEGÚN CIERRE_BB CHART CON PTO ADICIONAL_CAMPAÑAS FEBRERO 1 2 2" xfId="4541"/>
    <cellStyle name="1_~0990899_KIT NOV Y DIC FINAL FINAL SEGÚN CIERRE_BB CHART CON PTO ADICIONAL_CAMPAÑAS FEBRERO 1 3" xfId="4542"/>
    <cellStyle name="1_~0990899_KIT NOV Y DIC FINAL FINAL SEGÚN CIERRE_CAMPAÑAS ENERO" xfId="4543"/>
    <cellStyle name="1_~0990899_KIT NOV Y DIC FINAL FINAL SEGÚN CIERRE_CAMPAÑAS ENERO 2" xfId="4544"/>
    <cellStyle name="1_~0990899_KIT NOV Y DIC FINAL FINAL SEGÚN CIERRE_CAMPAÑAS ENERO 2 2" xfId="4545"/>
    <cellStyle name="1_~0990899_KIT NOV Y DIC FINAL FINAL SEGÚN CIERRE_CAMPAÑAS ENERO 3" xfId="4546"/>
    <cellStyle name="1_~0990899_KIT NOV Y DIC FINAL FINAL SEGÚN CIERRE_CAMPAÑAS FEBRERO 1" xfId="4547"/>
    <cellStyle name="1_~0990899_KIT NOV Y DIC FINAL FINAL SEGÚN CIERRE_CAMPAÑAS FEBRERO 1 2" xfId="4548"/>
    <cellStyle name="1_~0990899_KIT NOV Y DIC FINAL FINAL SEGÚN CIERRE_CAMPAÑAS FEBRERO 1 2 2" xfId="4549"/>
    <cellStyle name="1_~0990899_KIT NOV Y DIC FINAL FINAL SEGÚN CIERRE_CAMPAÑAS FEBRERO 1 3" xfId="4550"/>
    <cellStyle name="1_~0990899_KIT NOV Y DIC FINAL FINAL SEGÚN CIERRE_kIt radio enero" xfId="4551"/>
    <cellStyle name="1_~0990899_KIT NOV Y DIC FINAL FINAL SEGÚN CIERRE_kIt radio enero 2" xfId="4552"/>
    <cellStyle name="1_~0990899_KIT NOV Y DIC FINAL FINAL SEGÚN CIERRE_kIt radio enero 2 2" xfId="4553"/>
    <cellStyle name="1_~0990899_KIT NOV Y DIC FINAL FINAL SEGÚN CIERRE_kIt radio enero 3" xfId="4554"/>
    <cellStyle name="1_~0990899_KIT NOV Y DIC FINAL FINAL SEGÚN CIERRE_S.E. W 395" xfId="4555"/>
    <cellStyle name="1_~0990899_KIT NOV Y DIC FINAL FINAL SEGÚN CIERRE_S.E. W 395 2" xfId="4556"/>
    <cellStyle name="1_~0990899_KIT NOV Y DIC FINAL FINAL SEGÚN CIERRE_S.E. W 395 2 2" xfId="4557"/>
    <cellStyle name="1_~0990899_KIT NOV Y DIC FINAL FINAL SEGÚN CIERRE_S.E. W 395 3" xfId="4558"/>
    <cellStyle name="1_~0990899_KIT NOV Y DIC FINAL FINAL SEGÚN CIERRE_S.E. W 395_CAMPAÑAS FEBRERO 1" xfId="4559"/>
    <cellStyle name="1_~0990899_KIT NOV Y DIC FINAL FINAL SEGÚN CIERRE_S.E. W 395_CAMPAÑAS FEBRERO 1 2" xfId="4560"/>
    <cellStyle name="1_~0990899_KIT NOV Y DIC FINAL FINAL SEGÚN CIERRE_S.E. W 395_CAMPAÑAS FEBRERO 1 2 2" xfId="4561"/>
    <cellStyle name="1_~0990899_KIT NOV Y DIC FINAL FINAL SEGÚN CIERRE_S.E. W 395_CAMPAÑAS FEBRERO 1 3" xfId="4562"/>
    <cellStyle name="1_~0990899_PROYECCION  SE BALON MUNDIAL" xfId="4563"/>
    <cellStyle name="1_~0990899_PROYECCION  SE BALON MUNDIAL 2" xfId="4564"/>
    <cellStyle name="1_~0990899_PROYECCION  SE BALON MUNDIAL 2 2" xfId="4565"/>
    <cellStyle name="1_~0990899_PROYECCION  SE BALON MUNDIAL 3" xfId="4566"/>
    <cellStyle name="1_~0990899_RADIO KIT NOV Y DIC" xfId="4567"/>
    <cellStyle name="1_~0990899_RADIO KIT NOV Y DIC 2" xfId="4568"/>
    <cellStyle name="1_~0990899_RADIO KIT NOV Y DIC 2 2" xfId="4569"/>
    <cellStyle name="1_~0990899_RADIO KIT NOV Y DIC 3" xfId="4570"/>
    <cellStyle name="1_~0990899_RADIO KIT NOV Y DIC_~1237656" xfId="4571"/>
    <cellStyle name="1_~0990899_RADIO KIT NOV Y DIC_~1237656 2" xfId="4572"/>
    <cellStyle name="1_~0990899_RADIO KIT NOV Y DIC_~1237656 2 2" xfId="4573"/>
    <cellStyle name="1_~0990899_RADIO KIT NOV Y DIC_~1237656 3" xfId="4574"/>
    <cellStyle name="1_~0990899_RADIO KIT NOV Y DIC_BB CHART CON PTO ADICIONAL" xfId="4575"/>
    <cellStyle name="1_~0990899_RADIO KIT NOV Y DIC_BB CHART CON PTO ADICIONAL 2" xfId="4576"/>
    <cellStyle name="1_~0990899_RADIO KIT NOV Y DIC_BB CHART CON PTO ADICIONAL 2 2" xfId="4577"/>
    <cellStyle name="1_~0990899_RADIO KIT NOV Y DIC_BB CHART CON PTO ADICIONAL 3" xfId="4578"/>
    <cellStyle name="1_~0990899_RADIO KIT NOV Y DIC_BB CHART CON PTO ADICIONAL_CAMPAÑAS FEBRERO 1" xfId="4579"/>
    <cellStyle name="1_~0990899_RADIO KIT NOV Y DIC_BB CHART CON PTO ADICIONAL_CAMPAÑAS FEBRERO 1 2" xfId="4580"/>
    <cellStyle name="1_~0990899_RADIO KIT NOV Y DIC_BB CHART CON PTO ADICIONAL_CAMPAÑAS FEBRERO 1 2 2" xfId="4581"/>
    <cellStyle name="1_~0990899_RADIO KIT NOV Y DIC_BB CHART CON PTO ADICIONAL_CAMPAÑAS FEBRERO 1 3" xfId="4582"/>
    <cellStyle name="1_~0990899_RADIO KIT NOV Y DIC_CAMPAÑAS ENERO" xfId="4583"/>
    <cellStyle name="1_~0990899_RADIO KIT NOV Y DIC_CAMPAÑAS ENERO 2" xfId="4584"/>
    <cellStyle name="1_~0990899_RADIO KIT NOV Y DIC_CAMPAÑAS ENERO 2 2" xfId="4585"/>
    <cellStyle name="1_~0990899_RADIO KIT NOV Y DIC_CAMPAÑAS ENERO 3" xfId="4586"/>
    <cellStyle name="1_~0990899_RADIO KIT NOV Y DIC_CAMPAÑAS FEBRERO 1" xfId="4587"/>
    <cellStyle name="1_~0990899_RADIO KIT NOV Y DIC_CAMPAÑAS FEBRERO 1 2" xfId="4588"/>
    <cellStyle name="1_~0990899_RADIO KIT NOV Y DIC_CAMPAÑAS FEBRERO 1 2 2" xfId="4589"/>
    <cellStyle name="1_~0990899_RADIO KIT NOV Y DIC_CAMPAÑAS FEBRERO 1 3" xfId="4590"/>
    <cellStyle name="1_~0990899_RADIO KIT NOV Y DIC_kIt radio enero" xfId="4591"/>
    <cellStyle name="1_~0990899_RADIO KIT NOV Y DIC_kIt radio enero 2" xfId="4592"/>
    <cellStyle name="1_~0990899_RADIO KIT NOV Y DIC_kIt radio enero 2 2" xfId="4593"/>
    <cellStyle name="1_~0990899_RADIO KIT NOV Y DIC_kIt radio enero 3" xfId="4594"/>
    <cellStyle name="1_~0990899_RADIO KIT NOV Y DIC_S.E. W 395" xfId="4595"/>
    <cellStyle name="1_~0990899_RADIO KIT NOV Y DIC_S.E. W 395 2" xfId="4596"/>
    <cellStyle name="1_~0990899_RADIO KIT NOV Y DIC_S.E. W 395 2 2" xfId="4597"/>
    <cellStyle name="1_~0990899_RADIO KIT NOV Y DIC_S.E. W 395 3" xfId="4598"/>
    <cellStyle name="1_~0990899_RADIO KIT NOV Y DIC_S.E. W 395_CAMPAÑAS FEBRERO 1" xfId="4599"/>
    <cellStyle name="1_~0990899_RADIO KIT NOV Y DIC_S.E. W 395_CAMPAÑAS FEBRERO 1 2" xfId="4600"/>
    <cellStyle name="1_~0990899_RADIO KIT NOV Y DIC_S.E. W 395_CAMPAÑAS FEBRERO 1 2 2" xfId="4601"/>
    <cellStyle name="1_~0990899_RADIO KIT NOV Y DIC_S.E. W 395_CAMPAÑAS FEBRERO 1 3" xfId="4602"/>
    <cellStyle name="1_~0990899_RADIO MICRORECARGAS_NOV Y DIC" xfId="4603"/>
    <cellStyle name="1_~0990899_RADIO MICRORECARGAS_NOV Y DIC 2" xfId="4604"/>
    <cellStyle name="1_~0990899_RADIO MICRORECARGAS_NOV Y DIC 2 2" xfId="4605"/>
    <cellStyle name="1_~0990899_RADIO MICRORECARGAS_NOV Y DIC 3" xfId="4606"/>
    <cellStyle name="1_~0990899_RADIO POST_MPG 23 AL 28 FEB" xfId="4607"/>
    <cellStyle name="1_~0990899_RADIO POST_MPG 23 AL 28 FEB 2" xfId="4608"/>
    <cellStyle name="1_~0990899_RADIO POST_MPG 23 AL 28 FEB 2 2" xfId="4609"/>
    <cellStyle name="1_~0990899_RADIO POST_MPG 23 AL 28 FEB 3" xfId="4610"/>
    <cellStyle name="1_~0990899_Radio PYP Recarga" xfId="4611"/>
    <cellStyle name="1_~0990899_Radio PYP Recarga 2" xfId="4612"/>
    <cellStyle name="1_~0990899_Radio PYP Recarga 2 2" xfId="4613"/>
    <cellStyle name="1_~0990899_Radio PYP Recarga 3" xfId="4614"/>
    <cellStyle name="1_~0990899_RECARGA EXITO_CARULLA" xfId="4615"/>
    <cellStyle name="1_~0990899_RECARGA EXITO_CARULLA 2" xfId="4616"/>
    <cellStyle name="1_~0990899_RECARGA EXITO_CARULLA 2 2" xfId="4617"/>
    <cellStyle name="1_~0990899_RECARGA EXITO_CARULLA 3" xfId="4618"/>
    <cellStyle name="1_~0990899_RECARGA EXITO_CARULLA_~1237656" xfId="4619"/>
    <cellStyle name="1_~0990899_RECARGA EXITO_CARULLA_~1237656 2" xfId="4620"/>
    <cellStyle name="1_~0990899_RECARGA EXITO_CARULLA_~1237656 2 2" xfId="4621"/>
    <cellStyle name="1_~0990899_RECARGA EXITO_CARULLA_~1237656 3" xfId="4622"/>
    <cellStyle name="1_~0990899_RECARGA EXITO_CARULLA_CAMPAÑAS FEBRERO 1" xfId="4623"/>
    <cellStyle name="1_~0990899_RECARGA EXITO_CARULLA_CAMPAÑAS FEBRERO 1 2" xfId="4624"/>
    <cellStyle name="1_~0990899_RECARGA EXITO_CARULLA_CAMPAÑAS FEBRERO 1 2 2" xfId="4625"/>
    <cellStyle name="1_~0990899_RECARGA EXITO_CARULLA_CAMPAÑAS FEBRERO 1 3" xfId="4626"/>
    <cellStyle name="1_~2076678" xfId="4627"/>
    <cellStyle name="1_~2076678 2" xfId="4628"/>
    <cellStyle name="1_~2076678 2 2" xfId="4629"/>
    <cellStyle name="1_~2076678 3" xfId="4630"/>
    <cellStyle name="1_~2076678_CAMPAÑAS DICIEMBRE 1" xfId="4631"/>
    <cellStyle name="1_~2076678_CAMPAÑAS DICIEMBRE 1 2" xfId="4632"/>
    <cellStyle name="1_~2076678_CAMPAÑAS DICIEMBRE 1 2 2" xfId="4633"/>
    <cellStyle name="1_~2076678_CAMPAÑAS DICIEMBRE 1 3" xfId="4634"/>
    <cellStyle name="1_~2076678_CAMPAÑAS DICIEMBRE 1_KIT NOV Y DIC FINAL FINAL SEGÚN CIERRE" xfId="4635"/>
    <cellStyle name="1_~2076678_CAMPAÑAS DICIEMBRE 1_KIT NOV Y DIC FINAL FINAL SEGÚN CIERRE 2" xfId="4636"/>
    <cellStyle name="1_~2076678_CAMPAÑAS DICIEMBRE 1_KIT NOV Y DIC FINAL FINAL SEGÚN CIERRE 2 2" xfId="4637"/>
    <cellStyle name="1_~2076678_CAMPAÑAS DICIEMBRE 1_KIT NOV Y DIC FINAL FINAL SEGÚN CIERRE 3" xfId="4638"/>
    <cellStyle name="1_~2076678_CAMPAÑAS DICIEMBRE 1_KIT NOV Y DIC FINAL FINAL SEGÚN CIERRE_~1237656" xfId="4639"/>
    <cellStyle name="1_~2076678_CAMPAÑAS DICIEMBRE 1_KIT NOV Y DIC FINAL FINAL SEGÚN CIERRE_~1237656 2" xfId="4640"/>
    <cellStyle name="1_~2076678_CAMPAÑAS DICIEMBRE 1_KIT NOV Y DIC FINAL FINAL SEGÚN CIERRE_~1237656 2 2" xfId="4641"/>
    <cellStyle name="1_~2076678_CAMPAÑAS DICIEMBRE 1_KIT NOV Y DIC FINAL FINAL SEGÚN CIERRE_~1237656 3" xfId="4642"/>
    <cellStyle name="1_~2076678_CAMPAÑAS DICIEMBRE 1_KIT NOV Y DIC FINAL FINAL SEGÚN CIERRE_BB CHART CON PTO ADICIONAL" xfId="4643"/>
    <cellStyle name="1_~2076678_CAMPAÑAS DICIEMBRE 1_KIT NOV Y DIC FINAL FINAL SEGÚN CIERRE_BB CHART CON PTO ADICIONAL 2" xfId="4644"/>
    <cellStyle name="1_~2076678_CAMPAÑAS DICIEMBRE 1_KIT NOV Y DIC FINAL FINAL SEGÚN CIERRE_BB CHART CON PTO ADICIONAL 2 2" xfId="4645"/>
    <cellStyle name="1_~2076678_CAMPAÑAS DICIEMBRE 1_KIT NOV Y DIC FINAL FINAL SEGÚN CIERRE_BB CHART CON PTO ADICIONAL 3" xfId="4646"/>
    <cellStyle name="1_~2076678_CAMPAÑAS DICIEMBRE 1_KIT NOV Y DIC FINAL FINAL SEGÚN CIERRE_BB CHART CON PTO ADICIONAL_CAMPAÑAS FEBRERO 1" xfId="4647"/>
    <cellStyle name="1_~2076678_CAMPAÑAS DICIEMBRE 1_KIT NOV Y DIC FINAL FINAL SEGÚN CIERRE_BB CHART CON PTO ADICIONAL_CAMPAÑAS FEBRERO 1 2" xfId="4648"/>
    <cellStyle name="1_~2076678_CAMPAÑAS DICIEMBRE 1_KIT NOV Y DIC FINAL FINAL SEGÚN CIERRE_BB CHART CON PTO ADICIONAL_CAMPAÑAS FEBRERO 1 2 2" xfId="4649"/>
    <cellStyle name="1_~2076678_CAMPAÑAS DICIEMBRE 1_KIT NOV Y DIC FINAL FINAL SEGÚN CIERRE_BB CHART CON PTO ADICIONAL_CAMPAÑAS FEBRERO 1 3" xfId="4650"/>
    <cellStyle name="1_~2076678_CAMPAÑAS DICIEMBRE 1_KIT NOV Y DIC FINAL FINAL SEGÚN CIERRE_CAMPAÑAS ENERO" xfId="4651"/>
    <cellStyle name="1_~2076678_CAMPAÑAS DICIEMBRE 1_KIT NOV Y DIC FINAL FINAL SEGÚN CIERRE_CAMPAÑAS ENERO 2" xfId="4652"/>
    <cellStyle name="1_~2076678_CAMPAÑAS DICIEMBRE 1_KIT NOV Y DIC FINAL FINAL SEGÚN CIERRE_CAMPAÑAS ENERO 2 2" xfId="4653"/>
    <cellStyle name="1_~2076678_CAMPAÑAS DICIEMBRE 1_KIT NOV Y DIC FINAL FINAL SEGÚN CIERRE_CAMPAÑAS ENERO 3" xfId="4654"/>
    <cellStyle name="1_~2076678_CAMPAÑAS DICIEMBRE 1_KIT NOV Y DIC FINAL FINAL SEGÚN CIERRE_CAMPAÑAS FEBRERO 1" xfId="4655"/>
    <cellStyle name="1_~2076678_CAMPAÑAS DICIEMBRE 1_KIT NOV Y DIC FINAL FINAL SEGÚN CIERRE_CAMPAÑAS FEBRERO 1 2" xfId="4656"/>
    <cellStyle name="1_~2076678_CAMPAÑAS DICIEMBRE 1_KIT NOV Y DIC FINAL FINAL SEGÚN CIERRE_CAMPAÑAS FEBRERO 1 2 2" xfId="4657"/>
    <cellStyle name="1_~2076678_CAMPAÑAS DICIEMBRE 1_KIT NOV Y DIC FINAL FINAL SEGÚN CIERRE_CAMPAÑAS FEBRERO 1 3" xfId="4658"/>
    <cellStyle name="1_~2076678_CAMPAÑAS DICIEMBRE 1_KIT NOV Y DIC FINAL FINAL SEGÚN CIERRE_kIt radio enero" xfId="4659"/>
    <cellStyle name="1_~2076678_CAMPAÑAS DICIEMBRE 1_KIT NOV Y DIC FINAL FINAL SEGÚN CIERRE_kIt radio enero 2" xfId="4660"/>
    <cellStyle name="1_~2076678_CAMPAÑAS DICIEMBRE 1_KIT NOV Y DIC FINAL FINAL SEGÚN CIERRE_kIt radio enero 2 2" xfId="4661"/>
    <cellStyle name="1_~2076678_CAMPAÑAS DICIEMBRE 1_KIT NOV Y DIC FINAL FINAL SEGÚN CIERRE_kIt radio enero 3" xfId="4662"/>
    <cellStyle name="1_~2076678_CAMPAÑAS DICIEMBRE 1_KIT NOV Y DIC FINAL FINAL SEGÚN CIERRE_S.E. W 395" xfId="4663"/>
    <cellStyle name="1_~2076678_CAMPAÑAS DICIEMBRE 1_KIT NOV Y DIC FINAL FINAL SEGÚN CIERRE_S.E. W 395 2" xfId="4664"/>
    <cellStyle name="1_~2076678_CAMPAÑAS DICIEMBRE 1_KIT NOV Y DIC FINAL FINAL SEGÚN CIERRE_S.E. W 395 2 2" xfId="4665"/>
    <cellStyle name="1_~2076678_CAMPAÑAS DICIEMBRE 1_KIT NOV Y DIC FINAL FINAL SEGÚN CIERRE_S.E. W 395 3" xfId="4666"/>
    <cellStyle name="1_~2076678_CAMPAÑAS DICIEMBRE 1_KIT NOV Y DIC FINAL FINAL SEGÚN CIERRE_S.E. W 395_CAMPAÑAS FEBRERO 1" xfId="4667"/>
    <cellStyle name="1_~2076678_CAMPAÑAS DICIEMBRE 1_KIT NOV Y DIC FINAL FINAL SEGÚN CIERRE_S.E. W 395_CAMPAÑAS FEBRERO 1 2" xfId="4668"/>
    <cellStyle name="1_~2076678_CAMPAÑAS DICIEMBRE 1_KIT NOV Y DIC FINAL FINAL SEGÚN CIERRE_S.E. W 395_CAMPAÑAS FEBRERO 1 2 2" xfId="4669"/>
    <cellStyle name="1_~2076678_CAMPAÑAS DICIEMBRE 1_KIT NOV Y DIC FINAL FINAL SEGÚN CIERRE_S.E. W 395_CAMPAÑAS FEBRERO 1 3" xfId="4670"/>
    <cellStyle name="1_~2076678_CAMPAÑAS DICIEMBRE 1_RECARGA EXITO_CARULLA" xfId="4671"/>
    <cellStyle name="1_~2076678_CAMPAÑAS DICIEMBRE 1_RECARGA EXITO_CARULLA 2" xfId="4672"/>
    <cellStyle name="1_~2076678_CAMPAÑAS DICIEMBRE 1_RECARGA EXITO_CARULLA 2 2" xfId="4673"/>
    <cellStyle name="1_~2076678_CAMPAÑAS DICIEMBRE 1_RECARGA EXITO_CARULLA 3" xfId="4674"/>
    <cellStyle name="1_~2076678_CAMPAÑAS DICIEMBRE 1_RECARGA EXITO_CARULLA_~1237656" xfId="4675"/>
    <cellStyle name="1_~2076678_CAMPAÑAS DICIEMBRE 1_RECARGA EXITO_CARULLA_~1237656 2" xfId="4676"/>
    <cellStyle name="1_~2076678_CAMPAÑAS DICIEMBRE 1_RECARGA EXITO_CARULLA_~1237656 2 2" xfId="4677"/>
    <cellStyle name="1_~2076678_CAMPAÑAS DICIEMBRE 1_RECARGA EXITO_CARULLA_~1237656 3" xfId="4678"/>
    <cellStyle name="1_~2076678_CAMPAÑAS DICIEMBRE 1_RECARGA EXITO_CARULLA_CAMPAÑAS FEBRERO 1" xfId="4679"/>
    <cellStyle name="1_~2076678_CAMPAÑAS DICIEMBRE 1_RECARGA EXITO_CARULLA_CAMPAÑAS FEBRERO 1 2" xfId="4680"/>
    <cellStyle name="1_~2076678_CAMPAÑAS DICIEMBRE 1_RECARGA EXITO_CARULLA_CAMPAÑAS FEBRERO 1 2 2" xfId="4681"/>
    <cellStyle name="1_~2076678_CAMPAÑAS DICIEMBRE 1_RECARGA EXITO_CARULLA_CAMPAÑAS FEBRERO 1 3" xfId="4682"/>
    <cellStyle name="1_~2076678_FLOW NOV. Y DIC. AJUSTADOS 9 DE NOV." xfId="4683"/>
    <cellStyle name="1_~2076678_FLOW NOV. Y DIC. AJUSTADOS 9 DE NOV. 2" xfId="4684"/>
    <cellStyle name="1_~2076678_FLOW NOV. Y DIC. AJUSTADOS 9 DE NOV. 2 2" xfId="4685"/>
    <cellStyle name="1_~2076678_FLOW NOV. Y DIC. AJUSTADOS 9 DE NOV. 3" xfId="4686"/>
    <cellStyle name="1_~2076678_KIT NOV Y DIC FINAL FINAL SEGÚN CIERRE" xfId="4687"/>
    <cellStyle name="1_~2076678_KIT NOV Y DIC FINAL FINAL SEGÚN CIERRE 2" xfId="4688"/>
    <cellStyle name="1_~2076678_KIT NOV Y DIC FINAL FINAL SEGÚN CIERRE 2 2" xfId="4689"/>
    <cellStyle name="1_~2076678_KIT NOV Y DIC FINAL FINAL SEGÚN CIERRE 3" xfId="4690"/>
    <cellStyle name="1_~2076678_KIT NOV Y DIC FINAL FINAL SEGÚN CIERRE_~1237656" xfId="4691"/>
    <cellStyle name="1_~2076678_KIT NOV Y DIC FINAL FINAL SEGÚN CIERRE_~1237656 2" xfId="4692"/>
    <cellStyle name="1_~2076678_KIT NOV Y DIC FINAL FINAL SEGÚN CIERRE_~1237656 2 2" xfId="4693"/>
    <cellStyle name="1_~2076678_KIT NOV Y DIC FINAL FINAL SEGÚN CIERRE_~1237656 3" xfId="4694"/>
    <cellStyle name="1_~2076678_KIT NOV Y DIC FINAL FINAL SEGÚN CIERRE_BB CHART CON PTO ADICIONAL" xfId="4695"/>
    <cellStyle name="1_~2076678_KIT NOV Y DIC FINAL FINAL SEGÚN CIERRE_BB CHART CON PTO ADICIONAL 2" xfId="4696"/>
    <cellStyle name="1_~2076678_KIT NOV Y DIC FINAL FINAL SEGÚN CIERRE_BB CHART CON PTO ADICIONAL 2 2" xfId="4697"/>
    <cellStyle name="1_~2076678_KIT NOV Y DIC FINAL FINAL SEGÚN CIERRE_BB CHART CON PTO ADICIONAL 3" xfId="4698"/>
    <cellStyle name="1_~2076678_KIT NOV Y DIC FINAL FINAL SEGÚN CIERRE_BB CHART CON PTO ADICIONAL_CAMPAÑAS FEBRERO 1" xfId="4699"/>
    <cellStyle name="1_~2076678_KIT NOV Y DIC FINAL FINAL SEGÚN CIERRE_BB CHART CON PTO ADICIONAL_CAMPAÑAS FEBRERO 1 2" xfId="4700"/>
    <cellStyle name="1_~2076678_KIT NOV Y DIC FINAL FINAL SEGÚN CIERRE_BB CHART CON PTO ADICIONAL_CAMPAÑAS FEBRERO 1 2 2" xfId="4701"/>
    <cellStyle name="1_~2076678_KIT NOV Y DIC FINAL FINAL SEGÚN CIERRE_BB CHART CON PTO ADICIONAL_CAMPAÑAS FEBRERO 1 3" xfId="4702"/>
    <cellStyle name="1_~2076678_KIT NOV Y DIC FINAL FINAL SEGÚN CIERRE_CAMPAÑAS ENERO" xfId="4703"/>
    <cellStyle name="1_~2076678_KIT NOV Y DIC FINAL FINAL SEGÚN CIERRE_CAMPAÑAS ENERO 2" xfId="4704"/>
    <cellStyle name="1_~2076678_KIT NOV Y DIC FINAL FINAL SEGÚN CIERRE_CAMPAÑAS ENERO 2 2" xfId="4705"/>
    <cellStyle name="1_~2076678_KIT NOV Y DIC FINAL FINAL SEGÚN CIERRE_CAMPAÑAS ENERO 3" xfId="4706"/>
    <cellStyle name="1_~2076678_KIT NOV Y DIC FINAL FINAL SEGÚN CIERRE_CAMPAÑAS FEBRERO 1" xfId="4707"/>
    <cellStyle name="1_~2076678_KIT NOV Y DIC FINAL FINAL SEGÚN CIERRE_CAMPAÑAS FEBRERO 1 2" xfId="4708"/>
    <cellStyle name="1_~2076678_KIT NOV Y DIC FINAL FINAL SEGÚN CIERRE_CAMPAÑAS FEBRERO 1 2 2" xfId="4709"/>
    <cellStyle name="1_~2076678_KIT NOV Y DIC FINAL FINAL SEGÚN CIERRE_CAMPAÑAS FEBRERO 1 3" xfId="4710"/>
    <cellStyle name="1_~2076678_KIT NOV Y DIC FINAL FINAL SEGÚN CIERRE_kIt radio enero" xfId="4711"/>
    <cellStyle name="1_~2076678_KIT NOV Y DIC FINAL FINAL SEGÚN CIERRE_kIt radio enero 2" xfId="4712"/>
    <cellStyle name="1_~2076678_KIT NOV Y DIC FINAL FINAL SEGÚN CIERRE_kIt radio enero 2 2" xfId="4713"/>
    <cellStyle name="1_~2076678_KIT NOV Y DIC FINAL FINAL SEGÚN CIERRE_kIt radio enero 3" xfId="4714"/>
    <cellStyle name="1_~2076678_KIT NOV Y DIC FINAL FINAL SEGÚN CIERRE_S.E. W 395" xfId="4715"/>
    <cellStyle name="1_~2076678_KIT NOV Y DIC FINAL FINAL SEGÚN CIERRE_S.E. W 395 2" xfId="4716"/>
    <cellStyle name="1_~2076678_KIT NOV Y DIC FINAL FINAL SEGÚN CIERRE_S.E. W 395 2 2" xfId="4717"/>
    <cellStyle name="1_~2076678_KIT NOV Y DIC FINAL FINAL SEGÚN CIERRE_S.E. W 395 3" xfId="4718"/>
    <cellStyle name="1_~2076678_KIT NOV Y DIC FINAL FINAL SEGÚN CIERRE_S.E. W 395_CAMPAÑAS FEBRERO 1" xfId="4719"/>
    <cellStyle name="1_~2076678_KIT NOV Y DIC FINAL FINAL SEGÚN CIERRE_S.E. W 395_CAMPAÑAS FEBRERO 1 2" xfId="4720"/>
    <cellStyle name="1_~2076678_KIT NOV Y DIC FINAL FINAL SEGÚN CIERRE_S.E. W 395_CAMPAÑAS FEBRERO 1 2 2" xfId="4721"/>
    <cellStyle name="1_~2076678_KIT NOV Y DIC FINAL FINAL SEGÚN CIERRE_S.E. W 395_CAMPAÑAS FEBRERO 1 3" xfId="4722"/>
    <cellStyle name="1_~2076678_RADIO KIT NOV Y DIC" xfId="4723"/>
    <cellStyle name="1_~2076678_RADIO KIT NOV Y DIC 2" xfId="4724"/>
    <cellStyle name="1_~2076678_RADIO KIT NOV Y DIC 2 2" xfId="4725"/>
    <cellStyle name="1_~2076678_RADIO KIT NOV Y DIC 3" xfId="4726"/>
    <cellStyle name="1_~2076678_RADIO KIT NOV Y DIC_~1237656" xfId="4727"/>
    <cellStyle name="1_~2076678_RADIO KIT NOV Y DIC_~1237656 2" xfId="4728"/>
    <cellStyle name="1_~2076678_RADIO KIT NOV Y DIC_~1237656 2 2" xfId="4729"/>
    <cellStyle name="1_~2076678_RADIO KIT NOV Y DIC_~1237656 3" xfId="4730"/>
    <cellStyle name="1_~2076678_RADIO KIT NOV Y DIC_BB CHART CON PTO ADICIONAL" xfId="4731"/>
    <cellStyle name="1_~2076678_RADIO KIT NOV Y DIC_BB CHART CON PTO ADICIONAL 2" xfId="4732"/>
    <cellStyle name="1_~2076678_RADIO KIT NOV Y DIC_BB CHART CON PTO ADICIONAL 2 2" xfId="4733"/>
    <cellStyle name="1_~2076678_RADIO KIT NOV Y DIC_BB CHART CON PTO ADICIONAL 3" xfId="4734"/>
    <cellStyle name="1_~2076678_RADIO KIT NOV Y DIC_BB CHART CON PTO ADICIONAL_CAMPAÑAS FEBRERO 1" xfId="4735"/>
    <cellStyle name="1_~2076678_RADIO KIT NOV Y DIC_BB CHART CON PTO ADICIONAL_CAMPAÑAS FEBRERO 1 2" xfId="4736"/>
    <cellStyle name="1_~2076678_RADIO KIT NOV Y DIC_BB CHART CON PTO ADICIONAL_CAMPAÑAS FEBRERO 1 2 2" xfId="4737"/>
    <cellStyle name="1_~2076678_RADIO KIT NOV Y DIC_BB CHART CON PTO ADICIONAL_CAMPAÑAS FEBRERO 1 3" xfId="4738"/>
    <cellStyle name="1_~2076678_RADIO KIT NOV Y DIC_CAMPAÑAS ENERO" xfId="4739"/>
    <cellStyle name="1_~2076678_RADIO KIT NOV Y DIC_CAMPAÑAS ENERO 2" xfId="4740"/>
    <cellStyle name="1_~2076678_RADIO KIT NOV Y DIC_CAMPAÑAS ENERO 2 2" xfId="4741"/>
    <cellStyle name="1_~2076678_RADIO KIT NOV Y DIC_CAMPAÑAS ENERO 3" xfId="4742"/>
    <cellStyle name="1_~2076678_RADIO KIT NOV Y DIC_CAMPAÑAS FEBRERO 1" xfId="4743"/>
    <cellStyle name="1_~2076678_RADIO KIT NOV Y DIC_CAMPAÑAS FEBRERO 1 2" xfId="4744"/>
    <cellStyle name="1_~2076678_RADIO KIT NOV Y DIC_CAMPAÑAS FEBRERO 1 2 2" xfId="4745"/>
    <cellStyle name="1_~2076678_RADIO KIT NOV Y DIC_CAMPAÑAS FEBRERO 1 3" xfId="4746"/>
    <cellStyle name="1_~2076678_RADIO KIT NOV Y DIC_kIt radio enero" xfId="4747"/>
    <cellStyle name="1_~2076678_RADIO KIT NOV Y DIC_kIt radio enero 2" xfId="4748"/>
    <cellStyle name="1_~2076678_RADIO KIT NOV Y DIC_kIt radio enero 2 2" xfId="4749"/>
    <cellStyle name="1_~2076678_RADIO KIT NOV Y DIC_kIt radio enero 3" xfId="4750"/>
    <cellStyle name="1_~2076678_RADIO KIT NOV Y DIC_S.E. W 395" xfId="4751"/>
    <cellStyle name="1_~2076678_RADIO KIT NOV Y DIC_S.E. W 395 2" xfId="4752"/>
    <cellStyle name="1_~2076678_RADIO KIT NOV Y DIC_S.E. W 395 2 2" xfId="4753"/>
    <cellStyle name="1_~2076678_RADIO KIT NOV Y DIC_S.E. W 395 3" xfId="4754"/>
    <cellStyle name="1_~2076678_RADIO KIT NOV Y DIC_S.E. W 395_CAMPAÑAS FEBRERO 1" xfId="4755"/>
    <cellStyle name="1_~2076678_RADIO KIT NOV Y DIC_S.E. W 395_CAMPAÑAS FEBRERO 1 2" xfId="4756"/>
    <cellStyle name="1_~2076678_RADIO KIT NOV Y DIC_S.E. W 395_CAMPAÑAS FEBRERO 1 2 2" xfId="4757"/>
    <cellStyle name="1_~2076678_RADIO KIT NOV Y DIC_S.E. W 395_CAMPAÑAS FEBRERO 1 3" xfId="4758"/>
    <cellStyle name="1_~2076678_RECARGA EXITO_CARULLA" xfId="4759"/>
    <cellStyle name="1_~2076678_RECARGA EXITO_CARULLA 2" xfId="4760"/>
    <cellStyle name="1_~2076678_RECARGA EXITO_CARULLA 2 2" xfId="4761"/>
    <cellStyle name="1_~2076678_RECARGA EXITO_CARULLA 3" xfId="4762"/>
    <cellStyle name="1_~2076678_RECARGA EXITO_CARULLA_~1237656" xfId="4763"/>
    <cellStyle name="1_~2076678_RECARGA EXITO_CARULLA_~1237656 2" xfId="4764"/>
    <cellStyle name="1_~2076678_RECARGA EXITO_CARULLA_~1237656 2 2" xfId="4765"/>
    <cellStyle name="1_~2076678_RECARGA EXITO_CARULLA_~1237656 3" xfId="4766"/>
    <cellStyle name="1_~2076678_RECARGA EXITO_CARULLA_CAMPAÑAS FEBRERO 1" xfId="4767"/>
    <cellStyle name="1_~2076678_RECARGA EXITO_CARULLA_CAMPAÑAS FEBRERO 1 2" xfId="4768"/>
    <cellStyle name="1_~2076678_RECARGA EXITO_CARULLA_CAMPAÑAS FEBRERO 1 2 2" xfId="4769"/>
    <cellStyle name="1_~2076678_RECARGA EXITO_CARULLA_CAMPAÑAS FEBRERO 1 3" xfId="4770"/>
    <cellStyle name="1_~4477920" xfId="4771"/>
    <cellStyle name="1_~4477920 2" xfId="4772"/>
    <cellStyle name="1_~4477920 2 2" xfId="4773"/>
    <cellStyle name="1_~4477920 3" xfId="4774"/>
    <cellStyle name="1_~4515370" xfId="4775"/>
    <cellStyle name="1_~4515370 2" xfId="4776"/>
    <cellStyle name="1_~4515370 2 2" xfId="4777"/>
    <cellStyle name="1_~4515370 3" xfId="4778"/>
    <cellStyle name="1_~4515370_CAMPAÑAS DICIEMBRE 1" xfId="4779"/>
    <cellStyle name="1_~4515370_CAMPAÑAS DICIEMBRE 1 2" xfId="4780"/>
    <cellStyle name="1_~4515370_CAMPAÑAS DICIEMBRE 1 2 2" xfId="4781"/>
    <cellStyle name="1_~4515370_CAMPAÑAS DICIEMBRE 1 3" xfId="4782"/>
    <cellStyle name="1_~4515370_CAMPAÑAS DICIEMBRE 1_KIT NOV Y DIC FINAL FINAL SEGÚN CIERRE" xfId="4783"/>
    <cellStyle name="1_~4515370_CAMPAÑAS DICIEMBRE 1_KIT NOV Y DIC FINAL FINAL SEGÚN CIERRE 2" xfId="4784"/>
    <cellStyle name="1_~4515370_CAMPAÑAS DICIEMBRE 1_KIT NOV Y DIC FINAL FINAL SEGÚN CIERRE 2 2" xfId="4785"/>
    <cellStyle name="1_~4515370_CAMPAÑAS DICIEMBRE 1_KIT NOV Y DIC FINAL FINAL SEGÚN CIERRE 3" xfId="4786"/>
    <cellStyle name="1_~4515370_CAMPAÑAS DICIEMBRE 1_KIT NOV Y DIC FINAL FINAL SEGÚN CIERRE_~1237656" xfId="4787"/>
    <cellStyle name="1_~4515370_CAMPAÑAS DICIEMBRE 1_KIT NOV Y DIC FINAL FINAL SEGÚN CIERRE_~1237656 2" xfId="4788"/>
    <cellStyle name="1_~4515370_CAMPAÑAS DICIEMBRE 1_KIT NOV Y DIC FINAL FINAL SEGÚN CIERRE_~1237656 2 2" xfId="4789"/>
    <cellStyle name="1_~4515370_CAMPAÑAS DICIEMBRE 1_KIT NOV Y DIC FINAL FINAL SEGÚN CIERRE_~1237656 3" xfId="4790"/>
    <cellStyle name="1_~4515370_CAMPAÑAS DICIEMBRE 1_KIT NOV Y DIC FINAL FINAL SEGÚN CIERRE_BB CHART CON PTO ADICIONAL" xfId="4791"/>
    <cellStyle name="1_~4515370_CAMPAÑAS DICIEMBRE 1_KIT NOV Y DIC FINAL FINAL SEGÚN CIERRE_BB CHART CON PTO ADICIONAL 2" xfId="4792"/>
    <cellStyle name="1_~4515370_CAMPAÑAS DICIEMBRE 1_KIT NOV Y DIC FINAL FINAL SEGÚN CIERRE_BB CHART CON PTO ADICIONAL 2 2" xfId="4793"/>
    <cellStyle name="1_~4515370_CAMPAÑAS DICIEMBRE 1_KIT NOV Y DIC FINAL FINAL SEGÚN CIERRE_BB CHART CON PTO ADICIONAL 3" xfId="4794"/>
    <cellStyle name="1_~4515370_CAMPAÑAS DICIEMBRE 1_KIT NOV Y DIC FINAL FINAL SEGÚN CIERRE_BB CHART CON PTO ADICIONAL_CAMPAÑAS FEBRERO 1" xfId="4795"/>
    <cellStyle name="1_~4515370_CAMPAÑAS DICIEMBRE 1_KIT NOV Y DIC FINAL FINAL SEGÚN CIERRE_BB CHART CON PTO ADICIONAL_CAMPAÑAS FEBRERO 1 2" xfId="4796"/>
    <cellStyle name="1_~4515370_CAMPAÑAS DICIEMBRE 1_KIT NOV Y DIC FINAL FINAL SEGÚN CIERRE_BB CHART CON PTO ADICIONAL_CAMPAÑAS FEBRERO 1 2 2" xfId="4797"/>
    <cellStyle name="1_~4515370_CAMPAÑAS DICIEMBRE 1_KIT NOV Y DIC FINAL FINAL SEGÚN CIERRE_BB CHART CON PTO ADICIONAL_CAMPAÑAS FEBRERO 1 3" xfId="4798"/>
    <cellStyle name="1_~4515370_CAMPAÑAS DICIEMBRE 1_KIT NOV Y DIC FINAL FINAL SEGÚN CIERRE_CAMPAÑAS ENERO" xfId="4799"/>
    <cellStyle name="1_~4515370_CAMPAÑAS DICIEMBRE 1_KIT NOV Y DIC FINAL FINAL SEGÚN CIERRE_CAMPAÑAS ENERO 2" xfId="4800"/>
    <cellStyle name="1_~4515370_CAMPAÑAS DICIEMBRE 1_KIT NOV Y DIC FINAL FINAL SEGÚN CIERRE_CAMPAÑAS ENERO 2 2" xfId="4801"/>
    <cellStyle name="1_~4515370_CAMPAÑAS DICIEMBRE 1_KIT NOV Y DIC FINAL FINAL SEGÚN CIERRE_CAMPAÑAS ENERO 3" xfId="4802"/>
    <cellStyle name="1_~4515370_CAMPAÑAS DICIEMBRE 1_KIT NOV Y DIC FINAL FINAL SEGÚN CIERRE_CAMPAÑAS FEBRERO 1" xfId="4803"/>
    <cellStyle name="1_~4515370_CAMPAÑAS DICIEMBRE 1_KIT NOV Y DIC FINAL FINAL SEGÚN CIERRE_CAMPAÑAS FEBRERO 1 2" xfId="4804"/>
    <cellStyle name="1_~4515370_CAMPAÑAS DICIEMBRE 1_KIT NOV Y DIC FINAL FINAL SEGÚN CIERRE_CAMPAÑAS FEBRERO 1 2 2" xfId="4805"/>
    <cellStyle name="1_~4515370_CAMPAÑAS DICIEMBRE 1_KIT NOV Y DIC FINAL FINAL SEGÚN CIERRE_CAMPAÑAS FEBRERO 1 3" xfId="4806"/>
    <cellStyle name="1_~4515370_CAMPAÑAS DICIEMBRE 1_KIT NOV Y DIC FINAL FINAL SEGÚN CIERRE_kIt radio enero" xfId="4807"/>
    <cellStyle name="1_~4515370_CAMPAÑAS DICIEMBRE 1_KIT NOV Y DIC FINAL FINAL SEGÚN CIERRE_kIt radio enero 2" xfId="4808"/>
    <cellStyle name="1_~4515370_CAMPAÑAS DICIEMBRE 1_KIT NOV Y DIC FINAL FINAL SEGÚN CIERRE_kIt radio enero 2 2" xfId="4809"/>
    <cellStyle name="1_~4515370_CAMPAÑAS DICIEMBRE 1_KIT NOV Y DIC FINAL FINAL SEGÚN CIERRE_kIt radio enero 3" xfId="4810"/>
    <cellStyle name="1_~4515370_CAMPAÑAS DICIEMBRE 1_KIT NOV Y DIC FINAL FINAL SEGÚN CIERRE_S.E. W 395" xfId="4811"/>
    <cellStyle name="1_~4515370_CAMPAÑAS DICIEMBRE 1_KIT NOV Y DIC FINAL FINAL SEGÚN CIERRE_S.E. W 395 2" xfId="4812"/>
    <cellStyle name="1_~4515370_CAMPAÑAS DICIEMBRE 1_KIT NOV Y DIC FINAL FINAL SEGÚN CIERRE_S.E. W 395 2 2" xfId="4813"/>
    <cellStyle name="1_~4515370_CAMPAÑAS DICIEMBRE 1_KIT NOV Y DIC FINAL FINAL SEGÚN CIERRE_S.E. W 395 3" xfId="4814"/>
    <cellStyle name="1_~4515370_CAMPAÑAS DICIEMBRE 1_KIT NOV Y DIC FINAL FINAL SEGÚN CIERRE_S.E. W 395_CAMPAÑAS FEBRERO 1" xfId="4815"/>
    <cellStyle name="1_~4515370_CAMPAÑAS DICIEMBRE 1_KIT NOV Y DIC FINAL FINAL SEGÚN CIERRE_S.E. W 395_CAMPAÑAS FEBRERO 1 2" xfId="4816"/>
    <cellStyle name="1_~4515370_CAMPAÑAS DICIEMBRE 1_KIT NOV Y DIC FINAL FINAL SEGÚN CIERRE_S.E. W 395_CAMPAÑAS FEBRERO 1 2 2" xfId="4817"/>
    <cellStyle name="1_~4515370_CAMPAÑAS DICIEMBRE 1_KIT NOV Y DIC FINAL FINAL SEGÚN CIERRE_S.E. W 395_CAMPAÑAS FEBRERO 1 3" xfId="4818"/>
    <cellStyle name="1_~4515370_CAMPAÑAS DICIEMBRE 1_RECARGA EXITO_CARULLA" xfId="4819"/>
    <cellStyle name="1_~4515370_CAMPAÑAS DICIEMBRE 1_RECARGA EXITO_CARULLA 2" xfId="4820"/>
    <cellStyle name="1_~4515370_CAMPAÑAS DICIEMBRE 1_RECARGA EXITO_CARULLA 2 2" xfId="4821"/>
    <cellStyle name="1_~4515370_CAMPAÑAS DICIEMBRE 1_RECARGA EXITO_CARULLA 3" xfId="4822"/>
    <cellStyle name="1_~4515370_CAMPAÑAS DICIEMBRE 1_RECARGA EXITO_CARULLA_~1237656" xfId="4823"/>
    <cellStyle name="1_~4515370_CAMPAÑAS DICIEMBRE 1_RECARGA EXITO_CARULLA_~1237656 2" xfId="4824"/>
    <cellStyle name="1_~4515370_CAMPAÑAS DICIEMBRE 1_RECARGA EXITO_CARULLA_~1237656 2 2" xfId="4825"/>
    <cellStyle name="1_~4515370_CAMPAÑAS DICIEMBRE 1_RECARGA EXITO_CARULLA_~1237656 3" xfId="4826"/>
    <cellStyle name="1_~4515370_CAMPAÑAS DICIEMBRE 1_RECARGA EXITO_CARULLA_CAMPAÑAS FEBRERO 1" xfId="4827"/>
    <cellStyle name="1_~4515370_CAMPAÑAS DICIEMBRE 1_RECARGA EXITO_CARULLA_CAMPAÑAS FEBRERO 1 2" xfId="4828"/>
    <cellStyle name="1_~4515370_CAMPAÑAS DICIEMBRE 1_RECARGA EXITO_CARULLA_CAMPAÑAS FEBRERO 1 2 2" xfId="4829"/>
    <cellStyle name="1_~4515370_CAMPAÑAS DICIEMBRE 1_RECARGA EXITO_CARULLA_CAMPAÑAS FEBRERO 1 3" xfId="4830"/>
    <cellStyle name="1_~4515370_FLOW NOV. Y DIC. AJUSTADOS 9 DE NOV." xfId="4831"/>
    <cellStyle name="1_~4515370_FLOW NOV. Y DIC. AJUSTADOS 9 DE NOV. 2" xfId="4832"/>
    <cellStyle name="1_~4515370_FLOW NOV. Y DIC. AJUSTADOS 9 DE NOV. 2 2" xfId="4833"/>
    <cellStyle name="1_~4515370_FLOW NOV. Y DIC. AJUSTADOS 9 DE NOV. 3" xfId="4834"/>
    <cellStyle name="1_~4515370_KIT NOV Y DIC FINAL FINAL SEGÚN CIERRE" xfId="4835"/>
    <cellStyle name="1_~4515370_KIT NOV Y DIC FINAL FINAL SEGÚN CIERRE 2" xfId="4836"/>
    <cellStyle name="1_~4515370_KIT NOV Y DIC FINAL FINAL SEGÚN CIERRE 2 2" xfId="4837"/>
    <cellStyle name="1_~4515370_KIT NOV Y DIC FINAL FINAL SEGÚN CIERRE 3" xfId="4838"/>
    <cellStyle name="1_~4515370_KIT NOV Y DIC FINAL FINAL SEGÚN CIERRE_~1237656" xfId="4839"/>
    <cellStyle name="1_~4515370_KIT NOV Y DIC FINAL FINAL SEGÚN CIERRE_~1237656 2" xfId="4840"/>
    <cellStyle name="1_~4515370_KIT NOV Y DIC FINAL FINAL SEGÚN CIERRE_~1237656 2 2" xfId="4841"/>
    <cellStyle name="1_~4515370_KIT NOV Y DIC FINAL FINAL SEGÚN CIERRE_~1237656 3" xfId="4842"/>
    <cellStyle name="1_~4515370_KIT NOV Y DIC FINAL FINAL SEGÚN CIERRE_BB CHART CON PTO ADICIONAL" xfId="4843"/>
    <cellStyle name="1_~4515370_KIT NOV Y DIC FINAL FINAL SEGÚN CIERRE_BB CHART CON PTO ADICIONAL 2" xfId="4844"/>
    <cellStyle name="1_~4515370_KIT NOV Y DIC FINAL FINAL SEGÚN CIERRE_BB CHART CON PTO ADICIONAL 2 2" xfId="4845"/>
    <cellStyle name="1_~4515370_KIT NOV Y DIC FINAL FINAL SEGÚN CIERRE_BB CHART CON PTO ADICIONAL 3" xfId="4846"/>
    <cellStyle name="1_~4515370_KIT NOV Y DIC FINAL FINAL SEGÚN CIERRE_BB CHART CON PTO ADICIONAL_CAMPAÑAS FEBRERO 1" xfId="4847"/>
    <cellStyle name="1_~4515370_KIT NOV Y DIC FINAL FINAL SEGÚN CIERRE_BB CHART CON PTO ADICIONAL_CAMPAÑAS FEBRERO 1 2" xfId="4848"/>
    <cellStyle name="1_~4515370_KIT NOV Y DIC FINAL FINAL SEGÚN CIERRE_BB CHART CON PTO ADICIONAL_CAMPAÑAS FEBRERO 1 2 2" xfId="4849"/>
    <cellStyle name="1_~4515370_KIT NOV Y DIC FINAL FINAL SEGÚN CIERRE_BB CHART CON PTO ADICIONAL_CAMPAÑAS FEBRERO 1 3" xfId="4850"/>
    <cellStyle name="1_~4515370_KIT NOV Y DIC FINAL FINAL SEGÚN CIERRE_CAMPAÑAS ENERO" xfId="4851"/>
    <cellStyle name="1_~4515370_KIT NOV Y DIC FINAL FINAL SEGÚN CIERRE_CAMPAÑAS ENERO 2" xfId="4852"/>
    <cellStyle name="1_~4515370_KIT NOV Y DIC FINAL FINAL SEGÚN CIERRE_CAMPAÑAS ENERO 2 2" xfId="4853"/>
    <cellStyle name="1_~4515370_KIT NOV Y DIC FINAL FINAL SEGÚN CIERRE_CAMPAÑAS ENERO 3" xfId="4854"/>
    <cellStyle name="1_~4515370_KIT NOV Y DIC FINAL FINAL SEGÚN CIERRE_CAMPAÑAS FEBRERO 1" xfId="4855"/>
    <cellStyle name="1_~4515370_KIT NOV Y DIC FINAL FINAL SEGÚN CIERRE_CAMPAÑAS FEBRERO 1 2" xfId="4856"/>
    <cellStyle name="1_~4515370_KIT NOV Y DIC FINAL FINAL SEGÚN CIERRE_CAMPAÑAS FEBRERO 1 2 2" xfId="4857"/>
    <cellStyle name="1_~4515370_KIT NOV Y DIC FINAL FINAL SEGÚN CIERRE_CAMPAÑAS FEBRERO 1 3" xfId="4858"/>
    <cellStyle name="1_~4515370_KIT NOV Y DIC FINAL FINAL SEGÚN CIERRE_kIt radio enero" xfId="4859"/>
    <cellStyle name="1_~4515370_KIT NOV Y DIC FINAL FINAL SEGÚN CIERRE_kIt radio enero 2" xfId="4860"/>
    <cellStyle name="1_~4515370_KIT NOV Y DIC FINAL FINAL SEGÚN CIERRE_kIt radio enero 2 2" xfId="4861"/>
    <cellStyle name="1_~4515370_KIT NOV Y DIC FINAL FINAL SEGÚN CIERRE_kIt radio enero 3" xfId="4862"/>
    <cellStyle name="1_~4515370_KIT NOV Y DIC FINAL FINAL SEGÚN CIERRE_S.E. W 395" xfId="4863"/>
    <cellStyle name="1_~4515370_KIT NOV Y DIC FINAL FINAL SEGÚN CIERRE_S.E. W 395 2" xfId="4864"/>
    <cellStyle name="1_~4515370_KIT NOV Y DIC FINAL FINAL SEGÚN CIERRE_S.E. W 395 2 2" xfId="4865"/>
    <cellStyle name="1_~4515370_KIT NOV Y DIC FINAL FINAL SEGÚN CIERRE_S.E. W 395 3" xfId="4866"/>
    <cellStyle name="1_~4515370_KIT NOV Y DIC FINAL FINAL SEGÚN CIERRE_S.E. W 395_CAMPAÑAS FEBRERO 1" xfId="4867"/>
    <cellStyle name="1_~4515370_KIT NOV Y DIC FINAL FINAL SEGÚN CIERRE_S.E. W 395_CAMPAÑAS FEBRERO 1 2" xfId="4868"/>
    <cellStyle name="1_~4515370_KIT NOV Y DIC FINAL FINAL SEGÚN CIERRE_S.E. W 395_CAMPAÑAS FEBRERO 1 2 2" xfId="4869"/>
    <cellStyle name="1_~4515370_KIT NOV Y DIC FINAL FINAL SEGÚN CIERRE_S.E. W 395_CAMPAÑAS FEBRERO 1 3" xfId="4870"/>
    <cellStyle name="1_~4515370_RADIO KIT NOV Y DIC" xfId="4871"/>
    <cellStyle name="1_~4515370_RADIO KIT NOV Y DIC 2" xfId="4872"/>
    <cellStyle name="1_~4515370_RADIO KIT NOV Y DIC 2 2" xfId="4873"/>
    <cellStyle name="1_~4515370_RADIO KIT NOV Y DIC 3" xfId="4874"/>
    <cellStyle name="1_~4515370_RADIO KIT NOV Y DIC_~1237656" xfId="4875"/>
    <cellStyle name="1_~4515370_RADIO KIT NOV Y DIC_~1237656 2" xfId="4876"/>
    <cellStyle name="1_~4515370_RADIO KIT NOV Y DIC_~1237656 2 2" xfId="4877"/>
    <cellStyle name="1_~4515370_RADIO KIT NOV Y DIC_~1237656 3" xfId="4878"/>
    <cellStyle name="1_~4515370_RADIO KIT NOV Y DIC_BB CHART CON PTO ADICIONAL" xfId="4879"/>
    <cellStyle name="1_~4515370_RADIO KIT NOV Y DIC_BB CHART CON PTO ADICIONAL 2" xfId="4880"/>
    <cellStyle name="1_~4515370_RADIO KIT NOV Y DIC_BB CHART CON PTO ADICIONAL 2 2" xfId="4881"/>
    <cellStyle name="1_~4515370_RADIO KIT NOV Y DIC_BB CHART CON PTO ADICIONAL 3" xfId="4882"/>
    <cellStyle name="1_~4515370_RADIO KIT NOV Y DIC_BB CHART CON PTO ADICIONAL_CAMPAÑAS FEBRERO 1" xfId="4883"/>
    <cellStyle name="1_~4515370_RADIO KIT NOV Y DIC_BB CHART CON PTO ADICIONAL_CAMPAÑAS FEBRERO 1 2" xfId="4884"/>
    <cellStyle name="1_~4515370_RADIO KIT NOV Y DIC_BB CHART CON PTO ADICIONAL_CAMPAÑAS FEBRERO 1 2 2" xfId="4885"/>
    <cellStyle name="1_~4515370_RADIO KIT NOV Y DIC_BB CHART CON PTO ADICIONAL_CAMPAÑAS FEBRERO 1 3" xfId="4886"/>
    <cellStyle name="1_~4515370_RADIO KIT NOV Y DIC_CAMPAÑAS ENERO" xfId="4887"/>
    <cellStyle name="1_~4515370_RADIO KIT NOV Y DIC_CAMPAÑAS ENERO 2" xfId="4888"/>
    <cellStyle name="1_~4515370_RADIO KIT NOV Y DIC_CAMPAÑAS ENERO 2 2" xfId="4889"/>
    <cellStyle name="1_~4515370_RADIO KIT NOV Y DIC_CAMPAÑAS ENERO 3" xfId="4890"/>
    <cellStyle name="1_~4515370_RADIO KIT NOV Y DIC_CAMPAÑAS FEBRERO 1" xfId="4891"/>
    <cellStyle name="1_~4515370_RADIO KIT NOV Y DIC_CAMPAÑAS FEBRERO 1 2" xfId="4892"/>
    <cellStyle name="1_~4515370_RADIO KIT NOV Y DIC_CAMPAÑAS FEBRERO 1 2 2" xfId="4893"/>
    <cellStyle name="1_~4515370_RADIO KIT NOV Y DIC_CAMPAÑAS FEBRERO 1 3" xfId="4894"/>
    <cellStyle name="1_~4515370_RADIO KIT NOV Y DIC_kIt radio enero" xfId="4895"/>
    <cellStyle name="1_~4515370_RADIO KIT NOV Y DIC_kIt radio enero 2" xfId="4896"/>
    <cellStyle name="1_~4515370_RADIO KIT NOV Y DIC_kIt radio enero 2 2" xfId="4897"/>
    <cellStyle name="1_~4515370_RADIO KIT NOV Y DIC_kIt radio enero 3" xfId="4898"/>
    <cellStyle name="1_~4515370_RADIO KIT NOV Y DIC_S.E. W 395" xfId="4899"/>
    <cellStyle name="1_~4515370_RADIO KIT NOV Y DIC_S.E. W 395 2" xfId="4900"/>
    <cellStyle name="1_~4515370_RADIO KIT NOV Y DIC_S.E. W 395 2 2" xfId="4901"/>
    <cellStyle name="1_~4515370_RADIO KIT NOV Y DIC_S.E. W 395 3" xfId="4902"/>
    <cellStyle name="1_~4515370_RADIO KIT NOV Y DIC_S.E. W 395_CAMPAÑAS FEBRERO 1" xfId="4903"/>
    <cellStyle name="1_~4515370_RADIO KIT NOV Y DIC_S.E. W 395_CAMPAÑAS FEBRERO 1 2" xfId="4904"/>
    <cellStyle name="1_~4515370_RADIO KIT NOV Y DIC_S.E. W 395_CAMPAÑAS FEBRERO 1 2 2" xfId="4905"/>
    <cellStyle name="1_~4515370_RADIO KIT NOV Y DIC_S.E. W 395_CAMPAÑAS FEBRERO 1 3" xfId="4906"/>
    <cellStyle name="1_~4515370_RECARGA EXITO_CARULLA" xfId="4907"/>
    <cellStyle name="1_~4515370_RECARGA EXITO_CARULLA 2" xfId="4908"/>
    <cellStyle name="1_~4515370_RECARGA EXITO_CARULLA 2 2" xfId="4909"/>
    <cellStyle name="1_~4515370_RECARGA EXITO_CARULLA 3" xfId="4910"/>
    <cellStyle name="1_~4515370_RECARGA EXITO_CARULLA_~1237656" xfId="4911"/>
    <cellStyle name="1_~4515370_RECARGA EXITO_CARULLA_~1237656 2" xfId="4912"/>
    <cellStyle name="1_~4515370_RECARGA EXITO_CARULLA_~1237656 2 2" xfId="4913"/>
    <cellStyle name="1_~4515370_RECARGA EXITO_CARULLA_~1237656 3" xfId="4914"/>
    <cellStyle name="1_~4515370_RECARGA EXITO_CARULLA_CAMPAÑAS FEBRERO 1" xfId="4915"/>
    <cellStyle name="1_~4515370_RECARGA EXITO_CARULLA_CAMPAÑAS FEBRERO 1 2" xfId="4916"/>
    <cellStyle name="1_~4515370_RECARGA EXITO_CARULLA_CAMPAÑAS FEBRERO 1 2 2" xfId="4917"/>
    <cellStyle name="1_~4515370_RECARGA EXITO_CARULLA_CAMPAÑAS FEBRERO 1 3" xfId="4918"/>
    <cellStyle name="1_~9140093" xfId="4919"/>
    <cellStyle name="1_~9140093 2" xfId="4920"/>
    <cellStyle name="1_~9140093 2 2" xfId="4921"/>
    <cellStyle name="1_~9140093 3" xfId="4922"/>
    <cellStyle name="1_~9201928" xfId="4923"/>
    <cellStyle name="1_~9201928 2" xfId="4924"/>
    <cellStyle name="1_~9201928 2 2" xfId="4925"/>
    <cellStyle name="1_~9201928 3" xfId="4926"/>
    <cellStyle name="1_~9201928_~9140093" xfId="4927"/>
    <cellStyle name="1_~9201928_~9140093 2" xfId="4928"/>
    <cellStyle name="1_~9201928_~9140093 2 2" xfId="4929"/>
    <cellStyle name="1_~9201928_~9140093 3" xfId="4930"/>
    <cellStyle name="1_~9201928_CAMPAÑAS DICIEMBRE 1" xfId="4931"/>
    <cellStyle name="1_~9201928_CAMPAÑAS DICIEMBRE 1 2" xfId="4932"/>
    <cellStyle name="1_~9201928_CAMPAÑAS DICIEMBRE 1 2 2" xfId="4933"/>
    <cellStyle name="1_~9201928_CAMPAÑAS DICIEMBRE 1 3" xfId="4934"/>
    <cellStyle name="1_~9201928_CAMPAÑAS DICIEMBRE 1_~9140093" xfId="4935"/>
    <cellStyle name="1_~9201928_CAMPAÑAS DICIEMBRE 1_~9140093 2" xfId="4936"/>
    <cellStyle name="1_~9201928_CAMPAÑAS DICIEMBRE 1_~9140093 2 2" xfId="4937"/>
    <cellStyle name="1_~9201928_CAMPAÑAS DICIEMBRE 1_~9140093 3" xfId="4938"/>
    <cellStyle name="1_~9201928_CAMPAÑAS DICIEMBRE 1_CAMPAÑAS ENERO" xfId="4939"/>
    <cellStyle name="1_~9201928_CAMPAÑAS DICIEMBRE 1_CAMPAÑAS ENERO 2" xfId="4940"/>
    <cellStyle name="1_~9201928_CAMPAÑAS DICIEMBRE 1_CAMPAÑAS ENERO 2 2" xfId="4941"/>
    <cellStyle name="1_~9201928_CAMPAÑAS DICIEMBRE 1_CAMPAÑAS ENERO 3" xfId="4942"/>
    <cellStyle name="1_~9201928_CAMPAÑAS DICIEMBRE 1_CAMPAÑAS ENERO_Flow" xfId="4943"/>
    <cellStyle name="1_~9201928_CAMPAÑAS DICIEMBRE 1_CAMPAÑAS ENERO_Flow 2" xfId="4944"/>
    <cellStyle name="1_~9201928_CAMPAÑAS DICIEMBRE 1_CAMPAÑAS ENERO_Flow 2 2" xfId="4945"/>
    <cellStyle name="1_~9201928_CAMPAÑAS DICIEMBRE 1_CAMPAÑAS ENERO_Flow 3" xfId="4946"/>
    <cellStyle name="1_~9201928_CAMPAÑAS DICIEMBRE 1_CAMPAÑAS FEBRERO 1" xfId="4947"/>
    <cellStyle name="1_~9201928_CAMPAÑAS DICIEMBRE 1_CAMPAÑAS FEBRERO 1 2" xfId="4948"/>
    <cellStyle name="1_~9201928_CAMPAÑAS DICIEMBRE 1_CAMPAÑAS FEBRERO 1 2 2" xfId="4949"/>
    <cellStyle name="1_~9201928_CAMPAÑAS DICIEMBRE 1_CAMPAÑAS FEBRERO 1 3" xfId="4950"/>
    <cellStyle name="1_~9201928_CAMPAÑAS DICIEMBRE 1_ESC SE" xfId="4951"/>
    <cellStyle name="1_~9201928_CAMPAÑAS DICIEMBRE 1_ESC SE 2" xfId="4952"/>
    <cellStyle name="1_~9201928_CAMPAÑAS DICIEMBRE 1_ESC SE 2 2" xfId="4953"/>
    <cellStyle name="1_~9201928_CAMPAÑAS DICIEMBRE 1_ESC SE 3" xfId="4954"/>
    <cellStyle name="1_~9201928_CAMPAÑAS DICIEMBRE 1_KIT NOV Y DIC FINAL FINAL SEGÚN CIERRE" xfId="4955"/>
    <cellStyle name="1_~9201928_CAMPAÑAS DICIEMBRE 1_KIT NOV Y DIC FINAL FINAL SEGÚN CIERRE 2" xfId="4956"/>
    <cellStyle name="1_~9201928_CAMPAÑAS DICIEMBRE 1_KIT NOV Y DIC FINAL FINAL SEGÚN CIERRE 2 2" xfId="4957"/>
    <cellStyle name="1_~9201928_CAMPAÑAS DICIEMBRE 1_KIT NOV Y DIC FINAL FINAL SEGÚN CIERRE 3" xfId="4958"/>
    <cellStyle name="1_~9201928_CAMPAÑAS DICIEMBRE 1_KIT NOV Y DIC FINAL FINAL SEGÚN CIERRE_~1237656" xfId="4959"/>
    <cellStyle name="1_~9201928_CAMPAÑAS DICIEMBRE 1_KIT NOV Y DIC FINAL FINAL SEGÚN CIERRE_~1237656 2" xfId="4960"/>
    <cellStyle name="1_~9201928_CAMPAÑAS DICIEMBRE 1_KIT NOV Y DIC FINAL FINAL SEGÚN CIERRE_~1237656 2 2" xfId="4961"/>
    <cellStyle name="1_~9201928_CAMPAÑAS DICIEMBRE 1_KIT NOV Y DIC FINAL FINAL SEGÚN CIERRE_~1237656 3" xfId="4962"/>
    <cellStyle name="1_~9201928_CAMPAÑAS DICIEMBRE 1_KIT NOV Y DIC FINAL FINAL SEGÚN CIERRE_BB CHART CON PTO ADICIONAL" xfId="4963"/>
    <cellStyle name="1_~9201928_CAMPAÑAS DICIEMBRE 1_KIT NOV Y DIC FINAL FINAL SEGÚN CIERRE_BB CHART CON PTO ADICIONAL 2" xfId="4964"/>
    <cellStyle name="1_~9201928_CAMPAÑAS DICIEMBRE 1_KIT NOV Y DIC FINAL FINAL SEGÚN CIERRE_BB CHART CON PTO ADICIONAL 2 2" xfId="4965"/>
    <cellStyle name="1_~9201928_CAMPAÑAS DICIEMBRE 1_KIT NOV Y DIC FINAL FINAL SEGÚN CIERRE_BB CHART CON PTO ADICIONAL 3" xfId="4966"/>
    <cellStyle name="1_~9201928_CAMPAÑAS DICIEMBRE 1_KIT NOV Y DIC FINAL FINAL SEGÚN CIERRE_BB CHART CON PTO ADICIONAL_CAMPAÑAS FEBRERO 1" xfId="4967"/>
    <cellStyle name="1_~9201928_CAMPAÑAS DICIEMBRE 1_KIT NOV Y DIC FINAL FINAL SEGÚN CIERRE_BB CHART CON PTO ADICIONAL_CAMPAÑAS FEBRERO 1 2" xfId="4968"/>
    <cellStyle name="1_~9201928_CAMPAÑAS DICIEMBRE 1_KIT NOV Y DIC FINAL FINAL SEGÚN CIERRE_BB CHART CON PTO ADICIONAL_CAMPAÑAS FEBRERO 1 2 2" xfId="4969"/>
    <cellStyle name="1_~9201928_CAMPAÑAS DICIEMBRE 1_KIT NOV Y DIC FINAL FINAL SEGÚN CIERRE_BB CHART CON PTO ADICIONAL_CAMPAÑAS FEBRERO 1 3" xfId="4970"/>
    <cellStyle name="1_~9201928_CAMPAÑAS DICIEMBRE 1_KIT NOV Y DIC FINAL FINAL SEGÚN CIERRE_CAMPAÑAS ENERO" xfId="4971"/>
    <cellStyle name="1_~9201928_CAMPAÑAS DICIEMBRE 1_KIT NOV Y DIC FINAL FINAL SEGÚN CIERRE_CAMPAÑAS ENERO 2" xfId="4972"/>
    <cellStyle name="1_~9201928_CAMPAÑAS DICIEMBRE 1_KIT NOV Y DIC FINAL FINAL SEGÚN CIERRE_CAMPAÑAS ENERO 2 2" xfId="4973"/>
    <cellStyle name="1_~9201928_CAMPAÑAS DICIEMBRE 1_KIT NOV Y DIC FINAL FINAL SEGÚN CIERRE_CAMPAÑAS ENERO 3" xfId="4974"/>
    <cellStyle name="1_~9201928_CAMPAÑAS DICIEMBRE 1_KIT NOV Y DIC FINAL FINAL SEGÚN CIERRE_CAMPAÑAS FEBRERO 1" xfId="4975"/>
    <cellStyle name="1_~9201928_CAMPAÑAS DICIEMBRE 1_KIT NOV Y DIC FINAL FINAL SEGÚN CIERRE_CAMPAÑAS FEBRERO 1 2" xfId="4976"/>
    <cellStyle name="1_~9201928_CAMPAÑAS DICIEMBRE 1_KIT NOV Y DIC FINAL FINAL SEGÚN CIERRE_CAMPAÑAS FEBRERO 1 2 2" xfId="4977"/>
    <cellStyle name="1_~9201928_CAMPAÑAS DICIEMBRE 1_KIT NOV Y DIC FINAL FINAL SEGÚN CIERRE_CAMPAÑAS FEBRERO 1 3" xfId="4978"/>
    <cellStyle name="1_~9201928_CAMPAÑAS DICIEMBRE 1_KIT NOV Y DIC FINAL FINAL SEGÚN CIERRE_kIt radio enero" xfId="4979"/>
    <cellStyle name="1_~9201928_CAMPAÑAS DICIEMBRE 1_KIT NOV Y DIC FINAL FINAL SEGÚN CIERRE_kIt radio enero 2" xfId="4980"/>
    <cellStyle name="1_~9201928_CAMPAÑAS DICIEMBRE 1_KIT NOV Y DIC FINAL FINAL SEGÚN CIERRE_kIt radio enero 2 2" xfId="4981"/>
    <cellStyle name="1_~9201928_CAMPAÑAS DICIEMBRE 1_KIT NOV Y DIC FINAL FINAL SEGÚN CIERRE_kIt radio enero 3" xfId="4982"/>
    <cellStyle name="1_~9201928_CAMPAÑAS DICIEMBRE 1_KIT NOV Y DIC FINAL FINAL SEGÚN CIERRE_S.E. W 395" xfId="4983"/>
    <cellStyle name="1_~9201928_CAMPAÑAS DICIEMBRE 1_KIT NOV Y DIC FINAL FINAL SEGÚN CIERRE_S.E. W 395 2" xfId="4984"/>
    <cellStyle name="1_~9201928_CAMPAÑAS DICIEMBRE 1_KIT NOV Y DIC FINAL FINAL SEGÚN CIERRE_S.E. W 395 2 2" xfId="4985"/>
    <cellStyle name="1_~9201928_CAMPAÑAS DICIEMBRE 1_KIT NOV Y DIC FINAL FINAL SEGÚN CIERRE_S.E. W 395 3" xfId="4986"/>
    <cellStyle name="1_~9201928_CAMPAÑAS DICIEMBRE 1_KIT NOV Y DIC FINAL FINAL SEGÚN CIERRE_S.E. W 395_CAMPAÑAS FEBRERO 1" xfId="4987"/>
    <cellStyle name="1_~9201928_CAMPAÑAS DICIEMBRE 1_KIT NOV Y DIC FINAL FINAL SEGÚN CIERRE_S.E. W 395_CAMPAÑAS FEBRERO 1 2" xfId="4988"/>
    <cellStyle name="1_~9201928_CAMPAÑAS DICIEMBRE 1_KIT NOV Y DIC FINAL FINAL SEGÚN CIERRE_S.E. W 395_CAMPAÑAS FEBRERO 1 2 2" xfId="4989"/>
    <cellStyle name="1_~9201928_CAMPAÑAS DICIEMBRE 1_KIT NOV Y DIC FINAL FINAL SEGÚN CIERRE_S.E. W 395_CAMPAÑAS FEBRERO 1 3" xfId="4990"/>
    <cellStyle name="1_~9201928_CAMPAÑAS DICIEMBRE 1_PROYECCION  SE BALON MUNDIAL" xfId="4991"/>
    <cellStyle name="1_~9201928_CAMPAÑAS DICIEMBRE 1_PROYECCION  SE BALON MUNDIAL 2" xfId="4992"/>
    <cellStyle name="1_~9201928_CAMPAÑAS DICIEMBRE 1_PROYECCION  SE BALON MUNDIAL 2 2" xfId="4993"/>
    <cellStyle name="1_~9201928_CAMPAÑAS DICIEMBRE 1_PROYECCION  SE BALON MUNDIAL 3" xfId="4994"/>
    <cellStyle name="1_~9201928_CAMPAÑAS DICIEMBRE 1_RECARGA EXITO_CARULLA" xfId="4995"/>
    <cellStyle name="1_~9201928_CAMPAÑAS DICIEMBRE 1_RECARGA EXITO_CARULLA 2" xfId="4996"/>
    <cellStyle name="1_~9201928_CAMPAÑAS DICIEMBRE 1_RECARGA EXITO_CARULLA 2 2" xfId="4997"/>
    <cellStyle name="1_~9201928_CAMPAÑAS DICIEMBRE 1_RECARGA EXITO_CARULLA 3" xfId="4998"/>
    <cellStyle name="1_~9201928_CAMPAÑAS DICIEMBRE 1_RECARGA EXITO_CARULLA_~1237656" xfId="4999"/>
    <cellStyle name="1_~9201928_CAMPAÑAS DICIEMBRE 1_RECARGA EXITO_CARULLA_~1237656 2" xfId="5000"/>
    <cellStyle name="1_~9201928_CAMPAÑAS DICIEMBRE 1_RECARGA EXITO_CARULLA_~1237656 2 2" xfId="5001"/>
    <cellStyle name="1_~9201928_CAMPAÑAS DICIEMBRE 1_RECARGA EXITO_CARULLA_~1237656 3" xfId="5002"/>
    <cellStyle name="1_~9201928_CAMPAÑAS DICIEMBRE 1_RECARGA EXITO_CARULLA_CAMPAÑAS FEBRERO 1" xfId="5003"/>
    <cellStyle name="1_~9201928_CAMPAÑAS DICIEMBRE 1_RECARGA EXITO_CARULLA_CAMPAÑAS FEBRERO 1 2" xfId="5004"/>
    <cellStyle name="1_~9201928_CAMPAÑAS DICIEMBRE 1_RECARGA EXITO_CARULLA_CAMPAÑAS FEBRERO 1 2 2" xfId="5005"/>
    <cellStyle name="1_~9201928_CAMPAÑAS DICIEMBRE 1_RECARGA EXITO_CARULLA_CAMPAÑAS FEBRERO 1 3" xfId="5006"/>
    <cellStyle name="1_~9201928_CAMPAÑAS ENERO" xfId="5007"/>
    <cellStyle name="1_~9201928_CAMPAÑAS ENERO 2" xfId="5008"/>
    <cellStyle name="1_~9201928_CAMPAÑAS ENERO 2 2" xfId="5009"/>
    <cellStyle name="1_~9201928_CAMPAÑAS ENERO 3" xfId="5010"/>
    <cellStyle name="1_~9201928_CAMPAÑAS ENERO_Flow" xfId="5011"/>
    <cellStyle name="1_~9201928_CAMPAÑAS ENERO_Flow 2" xfId="5012"/>
    <cellStyle name="1_~9201928_CAMPAÑAS ENERO_Flow 2 2" xfId="5013"/>
    <cellStyle name="1_~9201928_CAMPAÑAS ENERO_Flow 3" xfId="5014"/>
    <cellStyle name="1_~9201928_CAMPAÑAS FEBRERO 1" xfId="5015"/>
    <cellStyle name="1_~9201928_CAMPAÑAS FEBRERO 1 2" xfId="5016"/>
    <cellStyle name="1_~9201928_CAMPAÑAS FEBRERO 1 2 2" xfId="5017"/>
    <cellStyle name="1_~9201928_CAMPAÑAS FEBRERO 1 3" xfId="5018"/>
    <cellStyle name="1_~9201928_ESC SE" xfId="5019"/>
    <cellStyle name="1_~9201928_ESC SE 2" xfId="5020"/>
    <cellStyle name="1_~9201928_ESC SE 2 2" xfId="5021"/>
    <cellStyle name="1_~9201928_ESC SE 3" xfId="5022"/>
    <cellStyle name="1_~9201928_FLOW NOV. Y DIC. AJUSTADOS 9 DE NOV." xfId="5023"/>
    <cellStyle name="1_~9201928_FLOW NOV. Y DIC. AJUSTADOS 9 DE NOV. 2" xfId="5024"/>
    <cellStyle name="1_~9201928_FLOW NOV. Y DIC. AJUSTADOS 9 DE NOV. 2 2" xfId="5025"/>
    <cellStyle name="1_~9201928_FLOW NOV. Y DIC. AJUSTADOS 9 DE NOV. 3" xfId="5026"/>
    <cellStyle name="1_~9201928_FLOW NOV. Y DIC. AJUSTADOS 9 DE NOV._~9140093" xfId="5027"/>
    <cellStyle name="1_~9201928_FLOW NOV. Y DIC. AJUSTADOS 9 DE NOV._~9140093 2" xfId="5028"/>
    <cellStyle name="1_~9201928_FLOW NOV. Y DIC. AJUSTADOS 9 DE NOV._~9140093 2 2" xfId="5029"/>
    <cellStyle name="1_~9201928_FLOW NOV. Y DIC. AJUSTADOS 9 DE NOV._~9140093 3" xfId="5030"/>
    <cellStyle name="1_~9201928_FLOW NOV. Y DIC. AJUSTADOS 9 DE NOV._CAMPAÑAS ENERO" xfId="5031"/>
    <cellStyle name="1_~9201928_FLOW NOV. Y DIC. AJUSTADOS 9 DE NOV._CAMPAÑAS ENERO 2" xfId="5032"/>
    <cellStyle name="1_~9201928_FLOW NOV. Y DIC. AJUSTADOS 9 DE NOV._CAMPAÑAS ENERO 2 2" xfId="5033"/>
    <cellStyle name="1_~9201928_FLOW NOV. Y DIC. AJUSTADOS 9 DE NOV._CAMPAÑAS ENERO 3" xfId="5034"/>
    <cellStyle name="1_~9201928_FLOW NOV. Y DIC. AJUSTADOS 9 DE NOV._CAMPAÑAS ENERO_Flow" xfId="5035"/>
    <cellStyle name="1_~9201928_FLOW NOV. Y DIC. AJUSTADOS 9 DE NOV._CAMPAÑAS ENERO_Flow 2" xfId="5036"/>
    <cellStyle name="1_~9201928_FLOW NOV. Y DIC. AJUSTADOS 9 DE NOV._CAMPAÑAS ENERO_Flow 2 2" xfId="5037"/>
    <cellStyle name="1_~9201928_FLOW NOV. Y DIC. AJUSTADOS 9 DE NOV._CAMPAÑAS ENERO_Flow 3" xfId="5038"/>
    <cellStyle name="1_~9201928_FLOW NOV. Y DIC. AJUSTADOS 9 DE NOV._CAMPAÑAS FEBRERO 1" xfId="5039"/>
    <cellStyle name="1_~9201928_FLOW NOV. Y DIC. AJUSTADOS 9 DE NOV._CAMPAÑAS FEBRERO 1 2" xfId="5040"/>
    <cellStyle name="1_~9201928_FLOW NOV. Y DIC. AJUSTADOS 9 DE NOV._CAMPAÑAS FEBRERO 1 2 2" xfId="5041"/>
    <cellStyle name="1_~9201928_FLOW NOV. Y DIC. AJUSTADOS 9 DE NOV._CAMPAÑAS FEBRERO 1 3" xfId="5042"/>
    <cellStyle name="1_~9201928_FLOW NOV. Y DIC. AJUSTADOS 9 DE NOV._ESC SE" xfId="5043"/>
    <cellStyle name="1_~9201928_FLOW NOV. Y DIC. AJUSTADOS 9 DE NOV._ESC SE 2" xfId="5044"/>
    <cellStyle name="1_~9201928_FLOW NOV. Y DIC. AJUSTADOS 9 DE NOV._ESC SE 2 2" xfId="5045"/>
    <cellStyle name="1_~9201928_FLOW NOV. Y DIC. AJUSTADOS 9 DE NOV._ESC SE 3" xfId="5046"/>
    <cellStyle name="1_~9201928_FLOW NOV. Y DIC. AJUSTADOS 9 DE NOV._PROYECCION  SE BALON MUNDIAL" xfId="5047"/>
    <cellStyle name="1_~9201928_FLOW NOV. Y DIC. AJUSTADOS 9 DE NOV._PROYECCION  SE BALON MUNDIAL 2" xfId="5048"/>
    <cellStyle name="1_~9201928_FLOW NOV. Y DIC. AJUSTADOS 9 DE NOV._PROYECCION  SE BALON MUNDIAL 2 2" xfId="5049"/>
    <cellStyle name="1_~9201928_FLOW NOV. Y DIC. AJUSTADOS 9 DE NOV._PROYECCION  SE BALON MUNDIAL 3" xfId="5050"/>
    <cellStyle name="1_~9201928_KIT NOV Y DIC FINAL FINAL SEGÚN CIERRE" xfId="5051"/>
    <cellStyle name="1_~9201928_KIT NOV Y DIC FINAL FINAL SEGÚN CIERRE 2" xfId="5052"/>
    <cellStyle name="1_~9201928_KIT NOV Y DIC FINAL FINAL SEGÚN CIERRE 2 2" xfId="5053"/>
    <cellStyle name="1_~9201928_KIT NOV Y DIC FINAL FINAL SEGÚN CIERRE 3" xfId="5054"/>
    <cellStyle name="1_~9201928_KIT NOV Y DIC FINAL FINAL SEGÚN CIERRE_~1237656" xfId="5055"/>
    <cellStyle name="1_~9201928_KIT NOV Y DIC FINAL FINAL SEGÚN CIERRE_~1237656 2" xfId="5056"/>
    <cellStyle name="1_~9201928_KIT NOV Y DIC FINAL FINAL SEGÚN CIERRE_~1237656 2 2" xfId="5057"/>
    <cellStyle name="1_~9201928_KIT NOV Y DIC FINAL FINAL SEGÚN CIERRE_~1237656 3" xfId="5058"/>
    <cellStyle name="1_~9201928_KIT NOV Y DIC FINAL FINAL SEGÚN CIERRE_BB CHART CON PTO ADICIONAL" xfId="5059"/>
    <cellStyle name="1_~9201928_KIT NOV Y DIC FINAL FINAL SEGÚN CIERRE_BB CHART CON PTO ADICIONAL 2" xfId="5060"/>
    <cellStyle name="1_~9201928_KIT NOV Y DIC FINAL FINAL SEGÚN CIERRE_BB CHART CON PTO ADICIONAL 2 2" xfId="5061"/>
    <cellStyle name="1_~9201928_KIT NOV Y DIC FINAL FINAL SEGÚN CIERRE_BB CHART CON PTO ADICIONAL 3" xfId="5062"/>
    <cellStyle name="1_~9201928_KIT NOV Y DIC FINAL FINAL SEGÚN CIERRE_BB CHART CON PTO ADICIONAL_CAMPAÑAS FEBRERO 1" xfId="5063"/>
    <cellStyle name="1_~9201928_KIT NOV Y DIC FINAL FINAL SEGÚN CIERRE_BB CHART CON PTO ADICIONAL_CAMPAÑAS FEBRERO 1 2" xfId="5064"/>
    <cellStyle name="1_~9201928_KIT NOV Y DIC FINAL FINAL SEGÚN CIERRE_BB CHART CON PTO ADICIONAL_CAMPAÑAS FEBRERO 1 2 2" xfId="5065"/>
    <cellStyle name="1_~9201928_KIT NOV Y DIC FINAL FINAL SEGÚN CIERRE_BB CHART CON PTO ADICIONAL_CAMPAÑAS FEBRERO 1 3" xfId="5066"/>
    <cellStyle name="1_~9201928_KIT NOV Y DIC FINAL FINAL SEGÚN CIERRE_CAMPAÑAS ENERO" xfId="5067"/>
    <cellStyle name="1_~9201928_KIT NOV Y DIC FINAL FINAL SEGÚN CIERRE_CAMPAÑAS ENERO 2" xfId="5068"/>
    <cellStyle name="1_~9201928_KIT NOV Y DIC FINAL FINAL SEGÚN CIERRE_CAMPAÑAS ENERO 2 2" xfId="5069"/>
    <cellStyle name="1_~9201928_KIT NOV Y DIC FINAL FINAL SEGÚN CIERRE_CAMPAÑAS ENERO 3" xfId="5070"/>
    <cellStyle name="1_~9201928_KIT NOV Y DIC FINAL FINAL SEGÚN CIERRE_CAMPAÑAS FEBRERO 1" xfId="5071"/>
    <cellStyle name="1_~9201928_KIT NOV Y DIC FINAL FINAL SEGÚN CIERRE_CAMPAÑAS FEBRERO 1 2" xfId="5072"/>
    <cellStyle name="1_~9201928_KIT NOV Y DIC FINAL FINAL SEGÚN CIERRE_CAMPAÑAS FEBRERO 1 2 2" xfId="5073"/>
    <cellStyle name="1_~9201928_KIT NOV Y DIC FINAL FINAL SEGÚN CIERRE_CAMPAÑAS FEBRERO 1 3" xfId="5074"/>
    <cellStyle name="1_~9201928_KIT NOV Y DIC FINAL FINAL SEGÚN CIERRE_kIt radio enero" xfId="5075"/>
    <cellStyle name="1_~9201928_KIT NOV Y DIC FINAL FINAL SEGÚN CIERRE_kIt radio enero 2" xfId="5076"/>
    <cellStyle name="1_~9201928_KIT NOV Y DIC FINAL FINAL SEGÚN CIERRE_kIt radio enero 2 2" xfId="5077"/>
    <cellStyle name="1_~9201928_KIT NOV Y DIC FINAL FINAL SEGÚN CIERRE_kIt radio enero 3" xfId="5078"/>
    <cellStyle name="1_~9201928_KIT NOV Y DIC FINAL FINAL SEGÚN CIERRE_S.E. W 395" xfId="5079"/>
    <cellStyle name="1_~9201928_KIT NOV Y DIC FINAL FINAL SEGÚN CIERRE_S.E. W 395 2" xfId="5080"/>
    <cellStyle name="1_~9201928_KIT NOV Y DIC FINAL FINAL SEGÚN CIERRE_S.E. W 395 2 2" xfId="5081"/>
    <cellStyle name="1_~9201928_KIT NOV Y DIC FINAL FINAL SEGÚN CIERRE_S.E. W 395 3" xfId="5082"/>
    <cellStyle name="1_~9201928_KIT NOV Y DIC FINAL FINAL SEGÚN CIERRE_S.E. W 395_CAMPAÑAS FEBRERO 1" xfId="5083"/>
    <cellStyle name="1_~9201928_KIT NOV Y DIC FINAL FINAL SEGÚN CIERRE_S.E. W 395_CAMPAÑAS FEBRERO 1 2" xfId="5084"/>
    <cellStyle name="1_~9201928_KIT NOV Y DIC FINAL FINAL SEGÚN CIERRE_S.E. W 395_CAMPAÑAS FEBRERO 1 2 2" xfId="5085"/>
    <cellStyle name="1_~9201928_KIT NOV Y DIC FINAL FINAL SEGÚN CIERRE_S.E. W 395_CAMPAÑAS FEBRERO 1 3" xfId="5086"/>
    <cellStyle name="1_~9201928_PROYECCION  SE BALON MUNDIAL" xfId="5087"/>
    <cellStyle name="1_~9201928_PROYECCION  SE BALON MUNDIAL 2" xfId="5088"/>
    <cellStyle name="1_~9201928_PROYECCION  SE BALON MUNDIAL 2 2" xfId="5089"/>
    <cellStyle name="1_~9201928_PROYECCION  SE BALON MUNDIAL 3" xfId="5090"/>
    <cellStyle name="1_~9201928_RADIO KIT NOV Y DIC" xfId="5091"/>
    <cellStyle name="1_~9201928_RADIO KIT NOV Y DIC 2" xfId="5092"/>
    <cellStyle name="1_~9201928_RADIO KIT NOV Y DIC 2 2" xfId="5093"/>
    <cellStyle name="1_~9201928_RADIO KIT NOV Y DIC 3" xfId="5094"/>
    <cellStyle name="1_~9201928_RADIO KIT NOV Y DIC_~1237656" xfId="5095"/>
    <cellStyle name="1_~9201928_RADIO KIT NOV Y DIC_~1237656 2" xfId="5096"/>
    <cellStyle name="1_~9201928_RADIO KIT NOV Y DIC_~1237656 2 2" xfId="5097"/>
    <cellStyle name="1_~9201928_RADIO KIT NOV Y DIC_~1237656 3" xfId="5098"/>
    <cellStyle name="1_~9201928_RADIO KIT NOV Y DIC_BB CHART CON PTO ADICIONAL" xfId="5099"/>
    <cellStyle name="1_~9201928_RADIO KIT NOV Y DIC_BB CHART CON PTO ADICIONAL 2" xfId="5100"/>
    <cellStyle name="1_~9201928_RADIO KIT NOV Y DIC_BB CHART CON PTO ADICIONAL 2 2" xfId="5101"/>
    <cellStyle name="1_~9201928_RADIO KIT NOV Y DIC_BB CHART CON PTO ADICIONAL 3" xfId="5102"/>
    <cellStyle name="1_~9201928_RADIO KIT NOV Y DIC_BB CHART CON PTO ADICIONAL_CAMPAÑAS FEBRERO 1" xfId="5103"/>
    <cellStyle name="1_~9201928_RADIO KIT NOV Y DIC_BB CHART CON PTO ADICIONAL_CAMPAÑAS FEBRERO 1 2" xfId="5104"/>
    <cellStyle name="1_~9201928_RADIO KIT NOV Y DIC_BB CHART CON PTO ADICIONAL_CAMPAÑAS FEBRERO 1 2 2" xfId="5105"/>
    <cellStyle name="1_~9201928_RADIO KIT NOV Y DIC_BB CHART CON PTO ADICIONAL_CAMPAÑAS FEBRERO 1 3" xfId="5106"/>
    <cellStyle name="1_~9201928_RADIO KIT NOV Y DIC_CAMPAÑAS ENERO" xfId="5107"/>
    <cellStyle name="1_~9201928_RADIO KIT NOV Y DIC_CAMPAÑAS ENERO 2" xfId="5108"/>
    <cellStyle name="1_~9201928_RADIO KIT NOV Y DIC_CAMPAÑAS ENERO 2 2" xfId="5109"/>
    <cellStyle name="1_~9201928_RADIO KIT NOV Y DIC_CAMPAÑAS ENERO 3" xfId="5110"/>
    <cellStyle name="1_~9201928_RADIO KIT NOV Y DIC_CAMPAÑAS FEBRERO 1" xfId="5111"/>
    <cellStyle name="1_~9201928_RADIO KIT NOV Y DIC_CAMPAÑAS FEBRERO 1 2" xfId="5112"/>
    <cellStyle name="1_~9201928_RADIO KIT NOV Y DIC_CAMPAÑAS FEBRERO 1 2 2" xfId="5113"/>
    <cellStyle name="1_~9201928_RADIO KIT NOV Y DIC_CAMPAÑAS FEBRERO 1 3" xfId="5114"/>
    <cellStyle name="1_~9201928_RADIO KIT NOV Y DIC_kIt radio enero" xfId="5115"/>
    <cellStyle name="1_~9201928_RADIO KIT NOV Y DIC_kIt radio enero 2" xfId="5116"/>
    <cellStyle name="1_~9201928_RADIO KIT NOV Y DIC_kIt radio enero 2 2" xfId="5117"/>
    <cellStyle name="1_~9201928_RADIO KIT NOV Y DIC_kIt radio enero 3" xfId="5118"/>
    <cellStyle name="1_~9201928_RADIO KIT NOV Y DIC_S.E. W 395" xfId="5119"/>
    <cellStyle name="1_~9201928_RADIO KIT NOV Y DIC_S.E. W 395 2" xfId="5120"/>
    <cellStyle name="1_~9201928_RADIO KIT NOV Y DIC_S.E. W 395 2 2" xfId="5121"/>
    <cellStyle name="1_~9201928_RADIO KIT NOV Y DIC_S.E. W 395 3" xfId="5122"/>
    <cellStyle name="1_~9201928_RADIO KIT NOV Y DIC_S.E. W 395_CAMPAÑAS FEBRERO 1" xfId="5123"/>
    <cellStyle name="1_~9201928_RADIO KIT NOV Y DIC_S.E. W 395_CAMPAÑAS FEBRERO 1 2" xfId="5124"/>
    <cellStyle name="1_~9201928_RADIO KIT NOV Y DIC_S.E. W 395_CAMPAÑAS FEBRERO 1 2 2" xfId="5125"/>
    <cellStyle name="1_~9201928_RADIO KIT NOV Y DIC_S.E. W 395_CAMPAÑAS FEBRERO 1 3" xfId="5126"/>
    <cellStyle name="1_~9201928_RADIO MICRORECARGAS_NOV Y DIC" xfId="5127"/>
    <cellStyle name="1_~9201928_RADIO MICRORECARGAS_NOV Y DIC 2" xfId="5128"/>
    <cellStyle name="1_~9201928_RADIO MICRORECARGAS_NOV Y DIC 2 2" xfId="5129"/>
    <cellStyle name="1_~9201928_RADIO MICRORECARGAS_NOV Y DIC 3" xfId="5130"/>
    <cellStyle name="1_~9201928_RADIO POST_MPG 23 AL 28 FEB" xfId="5131"/>
    <cellStyle name="1_~9201928_RADIO POST_MPG 23 AL 28 FEB 2" xfId="5132"/>
    <cellStyle name="1_~9201928_RADIO POST_MPG 23 AL 28 FEB 2 2" xfId="5133"/>
    <cellStyle name="1_~9201928_RADIO POST_MPG 23 AL 28 FEB 3" xfId="5134"/>
    <cellStyle name="1_~9201928_Radio PYP Recarga" xfId="5135"/>
    <cellStyle name="1_~9201928_Radio PYP Recarga 2" xfId="5136"/>
    <cellStyle name="1_~9201928_Radio PYP Recarga 2 2" xfId="5137"/>
    <cellStyle name="1_~9201928_Radio PYP Recarga 3" xfId="5138"/>
    <cellStyle name="1_~9201928_RECARGA EXITO_CARULLA" xfId="5139"/>
    <cellStyle name="1_~9201928_RECARGA EXITO_CARULLA 2" xfId="5140"/>
    <cellStyle name="1_~9201928_RECARGA EXITO_CARULLA 2 2" xfId="5141"/>
    <cellStyle name="1_~9201928_RECARGA EXITO_CARULLA 3" xfId="5142"/>
    <cellStyle name="1_~9201928_RECARGA EXITO_CARULLA_~1237656" xfId="5143"/>
    <cellStyle name="1_~9201928_RECARGA EXITO_CARULLA_~1237656 2" xfId="5144"/>
    <cellStyle name="1_~9201928_RECARGA EXITO_CARULLA_~1237656 2 2" xfId="5145"/>
    <cellStyle name="1_~9201928_RECARGA EXITO_CARULLA_~1237656 3" xfId="5146"/>
    <cellStyle name="1_~9201928_RECARGA EXITO_CARULLA_CAMPAÑAS FEBRERO 1" xfId="5147"/>
    <cellStyle name="1_~9201928_RECARGA EXITO_CARULLA_CAMPAÑAS FEBRERO 1 2" xfId="5148"/>
    <cellStyle name="1_~9201928_RECARGA EXITO_CARULLA_CAMPAÑAS FEBRERO 1 2 2" xfId="5149"/>
    <cellStyle name="1_~9201928_RECARGA EXITO_CARULLA_CAMPAÑAS FEBRERO 1 3" xfId="5150"/>
    <cellStyle name="1_~9854089" xfId="5151"/>
    <cellStyle name="1_~9854089 2" xfId="5152"/>
    <cellStyle name="1_~9854089 2 2" xfId="5153"/>
    <cellStyle name="1_~9854089 3" xfId="5154"/>
    <cellStyle name="1_~9854089_~1237656" xfId="5155"/>
    <cellStyle name="1_~9854089_~1237656 2" xfId="5156"/>
    <cellStyle name="1_~9854089_~1237656 2 2" xfId="5157"/>
    <cellStyle name="1_~9854089_~1237656 3" xfId="5158"/>
    <cellStyle name="1_~9854089_BB CHART CON PTO ADICIONAL" xfId="5159"/>
    <cellStyle name="1_~9854089_BB CHART CON PTO ADICIONAL 2" xfId="5160"/>
    <cellStyle name="1_~9854089_BB CHART CON PTO ADICIONAL 2 2" xfId="5161"/>
    <cellStyle name="1_~9854089_BB CHART CON PTO ADICIONAL 3" xfId="5162"/>
    <cellStyle name="1_~9854089_BB CHART CON PTO ADICIONAL_CAMPAÑAS FEBRERO 1" xfId="5163"/>
    <cellStyle name="1_~9854089_BB CHART CON PTO ADICIONAL_CAMPAÑAS FEBRERO 1 2" xfId="5164"/>
    <cellStyle name="1_~9854089_BB CHART CON PTO ADICIONAL_CAMPAÑAS FEBRERO 1 2 2" xfId="5165"/>
    <cellStyle name="1_~9854089_BB CHART CON PTO ADICIONAL_CAMPAÑAS FEBRERO 1 3" xfId="5166"/>
    <cellStyle name="1_~9854089_CAMPAÑAS FEBRERO 1" xfId="5167"/>
    <cellStyle name="1_~9854089_CAMPAÑAS FEBRERO 1 2" xfId="5168"/>
    <cellStyle name="1_~9854089_CAMPAÑAS FEBRERO 1 2 2" xfId="5169"/>
    <cellStyle name="1_~9854089_CAMPAÑAS FEBRERO 1 3" xfId="5170"/>
    <cellStyle name="1_06 Flow Chart Maxter Abr-24" xfId="5171"/>
    <cellStyle name="1_06 Flow Chart Maxter Abr-24 2" xfId="5172"/>
    <cellStyle name="1_A &amp; F Pauta Nacional" xfId="5173"/>
    <cellStyle name="1_A &amp; F Pauta Nacional_Cronograma Branding rev4" xfId="5174"/>
    <cellStyle name="1_A &amp; F Pauta Nacional_Cronograma Global Antiage Mantenimiento-Ejercicio" xfId="5175"/>
    <cellStyle name="1_A &amp; F Pauta Nacional_Cronograma L´Bel  Michelle rev10" xfId="5176"/>
    <cellStyle name="1_A &amp; F Pauta Nacional_Cronograma L´Bel  Michelle rev11" xfId="5177"/>
    <cellStyle name="1_A &amp; F Pauta Nacional_Cronograma L´Bel  Michelle rev19" xfId="5178"/>
    <cellStyle name="1_A &amp; F Pauta Nacional_Cronograma L´Bel  Michelle rev23 " xfId="5179"/>
    <cellStyle name="1_A &amp; F Pauta Nacional_Cronograma L´Bel  Michelle rev23 no enviado" xfId="5180"/>
    <cellStyle name="1_A &amp; F Pauta Nacional_Cronograma L´Bel  Michelle rev5" xfId="5181"/>
    <cellStyle name="1_A &amp; F Pauta Nacional_Cronograma L´Bel  Michelle rev6" xfId="5182"/>
    <cellStyle name="1_A &amp; F Pauta Nacional_Cronograma L´Bel  Michelle rev8" xfId="5183"/>
    <cellStyle name="1_A &amp; F Pauta Nacional_Cronograma L´Bel  Michelle rev9" xfId="5184"/>
    <cellStyle name="1_A &amp; F Pauta Nacional_Cronograma Quierete RV7" xfId="5185"/>
    <cellStyle name="1_ALIANZA CEET RING BACK TONES MARZO" xfId="5186"/>
    <cellStyle name="1_ALIANZA CEET RING BACK TONES MARZO 2" xfId="5187"/>
    <cellStyle name="1_ALIANZA CEET RING BACK TONES MARZO 2 2" xfId="5188"/>
    <cellStyle name="1_ALIANZA CEET RING BACK TONES MARZO 3" xfId="5189"/>
    <cellStyle name="1_ALIANZA CEET RING BACK TONES MARZO_CAMPAÑAS DICIEMBRE 1" xfId="5190"/>
    <cellStyle name="1_ALIANZA CEET RING BACK TONES MARZO_CAMPAÑAS DICIEMBRE 1 2" xfId="5191"/>
    <cellStyle name="1_ALIANZA CEET RING BACK TONES MARZO_CAMPAÑAS DICIEMBRE 1 2 2" xfId="5192"/>
    <cellStyle name="1_ALIANZA CEET RING BACK TONES MARZO_CAMPAÑAS DICIEMBRE 1 3" xfId="5193"/>
    <cellStyle name="1_ALIANZA CEET RING BACK TONES MARZO_CAMPAÑAS DICIEMBRE 1_KIT NOV Y DIC FINAL FINAL SEGÚN CIERRE" xfId="5194"/>
    <cellStyle name="1_ALIANZA CEET RING BACK TONES MARZO_CAMPAÑAS DICIEMBRE 1_KIT NOV Y DIC FINAL FINAL SEGÚN CIERRE 2" xfId="5195"/>
    <cellStyle name="1_ALIANZA CEET RING BACK TONES MARZO_CAMPAÑAS DICIEMBRE 1_KIT NOV Y DIC FINAL FINAL SEGÚN CIERRE 2 2" xfId="5196"/>
    <cellStyle name="1_ALIANZA CEET RING BACK TONES MARZO_CAMPAÑAS DICIEMBRE 1_KIT NOV Y DIC FINAL FINAL SEGÚN CIERRE 3" xfId="5197"/>
    <cellStyle name="1_ALIANZA CEET RING BACK TONES MARZO_CAMPAÑAS DICIEMBRE 1_KIT NOV Y DIC FINAL FINAL SEGÚN CIERRE_~1237656" xfId="5198"/>
    <cellStyle name="1_ALIANZA CEET RING BACK TONES MARZO_CAMPAÑAS DICIEMBRE 1_KIT NOV Y DIC FINAL FINAL SEGÚN CIERRE_~1237656 2" xfId="5199"/>
    <cellStyle name="1_ALIANZA CEET RING BACK TONES MARZO_CAMPAÑAS DICIEMBRE 1_KIT NOV Y DIC FINAL FINAL SEGÚN CIERRE_~1237656 2 2" xfId="5200"/>
    <cellStyle name="1_ALIANZA CEET RING BACK TONES MARZO_CAMPAÑAS DICIEMBRE 1_KIT NOV Y DIC FINAL FINAL SEGÚN CIERRE_~1237656 3" xfId="5201"/>
    <cellStyle name="1_ALIANZA CEET RING BACK TONES MARZO_CAMPAÑAS DICIEMBRE 1_KIT NOV Y DIC FINAL FINAL SEGÚN CIERRE_BB CHART CON PTO ADICIONAL" xfId="5202"/>
    <cellStyle name="1_ALIANZA CEET RING BACK TONES MARZO_CAMPAÑAS DICIEMBRE 1_KIT NOV Y DIC FINAL FINAL SEGÚN CIERRE_BB CHART CON PTO ADICIONAL 2" xfId="5203"/>
    <cellStyle name="1_ALIANZA CEET RING BACK TONES MARZO_CAMPAÑAS DICIEMBRE 1_KIT NOV Y DIC FINAL FINAL SEGÚN CIERRE_BB CHART CON PTO ADICIONAL 2 2" xfId="5204"/>
    <cellStyle name="1_ALIANZA CEET RING BACK TONES MARZO_CAMPAÑAS DICIEMBRE 1_KIT NOV Y DIC FINAL FINAL SEGÚN CIERRE_BB CHART CON PTO ADICIONAL 3" xfId="5205"/>
    <cellStyle name="1_ALIANZA CEET RING BACK TONES MARZO_CAMPAÑAS DICIEMBRE 1_KIT NOV Y DIC FINAL FINAL SEGÚN CIERRE_BB CHART CON PTO ADICIONAL_CAMPAÑAS FEBRERO 1" xfId="5206"/>
    <cellStyle name="1_ALIANZA CEET RING BACK TONES MARZO_CAMPAÑAS DICIEMBRE 1_KIT NOV Y DIC FINAL FINAL SEGÚN CIERRE_BB CHART CON PTO ADICIONAL_CAMPAÑAS FEBRERO 1 2" xfId="5207"/>
    <cellStyle name="1_ALIANZA CEET RING BACK TONES MARZO_CAMPAÑAS DICIEMBRE 1_KIT NOV Y DIC FINAL FINAL SEGÚN CIERRE_BB CHART CON PTO ADICIONAL_CAMPAÑAS FEBRERO 1 2 2" xfId="5208"/>
    <cellStyle name="1_ALIANZA CEET RING BACK TONES MARZO_CAMPAÑAS DICIEMBRE 1_KIT NOV Y DIC FINAL FINAL SEGÚN CIERRE_BB CHART CON PTO ADICIONAL_CAMPAÑAS FEBRERO 1 3" xfId="5209"/>
    <cellStyle name="1_ALIANZA CEET RING BACK TONES MARZO_CAMPAÑAS DICIEMBRE 1_KIT NOV Y DIC FINAL FINAL SEGÚN CIERRE_CAMPAÑAS ENERO" xfId="5210"/>
    <cellStyle name="1_ALIANZA CEET RING BACK TONES MARZO_CAMPAÑAS DICIEMBRE 1_KIT NOV Y DIC FINAL FINAL SEGÚN CIERRE_CAMPAÑAS ENERO 2" xfId="5211"/>
    <cellStyle name="1_ALIANZA CEET RING BACK TONES MARZO_CAMPAÑAS DICIEMBRE 1_KIT NOV Y DIC FINAL FINAL SEGÚN CIERRE_CAMPAÑAS ENERO 2 2" xfId="5212"/>
    <cellStyle name="1_ALIANZA CEET RING BACK TONES MARZO_CAMPAÑAS DICIEMBRE 1_KIT NOV Y DIC FINAL FINAL SEGÚN CIERRE_CAMPAÑAS ENERO 3" xfId="5213"/>
    <cellStyle name="1_ALIANZA CEET RING BACK TONES MARZO_CAMPAÑAS DICIEMBRE 1_KIT NOV Y DIC FINAL FINAL SEGÚN CIERRE_CAMPAÑAS FEBRERO 1" xfId="5214"/>
    <cellStyle name="1_ALIANZA CEET RING BACK TONES MARZO_CAMPAÑAS DICIEMBRE 1_KIT NOV Y DIC FINAL FINAL SEGÚN CIERRE_CAMPAÑAS FEBRERO 1 2" xfId="5215"/>
    <cellStyle name="1_ALIANZA CEET RING BACK TONES MARZO_CAMPAÑAS DICIEMBRE 1_KIT NOV Y DIC FINAL FINAL SEGÚN CIERRE_CAMPAÑAS FEBRERO 1 2 2" xfId="5216"/>
    <cellStyle name="1_ALIANZA CEET RING BACK TONES MARZO_CAMPAÑAS DICIEMBRE 1_KIT NOV Y DIC FINAL FINAL SEGÚN CIERRE_CAMPAÑAS FEBRERO 1 3" xfId="5217"/>
    <cellStyle name="1_ALIANZA CEET RING BACK TONES MARZO_CAMPAÑAS DICIEMBRE 1_KIT NOV Y DIC FINAL FINAL SEGÚN CIERRE_kIt radio enero" xfId="5218"/>
    <cellStyle name="1_ALIANZA CEET RING BACK TONES MARZO_CAMPAÑAS DICIEMBRE 1_KIT NOV Y DIC FINAL FINAL SEGÚN CIERRE_kIt radio enero 2" xfId="5219"/>
    <cellStyle name="1_ALIANZA CEET RING BACK TONES MARZO_CAMPAÑAS DICIEMBRE 1_KIT NOV Y DIC FINAL FINAL SEGÚN CIERRE_kIt radio enero 2 2" xfId="5220"/>
    <cellStyle name="1_ALIANZA CEET RING BACK TONES MARZO_CAMPAÑAS DICIEMBRE 1_KIT NOV Y DIC FINAL FINAL SEGÚN CIERRE_kIt radio enero 3" xfId="5221"/>
    <cellStyle name="1_ALIANZA CEET RING BACK TONES MARZO_CAMPAÑAS DICIEMBRE 1_KIT NOV Y DIC FINAL FINAL SEGÚN CIERRE_S.E. W 395" xfId="5222"/>
    <cellStyle name="1_ALIANZA CEET RING BACK TONES MARZO_CAMPAÑAS DICIEMBRE 1_KIT NOV Y DIC FINAL FINAL SEGÚN CIERRE_S.E. W 395 2" xfId="5223"/>
    <cellStyle name="1_ALIANZA CEET RING BACK TONES MARZO_CAMPAÑAS DICIEMBRE 1_KIT NOV Y DIC FINAL FINAL SEGÚN CIERRE_S.E. W 395 2 2" xfId="5224"/>
    <cellStyle name="1_ALIANZA CEET RING BACK TONES MARZO_CAMPAÑAS DICIEMBRE 1_KIT NOV Y DIC FINAL FINAL SEGÚN CIERRE_S.E. W 395 3" xfId="5225"/>
    <cellStyle name="1_ALIANZA CEET RING BACK TONES MARZO_CAMPAÑAS DICIEMBRE 1_KIT NOV Y DIC FINAL FINAL SEGÚN CIERRE_S.E. W 395_CAMPAÑAS FEBRERO 1" xfId="5226"/>
    <cellStyle name="1_ALIANZA CEET RING BACK TONES MARZO_CAMPAÑAS DICIEMBRE 1_KIT NOV Y DIC FINAL FINAL SEGÚN CIERRE_S.E. W 395_CAMPAÑAS FEBRERO 1 2" xfId="5227"/>
    <cellStyle name="1_ALIANZA CEET RING BACK TONES MARZO_CAMPAÑAS DICIEMBRE 1_KIT NOV Y DIC FINAL FINAL SEGÚN CIERRE_S.E. W 395_CAMPAÑAS FEBRERO 1 2 2" xfId="5228"/>
    <cellStyle name="1_ALIANZA CEET RING BACK TONES MARZO_CAMPAÑAS DICIEMBRE 1_KIT NOV Y DIC FINAL FINAL SEGÚN CIERRE_S.E. W 395_CAMPAÑAS FEBRERO 1 3" xfId="5229"/>
    <cellStyle name="1_ALIANZA CEET RING BACK TONES MARZO_CAMPAÑAS DICIEMBRE 1_RECARGA EXITO_CARULLA" xfId="5230"/>
    <cellStyle name="1_ALIANZA CEET RING BACK TONES MARZO_CAMPAÑAS DICIEMBRE 1_RECARGA EXITO_CARULLA 2" xfId="5231"/>
    <cellStyle name="1_ALIANZA CEET RING BACK TONES MARZO_CAMPAÑAS DICIEMBRE 1_RECARGA EXITO_CARULLA 2 2" xfId="5232"/>
    <cellStyle name="1_ALIANZA CEET RING BACK TONES MARZO_CAMPAÑAS DICIEMBRE 1_RECARGA EXITO_CARULLA 3" xfId="5233"/>
    <cellStyle name="1_ALIANZA CEET RING BACK TONES MARZO_CAMPAÑAS DICIEMBRE 1_RECARGA EXITO_CARULLA_~1237656" xfId="5234"/>
    <cellStyle name="1_ALIANZA CEET RING BACK TONES MARZO_CAMPAÑAS DICIEMBRE 1_RECARGA EXITO_CARULLA_~1237656 2" xfId="5235"/>
    <cellStyle name="1_ALIANZA CEET RING BACK TONES MARZO_CAMPAÑAS DICIEMBRE 1_RECARGA EXITO_CARULLA_~1237656 2 2" xfId="5236"/>
    <cellStyle name="1_ALIANZA CEET RING BACK TONES MARZO_CAMPAÑAS DICIEMBRE 1_RECARGA EXITO_CARULLA_~1237656 3" xfId="5237"/>
    <cellStyle name="1_ALIANZA CEET RING BACK TONES MARZO_CAMPAÑAS DICIEMBRE 1_RECARGA EXITO_CARULLA_CAMPAÑAS FEBRERO 1" xfId="5238"/>
    <cellStyle name="1_ALIANZA CEET RING BACK TONES MARZO_CAMPAÑAS DICIEMBRE 1_RECARGA EXITO_CARULLA_CAMPAÑAS FEBRERO 1 2" xfId="5239"/>
    <cellStyle name="1_ALIANZA CEET RING BACK TONES MARZO_CAMPAÑAS DICIEMBRE 1_RECARGA EXITO_CARULLA_CAMPAÑAS FEBRERO 1 2 2" xfId="5240"/>
    <cellStyle name="1_ALIANZA CEET RING BACK TONES MARZO_CAMPAÑAS DICIEMBRE 1_RECARGA EXITO_CARULLA_CAMPAÑAS FEBRERO 1 3" xfId="5241"/>
    <cellStyle name="1_ALIANZA CEET RING BACK TONES MARZO_FLOW NOV. Y DIC. AJUSTADOS 9 DE NOV." xfId="5242"/>
    <cellStyle name="1_ALIANZA CEET RING BACK TONES MARZO_FLOW NOV. Y DIC. AJUSTADOS 9 DE NOV. 2" xfId="5243"/>
    <cellStyle name="1_ALIANZA CEET RING BACK TONES MARZO_FLOW NOV. Y DIC. AJUSTADOS 9 DE NOV. 2 2" xfId="5244"/>
    <cellStyle name="1_ALIANZA CEET RING BACK TONES MARZO_FLOW NOV. Y DIC. AJUSTADOS 9 DE NOV. 3" xfId="5245"/>
    <cellStyle name="1_ALIANZA CEET RING BACK TONES MARZO_KIT NOV Y DIC FINAL FINAL SEGÚN CIERRE" xfId="5246"/>
    <cellStyle name="1_ALIANZA CEET RING BACK TONES MARZO_KIT NOV Y DIC FINAL FINAL SEGÚN CIERRE 2" xfId="5247"/>
    <cellStyle name="1_ALIANZA CEET RING BACK TONES MARZO_KIT NOV Y DIC FINAL FINAL SEGÚN CIERRE 2 2" xfId="5248"/>
    <cellStyle name="1_ALIANZA CEET RING BACK TONES MARZO_KIT NOV Y DIC FINAL FINAL SEGÚN CIERRE 3" xfId="5249"/>
    <cellStyle name="1_ALIANZA CEET RING BACK TONES MARZO_KIT NOV Y DIC FINAL FINAL SEGÚN CIERRE_~1237656" xfId="5250"/>
    <cellStyle name="1_ALIANZA CEET RING BACK TONES MARZO_KIT NOV Y DIC FINAL FINAL SEGÚN CIERRE_~1237656 2" xfId="5251"/>
    <cellStyle name="1_ALIANZA CEET RING BACK TONES MARZO_KIT NOV Y DIC FINAL FINAL SEGÚN CIERRE_~1237656 2 2" xfId="5252"/>
    <cellStyle name="1_ALIANZA CEET RING BACK TONES MARZO_KIT NOV Y DIC FINAL FINAL SEGÚN CIERRE_~1237656 3" xfId="5253"/>
    <cellStyle name="1_ALIANZA CEET RING BACK TONES MARZO_KIT NOV Y DIC FINAL FINAL SEGÚN CIERRE_BB CHART CON PTO ADICIONAL" xfId="5254"/>
    <cellStyle name="1_ALIANZA CEET RING BACK TONES MARZO_KIT NOV Y DIC FINAL FINAL SEGÚN CIERRE_BB CHART CON PTO ADICIONAL 2" xfId="5255"/>
    <cellStyle name="1_ALIANZA CEET RING BACK TONES MARZO_KIT NOV Y DIC FINAL FINAL SEGÚN CIERRE_BB CHART CON PTO ADICIONAL 2 2" xfId="5256"/>
    <cellStyle name="1_ALIANZA CEET RING BACK TONES MARZO_KIT NOV Y DIC FINAL FINAL SEGÚN CIERRE_BB CHART CON PTO ADICIONAL 3" xfId="5257"/>
    <cellStyle name="1_ALIANZA CEET RING BACK TONES MARZO_KIT NOV Y DIC FINAL FINAL SEGÚN CIERRE_BB CHART CON PTO ADICIONAL_CAMPAÑAS FEBRERO 1" xfId="5258"/>
    <cellStyle name="1_ALIANZA CEET RING BACK TONES MARZO_KIT NOV Y DIC FINAL FINAL SEGÚN CIERRE_BB CHART CON PTO ADICIONAL_CAMPAÑAS FEBRERO 1 2" xfId="5259"/>
    <cellStyle name="1_ALIANZA CEET RING BACK TONES MARZO_KIT NOV Y DIC FINAL FINAL SEGÚN CIERRE_BB CHART CON PTO ADICIONAL_CAMPAÑAS FEBRERO 1 2 2" xfId="5260"/>
    <cellStyle name="1_ALIANZA CEET RING BACK TONES MARZO_KIT NOV Y DIC FINAL FINAL SEGÚN CIERRE_BB CHART CON PTO ADICIONAL_CAMPAÑAS FEBRERO 1 3" xfId="5261"/>
    <cellStyle name="1_ALIANZA CEET RING BACK TONES MARZO_KIT NOV Y DIC FINAL FINAL SEGÚN CIERRE_CAMPAÑAS ENERO" xfId="5262"/>
    <cellStyle name="1_ALIANZA CEET RING BACK TONES MARZO_KIT NOV Y DIC FINAL FINAL SEGÚN CIERRE_CAMPAÑAS ENERO 2" xfId="5263"/>
    <cellStyle name="1_ALIANZA CEET RING BACK TONES MARZO_KIT NOV Y DIC FINAL FINAL SEGÚN CIERRE_CAMPAÑAS ENERO 2 2" xfId="5264"/>
    <cellStyle name="1_ALIANZA CEET RING BACK TONES MARZO_KIT NOV Y DIC FINAL FINAL SEGÚN CIERRE_CAMPAÑAS ENERO 3" xfId="5265"/>
    <cellStyle name="1_ALIANZA CEET RING BACK TONES MARZO_KIT NOV Y DIC FINAL FINAL SEGÚN CIERRE_CAMPAÑAS FEBRERO 1" xfId="5266"/>
    <cellStyle name="1_ALIANZA CEET RING BACK TONES MARZO_KIT NOV Y DIC FINAL FINAL SEGÚN CIERRE_CAMPAÑAS FEBRERO 1 2" xfId="5267"/>
    <cellStyle name="1_ALIANZA CEET RING BACK TONES MARZO_KIT NOV Y DIC FINAL FINAL SEGÚN CIERRE_CAMPAÑAS FEBRERO 1 2 2" xfId="5268"/>
    <cellStyle name="1_ALIANZA CEET RING BACK TONES MARZO_KIT NOV Y DIC FINAL FINAL SEGÚN CIERRE_CAMPAÑAS FEBRERO 1 3" xfId="5269"/>
    <cellStyle name="1_ALIANZA CEET RING BACK TONES MARZO_KIT NOV Y DIC FINAL FINAL SEGÚN CIERRE_kIt radio enero" xfId="5270"/>
    <cellStyle name="1_ALIANZA CEET RING BACK TONES MARZO_KIT NOV Y DIC FINAL FINAL SEGÚN CIERRE_kIt radio enero 2" xfId="5271"/>
    <cellStyle name="1_ALIANZA CEET RING BACK TONES MARZO_KIT NOV Y DIC FINAL FINAL SEGÚN CIERRE_kIt radio enero 2 2" xfId="5272"/>
    <cellStyle name="1_ALIANZA CEET RING BACK TONES MARZO_KIT NOV Y DIC FINAL FINAL SEGÚN CIERRE_kIt radio enero 3" xfId="5273"/>
    <cellStyle name="1_ALIANZA CEET RING BACK TONES MARZO_KIT NOV Y DIC FINAL FINAL SEGÚN CIERRE_S.E. W 395" xfId="5274"/>
    <cellStyle name="1_ALIANZA CEET RING BACK TONES MARZO_KIT NOV Y DIC FINAL FINAL SEGÚN CIERRE_S.E. W 395 2" xfId="5275"/>
    <cellStyle name="1_ALIANZA CEET RING BACK TONES MARZO_KIT NOV Y DIC FINAL FINAL SEGÚN CIERRE_S.E. W 395 2 2" xfId="5276"/>
    <cellStyle name="1_ALIANZA CEET RING BACK TONES MARZO_KIT NOV Y DIC FINAL FINAL SEGÚN CIERRE_S.E. W 395 3" xfId="5277"/>
    <cellStyle name="1_ALIANZA CEET RING BACK TONES MARZO_KIT NOV Y DIC FINAL FINAL SEGÚN CIERRE_S.E. W 395_CAMPAÑAS FEBRERO 1" xfId="5278"/>
    <cellStyle name="1_ALIANZA CEET RING BACK TONES MARZO_KIT NOV Y DIC FINAL FINAL SEGÚN CIERRE_S.E. W 395_CAMPAÑAS FEBRERO 1 2" xfId="5279"/>
    <cellStyle name="1_ALIANZA CEET RING BACK TONES MARZO_KIT NOV Y DIC FINAL FINAL SEGÚN CIERRE_S.E. W 395_CAMPAÑAS FEBRERO 1 2 2" xfId="5280"/>
    <cellStyle name="1_ALIANZA CEET RING BACK TONES MARZO_KIT NOV Y DIC FINAL FINAL SEGÚN CIERRE_S.E. W 395_CAMPAÑAS FEBRERO 1 3" xfId="5281"/>
    <cellStyle name="1_ALIANZA CEET RING BACK TONES MARZO_RADIO KIT NOV Y DIC" xfId="5282"/>
    <cellStyle name="1_ALIANZA CEET RING BACK TONES MARZO_RADIO KIT NOV Y DIC 2" xfId="5283"/>
    <cellStyle name="1_ALIANZA CEET RING BACK TONES MARZO_RADIO KIT NOV Y DIC 2 2" xfId="5284"/>
    <cellStyle name="1_ALIANZA CEET RING BACK TONES MARZO_RADIO KIT NOV Y DIC 3" xfId="5285"/>
    <cellStyle name="1_ALIANZA CEET RING BACK TONES MARZO_RADIO KIT NOV Y DIC_~1237656" xfId="5286"/>
    <cellStyle name="1_ALIANZA CEET RING BACK TONES MARZO_RADIO KIT NOV Y DIC_~1237656 2" xfId="5287"/>
    <cellStyle name="1_ALIANZA CEET RING BACK TONES MARZO_RADIO KIT NOV Y DIC_~1237656 2 2" xfId="5288"/>
    <cellStyle name="1_ALIANZA CEET RING BACK TONES MARZO_RADIO KIT NOV Y DIC_~1237656 3" xfId="5289"/>
    <cellStyle name="1_ALIANZA CEET RING BACK TONES MARZO_RADIO KIT NOV Y DIC_BB CHART CON PTO ADICIONAL" xfId="5290"/>
    <cellStyle name="1_ALIANZA CEET RING BACK TONES MARZO_RADIO KIT NOV Y DIC_BB CHART CON PTO ADICIONAL 2" xfId="5291"/>
    <cellStyle name="1_ALIANZA CEET RING BACK TONES MARZO_RADIO KIT NOV Y DIC_BB CHART CON PTO ADICIONAL 2 2" xfId="5292"/>
    <cellStyle name="1_ALIANZA CEET RING BACK TONES MARZO_RADIO KIT NOV Y DIC_BB CHART CON PTO ADICIONAL 3" xfId="5293"/>
    <cellStyle name="1_ALIANZA CEET RING BACK TONES MARZO_RADIO KIT NOV Y DIC_BB CHART CON PTO ADICIONAL_CAMPAÑAS FEBRERO 1" xfId="5294"/>
    <cellStyle name="1_ALIANZA CEET RING BACK TONES MARZO_RADIO KIT NOV Y DIC_BB CHART CON PTO ADICIONAL_CAMPAÑAS FEBRERO 1 2" xfId="5295"/>
    <cellStyle name="1_ALIANZA CEET RING BACK TONES MARZO_RADIO KIT NOV Y DIC_BB CHART CON PTO ADICIONAL_CAMPAÑAS FEBRERO 1 2 2" xfId="5296"/>
    <cellStyle name="1_ALIANZA CEET RING BACK TONES MARZO_RADIO KIT NOV Y DIC_BB CHART CON PTO ADICIONAL_CAMPAÑAS FEBRERO 1 3" xfId="5297"/>
    <cellStyle name="1_ALIANZA CEET RING BACK TONES MARZO_RADIO KIT NOV Y DIC_CAMPAÑAS ENERO" xfId="5298"/>
    <cellStyle name="1_ALIANZA CEET RING BACK TONES MARZO_RADIO KIT NOV Y DIC_CAMPAÑAS ENERO 2" xfId="5299"/>
    <cellStyle name="1_ALIANZA CEET RING BACK TONES MARZO_RADIO KIT NOV Y DIC_CAMPAÑAS ENERO 2 2" xfId="5300"/>
    <cellStyle name="1_ALIANZA CEET RING BACK TONES MARZO_RADIO KIT NOV Y DIC_CAMPAÑAS ENERO 3" xfId="5301"/>
    <cellStyle name="1_ALIANZA CEET RING BACK TONES MARZO_RADIO KIT NOV Y DIC_CAMPAÑAS FEBRERO 1" xfId="5302"/>
    <cellStyle name="1_ALIANZA CEET RING BACK TONES MARZO_RADIO KIT NOV Y DIC_CAMPAÑAS FEBRERO 1 2" xfId="5303"/>
    <cellStyle name="1_ALIANZA CEET RING BACK TONES MARZO_RADIO KIT NOV Y DIC_CAMPAÑAS FEBRERO 1 2 2" xfId="5304"/>
    <cellStyle name="1_ALIANZA CEET RING BACK TONES MARZO_RADIO KIT NOV Y DIC_CAMPAÑAS FEBRERO 1 3" xfId="5305"/>
    <cellStyle name="1_ALIANZA CEET RING BACK TONES MARZO_RADIO KIT NOV Y DIC_kIt radio enero" xfId="5306"/>
    <cellStyle name="1_ALIANZA CEET RING BACK TONES MARZO_RADIO KIT NOV Y DIC_kIt radio enero 2" xfId="5307"/>
    <cellStyle name="1_ALIANZA CEET RING BACK TONES MARZO_RADIO KIT NOV Y DIC_kIt radio enero 2 2" xfId="5308"/>
    <cellStyle name="1_ALIANZA CEET RING BACK TONES MARZO_RADIO KIT NOV Y DIC_kIt radio enero 3" xfId="5309"/>
    <cellStyle name="1_ALIANZA CEET RING BACK TONES MARZO_RADIO KIT NOV Y DIC_S.E. W 395" xfId="5310"/>
    <cellStyle name="1_ALIANZA CEET RING BACK TONES MARZO_RADIO KIT NOV Y DIC_S.E. W 395 2" xfId="5311"/>
    <cellStyle name="1_ALIANZA CEET RING BACK TONES MARZO_RADIO KIT NOV Y DIC_S.E. W 395 2 2" xfId="5312"/>
    <cellStyle name="1_ALIANZA CEET RING BACK TONES MARZO_RADIO KIT NOV Y DIC_S.E. W 395 3" xfId="5313"/>
    <cellStyle name="1_ALIANZA CEET RING BACK TONES MARZO_RADIO KIT NOV Y DIC_S.E. W 395_CAMPAÑAS FEBRERO 1" xfId="5314"/>
    <cellStyle name="1_ALIANZA CEET RING BACK TONES MARZO_RADIO KIT NOV Y DIC_S.E. W 395_CAMPAÑAS FEBRERO 1 2" xfId="5315"/>
    <cellStyle name="1_ALIANZA CEET RING BACK TONES MARZO_RADIO KIT NOV Y DIC_S.E. W 395_CAMPAÑAS FEBRERO 1 2 2" xfId="5316"/>
    <cellStyle name="1_ALIANZA CEET RING BACK TONES MARZO_RADIO KIT NOV Y DIC_S.E. W 395_CAMPAÑAS FEBRERO 1 3" xfId="5317"/>
    <cellStyle name="1_ALIANZA CEET RING BACK TONES MARZO_RECARGA EXITO_CARULLA" xfId="5318"/>
    <cellStyle name="1_ALIANZA CEET RING BACK TONES MARZO_RECARGA EXITO_CARULLA 2" xfId="5319"/>
    <cellStyle name="1_ALIANZA CEET RING BACK TONES MARZO_RECARGA EXITO_CARULLA 2 2" xfId="5320"/>
    <cellStyle name="1_ALIANZA CEET RING BACK TONES MARZO_RECARGA EXITO_CARULLA 3" xfId="5321"/>
    <cellStyle name="1_ALIANZA CEET RING BACK TONES MARZO_RECARGA EXITO_CARULLA_~1237656" xfId="5322"/>
    <cellStyle name="1_ALIANZA CEET RING BACK TONES MARZO_RECARGA EXITO_CARULLA_~1237656 2" xfId="5323"/>
    <cellStyle name="1_ALIANZA CEET RING BACK TONES MARZO_RECARGA EXITO_CARULLA_~1237656 2 2" xfId="5324"/>
    <cellStyle name="1_ALIANZA CEET RING BACK TONES MARZO_RECARGA EXITO_CARULLA_~1237656 3" xfId="5325"/>
    <cellStyle name="1_ALIANZA CEET RING BACK TONES MARZO_RECARGA EXITO_CARULLA_CAMPAÑAS FEBRERO 1" xfId="5326"/>
    <cellStyle name="1_ALIANZA CEET RING BACK TONES MARZO_RECARGA EXITO_CARULLA_CAMPAÑAS FEBRERO 1 2" xfId="5327"/>
    <cellStyle name="1_ALIANZA CEET RING BACK TONES MARZO_RECARGA EXITO_CARULLA_CAMPAÑAS FEBRERO 1 2 2" xfId="5328"/>
    <cellStyle name="1_ALIANZA CEET RING BACK TONES MARZO_RECARGA EXITO_CARULLA_CAMPAÑAS FEBRERO 1 3" xfId="5329"/>
    <cellStyle name="1_Analisis CPM" xfId="5330"/>
    <cellStyle name="1_Analisis CPM 2" xfId="5331"/>
    <cellStyle name="1_Analisis CPM 2 2" xfId="5332"/>
    <cellStyle name="1_Analisis CPM 3" xfId="5333"/>
    <cellStyle name="1_Analisis CPM_Flow Fasecolda 2010 Rev 14 Ene" xfId="5334"/>
    <cellStyle name="1_Analisis CPM_Flow Fasecolda 2010 Rev 14 Ene 2" xfId="5335"/>
    <cellStyle name="1_Analisis CPM_Flow Fasecolda 2010 Rev 14 Ene_FLOW PROMO BALONES 2010 (Mar 10)" xfId="5336"/>
    <cellStyle name="1_Analisis CPM_Flow Fasecolda 2010 Rev 14 Ene_FLOW PROMO BALONES 2010 (Mar 10) 2" xfId="5337"/>
    <cellStyle name="1_Analisis CPM_Flow Fasecolda 2010 Rev 14 Ene_FLOW PROMO BALONES 2010 (Mar 23)" xfId="5338"/>
    <cellStyle name="1_Analisis CPM_Flow Fasecolda 2010 Rev 14 Ene_FLOW PROMO BALONES 2010 (Mar 23) 2" xfId="5339"/>
    <cellStyle name="1_Analisis CPM_Flow Fasecolda 2010 Rev 14 Ene_FLOW PROMO BALONES 2010 TURNER (Mar 10)" xfId="5340"/>
    <cellStyle name="1_Analisis CPM_Flow Fasecolda 2010 Rev 14 Ene_FLOW PROMO BALONES 2010 TURNER (Mar 10) 2" xfId="5341"/>
    <cellStyle name="1_Analisis CPM_FLOW PROMO BALONES 2010 TURNER (Mar 10)" xfId="5342"/>
    <cellStyle name="1_Analisis CPM_FLOW PROMO BALONES 2010 TURNER (Mar 10) 2" xfId="5343"/>
    <cellStyle name="1_Avon Solutions" xfId="5344"/>
    <cellStyle name="1_Buget Setter" xfId="5345"/>
    <cellStyle name="1_Buget Setter 2" xfId="5346"/>
    <cellStyle name="1_CAFES INTERNET BB CHAT" xfId="5347"/>
    <cellStyle name="1_CAFES INTERNET BB CHAT 2" xfId="5348"/>
    <cellStyle name="1_CAFES INTERNET BB CHAT 2 2" xfId="5349"/>
    <cellStyle name="1_CAFES INTERNET BB CHAT 3" xfId="5350"/>
    <cellStyle name="1_CAFES INTERNET BB CHAT_~1237656" xfId="5351"/>
    <cellStyle name="1_CAFES INTERNET BB CHAT_~1237656 2" xfId="5352"/>
    <cellStyle name="1_CAFES INTERNET BB CHAT_~1237656 2 2" xfId="5353"/>
    <cellStyle name="1_CAFES INTERNET BB CHAT_~1237656 3" xfId="5354"/>
    <cellStyle name="1_CAFES INTERNET BB CHAT_~1237656_CAMPAÑAS FEBRERO 1" xfId="5355"/>
    <cellStyle name="1_CAFES INTERNET BB CHAT_~1237656_CAMPAÑAS FEBRERO 1 2" xfId="5356"/>
    <cellStyle name="1_CAFES INTERNET BB CHAT_~1237656_CAMPAÑAS FEBRERO 1 2 2" xfId="5357"/>
    <cellStyle name="1_CAFES INTERNET BB CHAT_~1237656_CAMPAÑAS FEBRERO 1 3" xfId="5358"/>
    <cellStyle name="1_CAFES INTERNET BB CHAT_BB CHART CON PTO ADICIONAL" xfId="5359"/>
    <cellStyle name="1_CAFES INTERNET BB CHAT_BB CHART CON PTO ADICIONAL 2" xfId="5360"/>
    <cellStyle name="1_CAFES INTERNET BB CHAT_BB CHART CON PTO ADICIONAL 2 2" xfId="5361"/>
    <cellStyle name="1_CAFES INTERNET BB CHAT_BB CHART CON PTO ADICIONAL 3" xfId="5362"/>
    <cellStyle name="1_CAFES INTERNET BB CHAT_BB CHART CON PTO ADICIONAL_CAMPAÑAS FEBRERO 1" xfId="5363"/>
    <cellStyle name="1_CAFES INTERNET BB CHAT_BB CHART CON PTO ADICIONAL_CAMPAÑAS FEBRERO 1 2" xfId="5364"/>
    <cellStyle name="1_CAFES INTERNET BB CHAT_BB CHART CON PTO ADICIONAL_CAMPAÑAS FEBRERO 1 2 2" xfId="5365"/>
    <cellStyle name="1_CAFES INTERNET BB CHAT_BB CHART CON PTO ADICIONAL_CAMPAÑAS FEBRERO 1 3" xfId="5366"/>
    <cellStyle name="1_CAFES INTERNET BB CHAT_CAMPAÑAS ENERO" xfId="5367"/>
    <cellStyle name="1_CAFES INTERNET BB CHAT_CAMPAÑAS ENERO 2" xfId="5368"/>
    <cellStyle name="1_CAFES INTERNET BB CHAT_CAMPAÑAS ENERO 2 2" xfId="5369"/>
    <cellStyle name="1_CAFES INTERNET BB CHAT_CAMPAÑAS ENERO 3" xfId="5370"/>
    <cellStyle name="1_CAFES INTERNET BB CHAT_CAMPAÑAS ENERO_Flow" xfId="5371"/>
    <cellStyle name="1_CAFES INTERNET BB CHAT_CAMPAÑAS ENERO_Flow 2" xfId="5372"/>
    <cellStyle name="1_CAFES INTERNET BB CHAT_CAMPAÑAS ENERO_Flow 2 2" xfId="5373"/>
    <cellStyle name="1_CAFES INTERNET BB CHAT_CAMPAÑAS ENERO_Flow 3" xfId="5374"/>
    <cellStyle name="1_CAFES INTERNET BB CHAT_CAMPAÑAS FEBRERO 1" xfId="5375"/>
    <cellStyle name="1_CAFES INTERNET BB CHAT_CAMPAÑAS FEBRERO 1 2" xfId="5376"/>
    <cellStyle name="1_CAFES INTERNET BB CHAT_CAMPAÑAS FEBRERO 1 2 2" xfId="5377"/>
    <cellStyle name="1_CAFES INTERNET BB CHAT_CAMPAÑAS FEBRERO 1 3" xfId="5378"/>
    <cellStyle name="1_CAFES INTERNET BB CHAT_kIt radio enero" xfId="5379"/>
    <cellStyle name="1_CAFES INTERNET BB CHAT_kIt radio enero 2" xfId="5380"/>
    <cellStyle name="1_CAFES INTERNET BB CHAT_kIt radio enero 2 2" xfId="5381"/>
    <cellStyle name="1_CAFES INTERNET BB CHAT_kIt radio enero 3" xfId="5382"/>
    <cellStyle name="1_CAFES INTERNET BB CHAT_kIt radio enero_CAMPAÑAS ENERO" xfId="5383"/>
    <cellStyle name="1_CAFES INTERNET BB CHAT_kIt radio enero_CAMPAÑAS ENERO 2" xfId="5384"/>
    <cellStyle name="1_CAFES INTERNET BB CHAT_kIt radio enero_CAMPAÑAS ENERO 2 2" xfId="5385"/>
    <cellStyle name="1_CAFES INTERNET BB CHAT_kIt radio enero_CAMPAÑAS ENERO 3" xfId="5386"/>
    <cellStyle name="1_CAFES INTERNET BB CHAT_kIt radio enero_CAMPAÑAS ENERO_Flow" xfId="5387"/>
    <cellStyle name="1_CAFES INTERNET BB CHAT_kIt radio enero_CAMPAÑAS ENERO_Flow 2" xfId="5388"/>
    <cellStyle name="1_CAFES INTERNET BB CHAT_kIt radio enero_CAMPAÑAS ENERO_Flow 2 2" xfId="5389"/>
    <cellStyle name="1_CAFES INTERNET BB CHAT_kIt radio enero_CAMPAÑAS ENERO_Flow 3" xfId="5390"/>
    <cellStyle name="1_CAFES INTERNET BB CHAT_kIt radio enero_CAMPAÑAS FEBRERO 1" xfId="5391"/>
    <cellStyle name="1_CAFES INTERNET BB CHAT_kIt radio enero_CAMPAÑAS FEBRERO 1 2" xfId="5392"/>
    <cellStyle name="1_CAFES INTERNET BB CHAT_kIt radio enero_CAMPAÑAS FEBRERO 1 2 2" xfId="5393"/>
    <cellStyle name="1_CAFES INTERNET BB CHAT_kIt radio enero_CAMPAÑAS FEBRERO 1 3" xfId="5394"/>
    <cellStyle name="1_CAFES INTERNET BB CHAT_S.E. W 395" xfId="5395"/>
    <cellStyle name="1_CAFES INTERNET BB CHAT_S.E. W 395 2" xfId="5396"/>
    <cellStyle name="1_CAFES INTERNET BB CHAT_S.E. W 395 2 2" xfId="5397"/>
    <cellStyle name="1_CAFES INTERNET BB CHAT_S.E. W 395 3" xfId="5398"/>
    <cellStyle name="1_CAFES INTERNET BB CHAT_S.E. W 395_CAMPAÑAS FEBRERO 1" xfId="5399"/>
    <cellStyle name="1_CAFES INTERNET BB CHAT_S.E. W 395_CAMPAÑAS FEBRERO 1 2" xfId="5400"/>
    <cellStyle name="1_CAFES INTERNET BB CHAT_S.E. W 395_CAMPAÑAS FEBRERO 1 2 2" xfId="5401"/>
    <cellStyle name="1_CAFES INTERNET BB CHAT_S.E. W 395_CAMPAÑAS FEBRERO 1 3" xfId="5402"/>
    <cellStyle name="1_CAMPAÑAS DICIEMBRE 1" xfId="5403"/>
    <cellStyle name="1_CAMPAÑAS DICIEMBRE 1 2" xfId="5404"/>
    <cellStyle name="1_CAMPAÑAS DICIEMBRE 1 2 2" xfId="5405"/>
    <cellStyle name="1_CAMPAÑAS DICIEMBRE 1 3" xfId="5406"/>
    <cellStyle name="1_CAMPAÑAS DICIEMBRE 1_~9140093" xfId="5407"/>
    <cellStyle name="1_CAMPAÑAS DICIEMBRE 1_~9140093 2" xfId="5408"/>
    <cellStyle name="1_CAMPAÑAS DICIEMBRE 1_~9140093 2 2" xfId="5409"/>
    <cellStyle name="1_CAMPAÑAS DICIEMBRE 1_~9140093 3" xfId="5410"/>
    <cellStyle name="1_CAMPAÑAS DICIEMBRE 1_CAMPAÑAS ENERO" xfId="5411"/>
    <cellStyle name="1_CAMPAÑAS DICIEMBRE 1_CAMPAÑAS ENERO 2" xfId="5412"/>
    <cellStyle name="1_CAMPAÑAS DICIEMBRE 1_CAMPAÑAS ENERO 2 2" xfId="5413"/>
    <cellStyle name="1_CAMPAÑAS DICIEMBRE 1_CAMPAÑAS ENERO 3" xfId="5414"/>
    <cellStyle name="1_CAMPAÑAS DICIEMBRE 1_CAMPAÑAS ENERO_Flow" xfId="5415"/>
    <cellStyle name="1_CAMPAÑAS DICIEMBRE 1_CAMPAÑAS ENERO_Flow 2" xfId="5416"/>
    <cellStyle name="1_CAMPAÑAS DICIEMBRE 1_CAMPAÑAS ENERO_Flow 2 2" xfId="5417"/>
    <cellStyle name="1_CAMPAÑAS DICIEMBRE 1_CAMPAÑAS ENERO_Flow 3" xfId="5418"/>
    <cellStyle name="1_CAMPAÑAS DICIEMBRE 1_CAMPAÑAS FEBRERO 1" xfId="5419"/>
    <cellStyle name="1_CAMPAÑAS DICIEMBRE 1_CAMPAÑAS FEBRERO 1 2" xfId="5420"/>
    <cellStyle name="1_CAMPAÑAS DICIEMBRE 1_CAMPAÑAS FEBRERO 1 2 2" xfId="5421"/>
    <cellStyle name="1_CAMPAÑAS DICIEMBRE 1_CAMPAÑAS FEBRERO 1 3" xfId="5422"/>
    <cellStyle name="1_CAMPAÑAS DICIEMBRE 1_ESC SE" xfId="5423"/>
    <cellStyle name="1_CAMPAÑAS DICIEMBRE 1_ESC SE 2" xfId="5424"/>
    <cellStyle name="1_CAMPAÑAS DICIEMBRE 1_ESC SE 2 2" xfId="5425"/>
    <cellStyle name="1_CAMPAÑAS DICIEMBRE 1_ESC SE 3" xfId="5426"/>
    <cellStyle name="1_CAMPAÑAS DICIEMBRE 1_KIT NOV Y DIC FINAL FINAL SEGÚN CIERRE" xfId="5427"/>
    <cellStyle name="1_CAMPAÑAS DICIEMBRE 1_KIT NOV Y DIC FINAL FINAL SEGÚN CIERRE 2" xfId="5428"/>
    <cellStyle name="1_CAMPAÑAS DICIEMBRE 1_KIT NOV Y DIC FINAL FINAL SEGÚN CIERRE 2 2" xfId="5429"/>
    <cellStyle name="1_CAMPAÑAS DICIEMBRE 1_KIT NOV Y DIC FINAL FINAL SEGÚN CIERRE 3" xfId="5430"/>
    <cellStyle name="1_CAMPAÑAS DICIEMBRE 1_KIT NOV Y DIC FINAL FINAL SEGÚN CIERRE_~1237656" xfId="5431"/>
    <cellStyle name="1_CAMPAÑAS DICIEMBRE 1_KIT NOV Y DIC FINAL FINAL SEGÚN CIERRE_~1237656 2" xfId="5432"/>
    <cellStyle name="1_CAMPAÑAS DICIEMBRE 1_KIT NOV Y DIC FINAL FINAL SEGÚN CIERRE_~1237656 2 2" xfId="5433"/>
    <cellStyle name="1_CAMPAÑAS DICIEMBRE 1_KIT NOV Y DIC FINAL FINAL SEGÚN CIERRE_~1237656 3" xfId="5434"/>
    <cellStyle name="1_CAMPAÑAS DICIEMBRE 1_KIT NOV Y DIC FINAL FINAL SEGÚN CIERRE_BB CHART CON PTO ADICIONAL" xfId="5435"/>
    <cellStyle name="1_CAMPAÑAS DICIEMBRE 1_KIT NOV Y DIC FINAL FINAL SEGÚN CIERRE_BB CHART CON PTO ADICIONAL 2" xfId="5436"/>
    <cellStyle name="1_CAMPAÑAS DICIEMBRE 1_KIT NOV Y DIC FINAL FINAL SEGÚN CIERRE_BB CHART CON PTO ADICIONAL 2 2" xfId="5437"/>
    <cellStyle name="1_CAMPAÑAS DICIEMBRE 1_KIT NOV Y DIC FINAL FINAL SEGÚN CIERRE_BB CHART CON PTO ADICIONAL 3" xfId="5438"/>
    <cellStyle name="1_CAMPAÑAS DICIEMBRE 1_KIT NOV Y DIC FINAL FINAL SEGÚN CIERRE_BB CHART CON PTO ADICIONAL_CAMPAÑAS FEBRERO 1" xfId="5439"/>
    <cellStyle name="1_CAMPAÑAS DICIEMBRE 1_KIT NOV Y DIC FINAL FINAL SEGÚN CIERRE_BB CHART CON PTO ADICIONAL_CAMPAÑAS FEBRERO 1 2" xfId="5440"/>
    <cellStyle name="1_CAMPAÑAS DICIEMBRE 1_KIT NOV Y DIC FINAL FINAL SEGÚN CIERRE_BB CHART CON PTO ADICIONAL_CAMPAÑAS FEBRERO 1 2 2" xfId="5441"/>
    <cellStyle name="1_CAMPAÑAS DICIEMBRE 1_KIT NOV Y DIC FINAL FINAL SEGÚN CIERRE_BB CHART CON PTO ADICIONAL_CAMPAÑAS FEBRERO 1 3" xfId="5442"/>
    <cellStyle name="1_CAMPAÑAS DICIEMBRE 1_KIT NOV Y DIC FINAL FINAL SEGÚN CIERRE_CAMPAÑAS ENERO" xfId="5443"/>
    <cellStyle name="1_CAMPAÑAS DICIEMBRE 1_KIT NOV Y DIC FINAL FINAL SEGÚN CIERRE_CAMPAÑAS ENERO 2" xfId="5444"/>
    <cellStyle name="1_CAMPAÑAS DICIEMBRE 1_KIT NOV Y DIC FINAL FINAL SEGÚN CIERRE_CAMPAÑAS ENERO 2 2" xfId="5445"/>
    <cellStyle name="1_CAMPAÑAS DICIEMBRE 1_KIT NOV Y DIC FINAL FINAL SEGÚN CIERRE_CAMPAÑAS ENERO 3" xfId="5446"/>
    <cellStyle name="1_CAMPAÑAS DICIEMBRE 1_KIT NOV Y DIC FINAL FINAL SEGÚN CIERRE_CAMPAÑAS FEBRERO 1" xfId="5447"/>
    <cellStyle name="1_CAMPAÑAS DICIEMBRE 1_KIT NOV Y DIC FINAL FINAL SEGÚN CIERRE_CAMPAÑAS FEBRERO 1 2" xfId="5448"/>
    <cellStyle name="1_CAMPAÑAS DICIEMBRE 1_KIT NOV Y DIC FINAL FINAL SEGÚN CIERRE_CAMPAÑAS FEBRERO 1 2 2" xfId="5449"/>
    <cellStyle name="1_CAMPAÑAS DICIEMBRE 1_KIT NOV Y DIC FINAL FINAL SEGÚN CIERRE_CAMPAÑAS FEBRERO 1 3" xfId="5450"/>
    <cellStyle name="1_CAMPAÑAS DICIEMBRE 1_KIT NOV Y DIC FINAL FINAL SEGÚN CIERRE_kIt radio enero" xfId="5451"/>
    <cellStyle name="1_CAMPAÑAS DICIEMBRE 1_KIT NOV Y DIC FINAL FINAL SEGÚN CIERRE_kIt radio enero 2" xfId="5452"/>
    <cellStyle name="1_CAMPAÑAS DICIEMBRE 1_KIT NOV Y DIC FINAL FINAL SEGÚN CIERRE_kIt radio enero 2 2" xfId="5453"/>
    <cellStyle name="1_CAMPAÑAS DICIEMBRE 1_KIT NOV Y DIC FINAL FINAL SEGÚN CIERRE_kIt radio enero 3" xfId="5454"/>
    <cellStyle name="1_CAMPAÑAS DICIEMBRE 1_KIT NOV Y DIC FINAL FINAL SEGÚN CIERRE_S.E. W 395" xfId="5455"/>
    <cellStyle name="1_CAMPAÑAS DICIEMBRE 1_KIT NOV Y DIC FINAL FINAL SEGÚN CIERRE_S.E. W 395 2" xfId="5456"/>
    <cellStyle name="1_CAMPAÑAS DICIEMBRE 1_KIT NOV Y DIC FINAL FINAL SEGÚN CIERRE_S.E. W 395 2 2" xfId="5457"/>
    <cellStyle name="1_CAMPAÑAS DICIEMBRE 1_KIT NOV Y DIC FINAL FINAL SEGÚN CIERRE_S.E. W 395 3" xfId="5458"/>
    <cellStyle name="1_CAMPAÑAS DICIEMBRE 1_KIT NOV Y DIC FINAL FINAL SEGÚN CIERRE_S.E. W 395_CAMPAÑAS FEBRERO 1" xfId="5459"/>
    <cellStyle name="1_CAMPAÑAS DICIEMBRE 1_KIT NOV Y DIC FINAL FINAL SEGÚN CIERRE_S.E. W 395_CAMPAÑAS FEBRERO 1 2" xfId="5460"/>
    <cellStyle name="1_CAMPAÑAS DICIEMBRE 1_KIT NOV Y DIC FINAL FINAL SEGÚN CIERRE_S.E. W 395_CAMPAÑAS FEBRERO 1 2 2" xfId="5461"/>
    <cellStyle name="1_CAMPAÑAS DICIEMBRE 1_KIT NOV Y DIC FINAL FINAL SEGÚN CIERRE_S.E. W 395_CAMPAÑAS FEBRERO 1 3" xfId="5462"/>
    <cellStyle name="1_CAMPAÑAS DICIEMBRE 1_PROYECCION  SE BALON MUNDIAL" xfId="5463"/>
    <cellStyle name="1_CAMPAÑAS DICIEMBRE 1_PROYECCION  SE BALON MUNDIAL 2" xfId="5464"/>
    <cellStyle name="1_CAMPAÑAS DICIEMBRE 1_PROYECCION  SE BALON MUNDIAL 2 2" xfId="5465"/>
    <cellStyle name="1_CAMPAÑAS DICIEMBRE 1_PROYECCION  SE BALON MUNDIAL 3" xfId="5466"/>
    <cellStyle name="1_CAMPAÑAS DICIEMBRE 1_RECARGA EXITO_CARULLA" xfId="5467"/>
    <cellStyle name="1_CAMPAÑAS DICIEMBRE 1_RECARGA EXITO_CARULLA 2" xfId="5468"/>
    <cellStyle name="1_CAMPAÑAS DICIEMBRE 1_RECARGA EXITO_CARULLA 2 2" xfId="5469"/>
    <cellStyle name="1_CAMPAÑAS DICIEMBRE 1_RECARGA EXITO_CARULLA 3" xfId="5470"/>
    <cellStyle name="1_CAMPAÑAS DICIEMBRE 1_RECARGA EXITO_CARULLA_~1237656" xfId="5471"/>
    <cellStyle name="1_CAMPAÑAS DICIEMBRE 1_RECARGA EXITO_CARULLA_~1237656 2" xfId="5472"/>
    <cellStyle name="1_CAMPAÑAS DICIEMBRE 1_RECARGA EXITO_CARULLA_~1237656 2 2" xfId="5473"/>
    <cellStyle name="1_CAMPAÑAS DICIEMBRE 1_RECARGA EXITO_CARULLA_~1237656 3" xfId="5474"/>
    <cellStyle name="1_CAMPAÑAS DICIEMBRE 1_RECARGA EXITO_CARULLA_CAMPAÑAS FEBRERO 1" xfId="5475"/>
    <cellStyle name="1_CAMPAÑAS DICIEMBRE 1_RECARGA EXITO_CARULLA_CAMPAÑAS FEBRERO 1 2" xfId="5476"/>
    <cellStyle name="1_CAMPAÑAS DICIEMBRE 1_RECARGA EXITO_CARULLA_CAMPAÑAS FEBRERO 1 2 2" xfId="5477"/>
    <cellStyle name="1_CAMPAÑAS DICIEMBRE 1_RECARGA EXITO_CARULLA_CAMPAÑAS FEBRERO 1 3" xfId="5478"/>
    <cellStyle name="1_CAMPAÑAS ENERO" xfId="5479"/>
    <cellStyle name="1_CAMPAÑAS ENERO 2" xfId="5480"/>
    <cellStyle name="1_CAMPAÑAS ENERO 2 2" xfId="5481"/>
    <cellStyle name="1_CAMPAÑAS ENERO 3" xfId="5482"/>
    <cellStyle name="1_CAMPAÑAS ENERO_Flow" xfId="5483"/>
    <cellStyle name="1_CAMPAÑAS ENERO_Flow 2" xfId="5484"/>
    <cellStyle name="1_CAMPAÑAS ENERO_Flow 2 2" xfId="5485"/>
    <cellStyle name="1_CAMPAÑAS ENERO_Flow 3" xfId="5486"/>
    <cellStyle name="1_CAMPAÑAS FEBRERO" xfId="5487"/>
    <cellStyle name="1_CAMPAÑAS FEBRERO 2" xfId="5488"/>
    <cellStyle name="1_CAMPAÑAS FEBRERO 2 2" xfId="5489"/>
    <cellStyle name="1_CAMPAÑAS FEBRERO 3" xfId="5490"/>
    <cellStyle name="1_CAMPAÑAS FEBRERO_CAMPAÑAS FEBRERO 1" xfId="5491"/>
    <cellStyle name="1_CAMPAÑAS FEBRERO_CAMPAÑAS FEBRERO 1 2" xfId="5492"/>
    <cellStyle name="1_CAMPAÑAS FEBRERO_CAMPAÑAS FEBRERO 1 2 2" xfId="5493"/>
    <cellStyle name="1_CAMPAÑAS FEBRERO_CAMPAÑAS FEBRERO 1 3" xfId="5494"/>
    <cellStyle name="1_CAMPAÑAS MADRES TIGO Y MS" xfId="5495"/>
    <cellStyle name="1_CAMPAÑAS MADRES TIGO Y MS 2" xfId="5496"/>
    <cellStyle name="1_CAMPAÑAS MADRES TIGO Y MS 2 2" xfId="5497"/>
    <cellStyle name="1_CAMPAÑAS MADRES TIGO Y MS 3" xfId="5498"/>
    <cellStyle name="1_CAMPAÑAS MADRES TIGO Y MS 3 2" xfId="5499"/>
    <cellStyle name="1_CAMPAÑAS MADRES TIGO Y MS 4" xfId="5500"/>
    <cellStyle name="1_CAMPAÑAS MADRES TIGO Y MS_CAMPAÑAS DICIEMBRE 1" xfId="5501"/>
    <cellStyle name="1_CAMPAÑAS MADRES TIGO Y MS_CAMPAÑAS DICIEMBRE 1 2" xfId="5502"/>
    <cellStyle name="1_CAMPAÑAS MADRES TIGO Y MS_CAMPAÑAS DICIEMBRE 1 2 2" xfId="5503"/>
    <cellStyle name="1_CAMPAÑAS MADRES TIGO Y MS_CAMPAÑAS DICIEMBRE 1 3" xfId="5504"/>
    <cellStyle name="1_CAMPAÑAS MADRES TIGO Y MS_CAMPAÑAS DICIEMBRE 1 3 2" xfId="5505"/>
    <cellStyle name="1_CAMPAÑAS MADRES TIGO Y MS_CAMPAÑAS DICIEMBRE 1 4" xfId="5506"/>
    <cellStyle name="1_CAMPAÑAS MADRES TIGO Y MS_CAMPAÑAS DICIEMBRE 1_KIT NOV Y DIC FINAL FINAL SEGÚN CIERRE" xfId="5507"/>
    <cellStyle name="1_CAMPAÑAS MADRES TIGO Y MS_CAMPAÑAS DICIEMBRE 1_KIT NOV Y DIC FINAL FINAL SEGÚN CIERRE 2" xfId="5508"/>
    <cellStyle name="1_CAMPAÑAS MADRES TIGO Y MS_CAMPAÑAS DICIEMBRE 1_KIT NOV Y DIC FINAL FINAL SEGÚN CIERRE 2 2" xfId="5509"/>
    <cellStyle name="1_CAMPAÑAS MADRES TIGO Y MS_CAMPAÑAS DICIEMBRE 1_KIT NOV Y DIC FINAL FINAL SEGÚN CIERRE 3" xfId="5510"/>
    <cellStyle name="1_CAMPAÑAS MADRES TIGO Y MS_CAMPAÑAS DICIEMBRE 1_KIT NOV Y DIC FINAL FINAL SEGÚN CIERRE 3 2" xfId="5511"/>
    <cellStyle name="1_CAMPAÑAS MADRES TIGO Y MS_CAMPAÑAS DICIEMBRE 1_KIT NOV Y DIC FINAL FINAL SEGÚN CIERRE 4" xfId="5512"/>
    <cellStyle name="1_CAMPAÑAS MADRES TIGO Y MS_CAMPAÑAS DICIEMBRE 1_KIT NOV Y DIC FINAL FINAL SEGÚN CIERRE_~1237656" xfId="5513"/>
    <cellStyle name="1_CAMPAÑAS MADRES TIGO Y MS_CAMPAÑAS DICIEMBRE 1_KIT NOV Y DIC FINAL FINAL SEGÚN CIERRE_~1237656 2" xfId="5514"/>
    <cellStyle name="1_CAMPAÑAS MADRES TIGO Y MS_CAMPAÑAS DICIEMBRE 1_KIT NOV Y DIC FINAL FINAL SEGÚN CIERRE_~1237656 2 2" xfId="5515"/>
    <cellStyle name="1_CAMPAÑAS MADRES TIGO Y MS_CAMPAÑAS DICIEMBRE 1_KIT NOV Y DIC FINAL FINAL SEGÚN CIERRE_~1237656 3" xfId="5516"/>
    <cellStyle name="1_CAMPAÑAS MADRES TIGO Y MS_CAMPAÑAS DICIEMBRE 1_KIT NOV Y DIC FINAL FINAL SEGÚN CIERRE_~1237656 3 2" xfId="5517"/>
    <cellStyle name="1_CAMPAÑAS MADRES TIGO Y MS_CAMPAÑAS DICIEMBRE 1_KIT NOV Y DIC FINAL FINAL SEGÚN CIERRE_~1237656 4" xfId="5518"/>
    <cellStyle name="1_CAMPAÑAS MADRES TIGO Y MS_CAMPAÑAS DICIEMBRE 1_KIT NOV Y DIC FINAL FINAL SEGÚN CIERRE_BB CHART CON PTO ADICIONAL" xfId="5519"/>
    <cellStyle name="1_CAMPAÑAS MADRES TIGO Y MS_CAMPAÑAS DICIEMBRE 1_KIT NOV Y DIC FINAL FINAL SEGÚN CIERRE_BB CHART CON PTO ADICIONAL 2" xfId="5520"/>
    <cellStyle name="1_CAMPAÑAS MADRES TIGO Y MS_CAMPAÑAS DICIEMBRE 1_KIT NOV Y DIC FINAL FINAL SEGÚN CIERRE_BB CHART CON PTO ADICIONAL 2 2" xfId="5521"/>
    <cellStyle name="1_CAMPAÑAS MADRES TIGO Y MS_CAMPAÑAS DICIEMBRE 1_KIT NOV Y DIC FINAL FINAL SEGÚN CIERRE_BB CHART CON PTO ADICIONAL 3" xfId="5522"/>
    <cellStyle name="1_CAMPAÑAS MADRES TIGO Y MS_CAMPAÑAS DICIEMBRE 1_KIT NOV Y DIC FINAL FINAL SEGÚN CIERRE_BB CHART CON PTO ADICIONAL 3 2" xfId="5523"/>
    <cellStyle name="1_CAMPAÑAS MADRES TIGO Y MS_CAMPAÑAS DICIEMBRE 1_KIT NOV Y DIC FINAL FINAL SEGÚN CIERRE_BB CHART CON PTO ADICIONAL 4" xfId="5524"/>
    <cellStyle name="1_CAMPAÑAS MADRES TIGO Y MS_CAMPAÑAS DICIEMBRE 1_KIT NOV Y DIC FINAL FINAL SEGÚN CIERRE_BB CHART CON PTO ADICIONAL_CAMPAÑAS FEBRERO 1" xfId="5525"/>
    <cellStyle name="1_CAMPAÑAS MADRES TIGO Y MS_CAMPAÑAS DICIEMBRE 1_KIT NOV Y DIC FINAL FINAL SEGÚN CIERRE_BB CHART CON PTO ADICIONAL_CAMPAÑAS FEBRERO 1 2" xfId="5526"/>
    <cellStyle name="1_CAMPAÑAS MADRES TIGO Y MS_CAMPAÑAS DICIEMBRE 1_KIT NOV Y DIC FINAL FINAL SEGÚN CIERRE_BB CHART CON PTO ADICIONAL_CAMPAÑAS FEBRERO 1 2 2" xfId="5527"/>
    <cellStyle name="1_CAMPAÑAS MADRES TIGO Y MS_CAMPAÑAS DICIEMBRE 1_KIT NOV Y DIC FINAL FINAL SEGÚN CIERRE_BB CHART CON PTO ADICIONAL_CAMPAÑAS FEBRERO 1 3" xfId="5528"/>
    <cellStyle name="1_CAMPAÑAS MADRES TIGO Y MS_CAMPAÑAS DICIEMBRE 1_KIT NOV Y DIC FINAL FINAL SEGÚN CIERRE_BB CHART CON PTO ADICIONAL_CAMPAÑAS FEBRERO 1 3 2" xfId="5529"/>
    <cellStyle name="1_CAMPAÑAS MADRES TIGO Y MS_CAMPAÑAS DICIEMBRE 1_KIT NOV Y DIC FINAL FINAL SEGÚN CIERRE_BB CHART CON PTO ADICIONAL_CAMPAÑAS FEBRERO 1 4" xfId="5530"/>
    <cellStyle name="1_CAMPAÑAS MADRES TIGO Y MS_CAMPAÑAS DICIEMBRE 1_KIT NOV Y DIC FINAL FINAL SEGÚN CIERRE_CAMPAÑAS ENERO" xfId="5531"/>
    <cellStyle name="1_CAMPAÑAS MADRES TIGO Y MS_CAMPAÑAS DICIEMBRE 1_KIT NOV Y DIC FINAL FINAL SEGÚN CIERRE_CAMPAÑAS ENERO 2" xfId="5532"/>
    <cellStyle name="1_CAMPAÑAS MADRES TIGO Y MS_CAMPAÑAS DICIEMBRE 1_KIT NOV Y DIC FINAL FINAL SEGÚN CIERRE_CAMPAÑAS ENERO 2 2" xfId="5533"/>
    <cellStyle name="1_CAMPAÑAS MADRES TIGO Y MS_CAMPAÑAS DICIEMBRE 1_KIT NOV Y DIC FINAL FINAL SEGÚN CIERRE_CAMPAÑAS ENERO 3" xfId="5534"/>
    <cellStyle name="1_CAMPAÑAS MADRES TIGO Y MS_CAMPAÑAS DICIEMBRE 1_KIT NOV Y DIC FINAL FINAL SEGÚN CIERRE_CAMPAÑAS ENERO 3 2" xfId="5535"/>
    <cellStyle name="1_CAMPAÑAS MADRES TIGO Y MS_CAMPAÑAS DICIEMBRE 1_KIT NOV Y DIC FINAL FINAL SEGÚN CIERRE_CAMPAÑAS ENERO 4" xfId="5536"/>
    <cellStyle name="1_CAMPAÑAS MADRES TIGO Y MS_CAMPAÑAS DICIEMBRE 1_KIT NOV Y DIC FINAL FINAL SEGÚN CIERRE_CAMPAÑAS FEBRERO 1" xfId="5537"/>
    <cellStyle name="1_CAMPAÑAS MADRES TIGO Y MS_CAMPAÑAS DICIEMBRE 1_KIT NOV Y DIC FINAL FINAL SEGÚN CIERRE_CAMPAÑAS FEBRERO 1 2" xfId="5538"/>
    <cellStyle name="1_CAMPAÑAS MADRES TIGO Y MS_CAMPAÑAS DICIEMBRE 1_KIT NOV Y DIC FINAL FINAL SEGÚN CIERRE_CAMPAÑAS FEBRERO 1 2 2" xfId="5539"/>
    <cellStyle name="1_CAMPAÑAS MADRES TIGO Y MS_CAMPAÑAS DICIEMBRE 1_KIT NOV Y DIC FINAL FINAL SEGÚN CIERRE_CAMPAÑAS FEBRERO 1 3" xfId="5540"/>
    <cellStyle name="1_CAMPAÑAS MADRES TIGO Y MS_CAMPAÑAS DICIEMBRE 1_KIT NOV Y DIC FINAL FINAL SEGÚN CIERRE_CAMPAÑAS FEBRERO 1 3 2" xfId="5541"/>
    <cellStyle name="1_CAMPAÑAS MADRES TIGO Y MS_CAMPAÑAS DICIEMBRE 1_KIT NOV Y DIC FINAL FINAL SEGÚN CIERRE_CAMPAÑAS FEBRERO 1 4" xfId="5542"/>
    <cellStyle name="1_CAMPAÑAS MADRES TIGO Y MS_CAMPAÑAS DICIEMBRE 1_KIT NOV Y DIC FINAL FINAL SEGÚN CIERRE_kIt radio enero" xfId="5543"/>
    <cellStyle name="1_CAMPAÑAS MADRES TIGO Y MS_CAMPAÑAS DICIEMBRE 1_KIT NOV Y DIC FINAL FINAL SEGÚN CIERRE_kIt radio enero 2" xfId="5544"/>
    <cellStyle name="1_CAMPAÑAS MADRES TIGO Y MS_CAMPAÑAS DICIEMBRE 1_KIT NOV Y DIC FINAL FINAL SEGÚN CIERRE_kIt radio enero 2 2" xfId="5545"/>
    <cellStyle name="1_CAMPAÑAS MADRES TIGO Y MS_CAMPAÑAS DICIEMBRE 1_KIT NOV Y DIC FINAL FINAL SEGÚN CIERRE_kIt radio enero 3" xfId="5546"/>
    <cellStyle name="1_CAMPAÑAS MADRES TIGO Y MS_CAMPAÑAS DICIEMBRE 1_KIT NOV Y DIC FINAL FINAL SEGÚN CIERRE_kIt radio enero 3 2" xfId="5547"/>
    <cellStyle name="1_CAMPAÑAS MADRES TIGO Y MS_CAMPAÑAS DICIEMBRE 1_KIT NOV Y DIC FINAL FINAL SEGÚN CIERRE_kIt radio enero 4" xfId="5548"/>
    <cellStyle name="1_CAMPAÑAS MADRES TIGO Y MS_CAMPAÑAS DICIEMBRE 1_KIT NOV Y DIC FINAL FINAL SEGÚN CIERRE_S.E. W 395" xfId="5549"/>
    <cellStyle name="1_CAMPAÑAS MADRES TIGO Y MS_CAMPAÑAS DICIEMBRE 1_KIT NOV Y DIC FINAL FINAL SEGÚN CIERRE_S.E. W 395 2" xfId="5550"/>
    <cellStyle name="1_CAMPAÑAS MADRES TIGO Y MS_CAMPAÑAS DICIEMBRE 1_KIT NOV Y DIC FINAL FINAL SEGÚN CIERRE_S.E. W 395 2 2" xfId="5551"/>
    <cellStyle name="1_CAMPAÑAS MADRES TIGO Y MS_CAMPAÑAS DICIEMBRE 1_KIT NOV Y DIC FINAL FINAL SEGÚN CIERRE_S.E. W 395 3" xfId="5552"/>
    <cellStyle name="1_CAMPAÑAS MADRES TIGO Y MS_CAMPAÑAS DICIEMBRE 1_KIT NOV Y DIC FINAL FINAL SEGÚN CIERRE_S.E. W 395 3 2" xfId="5553"/>
    <cellStyle name="1_CAMPAÑAS MADRES TIGO Y MS_CAMPAÑAS DICIEMBRE 1_KIT NOV Y DIC FINAL FINAL SEGÚN CIERRE_S.E. W 395 4" xfId="5554"/>
    <cellStyle name="1_CAMPAÑAS MADRES TIGO Y MS_CAMPAÑAS DICIEMBRE 1_KIT NOV Y DIC FINAL FINAL SEGÚN CIERRE_S.E. W 395_CAMPAÑAS FEBRERO 1" xfId="5555"/>
    <cellStyle name="1_CAMPAÑAS MADRES TIGO Y MS_CAMPAÑAS DICIEMBRE 1_KIT NOV Y DIC FINAL FINAL SEGÚN CIERRE_S.E. W 395_CAMPAÑAS FEBRERO 1 2" xfId="5556"/>
    <cellStyle name="1_CAMPAÑAS MADRES TIGO Y MS_CAMPAÑAS DICIEMBRE 1_KIT NOV Y DIC FINAL FINAL SEGÚN CIERRE_S.E. W 395_CAMPAÑAS FEBRERO 1 2 2" xfId="5557"/>
    <cellStyle name="1_CAMPAÑAS MADRES TIGO Y MS_CAMPAÑAS DICIEMBRE 1_KIT NOV Y DIC FINAL FINAL SEGÚN CIERRE_S.E. W 395_CAMPAÑAS FEBRERO 1 3" xfId="5558"/>
    <cellStyle name="1_CAMPAÑAS MADRES TIGO Y MS_CAMPAÑAS DICIEMBRE 1_KIT NOV Y DIC FINAL FINAL SEGÚN CIERRE_S.E. W 395_CAMPAÑAS FEBRERO 1 3 2" xfId="5559"/>
    <cellStyle name="1_CAMPAÑAS MADRES TIGO Y MS_CAMPAÑAS DICIEMBRE 1_KIT NOV Y DIC FINAL FINAL SEGÚN CIERRE_S.E. W 395_CAMPAÑAS FEBRERO 1 4" xfId="5560"/>
    <cellStyle name="1_CAMPAÑAS MADRES TIGO Y MS_FLOW NOV. Y DIC. AJUSTADOS 9 DE NOV." xfId="5561"/>
    <cellStyle name="1_CAMPAÑAS MADRES TIGO Y MS_FLOW NOV. Y DIC. AJUSTADOS 9 DE NOV. 2" xfId="5562"/>
    <cellStyle name="1_CAMPAÑAS MADRES TIGO Y MS_FLOW NOV. Y DIC. AJUSTADOS 9 DE NOV. 2 2" xfId="5563"/>
    <cellStyle name="1_CAMPAÑAS MADRES TIGO Y MS_FLOW NOV. Y DIC. AJUSTADOS 9 DE NOV. 3" xfId="5564"/>
    <cellStyle name="1_CAMPAÑAS MADRES TIGO Y MS_FLOW NOV. Y DIC. AJUSTADOS 9 DE NOV. 3 2" xfId="5565"/>
    <cellStyle name="1_CAMPAÑAS MADRES TIGO Y MS_FLOW NOV. Y DIC. AJUSTADOS 9 DE NOV. 4" xfId="5566"/>
    <cellStyle name="1_CAMPAÑAS MADRES TIGO Y MS_KIT NOV Y DIC FINAL FINAL SEGÚN CIERRE" xfId="5567"/>
    <cellStyle name="1_CAMPAÑAS MADRES TIGO Y MS_KIT NOV Y DIC FINAL FINAL SEGÚN CIERRE 2" xfId="5568"/>
    <cellStyle name="1_CAMPAÑAS MADRES TIGO Y MS_KIT NOV Y DIC FINAL FINAL SEGÚN CIERRE 2 2" xfId="5569"/>
    <cellStyle name="1_CAMPAÑAS MADRES TIGO Y MS_KIT NOV Y DIC FINAL FINAL SEGÚN CIERRE 3" xfId="5570"/>
    <cellStyle name="1_CAMPAÑAS MADRES TIGO Y MS_KIT NOV Y DIC FINAL FINAL SEGÚN CIERRE 3 2" xfId="5571"/>
    <cellStyle name="1_CAMPAÑAS MADRES TIGO Y MS_KIT NOV Y DIC FINAL FINAL SEGÚN CIERRE 4" xfId="5572"/>
    <cellStyle name="1_CAMPAÑAS MADRES TIGO Y MS_KIT NOV Y DIC FINAL FINAL SEGÚN CIERRE_~1237656" xfId="5573"/>
    <cellStyle name="1_CAMPAÑAS MADRES TIGO Y MS_KIT NOV Y DIC FINAL FINAL SEGÚN CIERRE_~1237656 2" xfId="5574"/>
    <cellStyle name="1_CAMPAÑAS MADRES TIGO Y MS_KIT NOV Y DIC FINAL FINAL SEGÚN CIERRE_~1237656 2 2" xfId="5575"/>
    <cellStyle name="1_CAMPAÑAS MADRES TIGO Y MS_KIT NOV Y DIC FINAL FINAL SEGÚN CIERRE_~1237656 3" xfId="5576"/>
    <cellStyle name="1_CAMPAÑAS MADRES TIGO Y MS_KIT NOV Y DIC FINAL FINAL SEGÚN CIERRE_~1237656 3 2" xfId="5577"/>
    <cellStyle name="1_CAMPAÑAS MADRES TIGO Y MS_KIT NOV Y DIC FINAL FINAL SEGÚN CIERRE_~1237656 4" xfId="5578"/>
    <cellStyle name="1_CAMPAÑAS MADRES TIGO Y MS_KIT NOV Y DIC FINAL FINAL SEGÚN CIERRE_BB CHART CON PTO ADICIONAL" xfId="5579"/>
    <cellStyle name="1_CAMPAÑAS MADRES TIGO Y MS_KIT NOV Y DIC FINAL FINAL SEGÚN CIERRE_BB CHART CON PTO ADICIONAL 2" xfId="5580"/>
    <cellStyle name="1_CAMPAÑAS MADRES TIGO Y MS_KIT NOV Y DIC FINAL FINAL SEGÚN CIERRE_BB CHART CON PTO ADICIONAL 2 2" xfId="5581"/>
    <cellStyle name="1_CAMPAÑAS MADRES TIGO Y MS_KIT NOV Y DIC FINAL FINAL SEGÚN CIERRE_BB CHART CON PTO ADICIONAL 3" xfId="5582"/>
    <cellStyle name="1_CAMPAÑAS MADRES TIGO Y MS_KIT NOV Y DIC FINAL FINAL SEGÚN CIERRE_BB CHART CON PTO ADICIONAL 3 2" xfId="5583"/>
    <cellStyle name="1_CAMPAÑAS MADRES TIGO Y MS_KIT NOV Y DIC FINAL FINAL SEGÚN CIERRE_BB CHART CON PTO ADICIONAL 4" xfId="5584"/>
    <cellStyle name="1_CAMPAÑAS MADRES TIGO Y MS_KIT NOV Y DIC FINAL FINAL SEGÚN CIERRE_BB CHART CON PTO ADICIONAL_CAMPAÑAS FEBRERO 1" xfId="5585"/>
    <cellStyle name="1_CAMPAÑAS MADRES TIGO Y MS_KIT NOV Y DIC FINAL FINAL SEGÚN CIERRE_BB CHART CON PTO ADICIONAL_CAMPAÑAS FEBRERO 1 2" xfId="5586"/>
    <cellStyle name="1_CAMPAÑAS MADRES TIGO Y MS_KIT NOV Y DIC FINAL FINAL SEGÚN CIERRE_BB CHART CON PTO ADICIONAL_CAMPAÑAS FEBRERO 1 2 2" xfId="5587"/>
    <cellStyle name="1_CAMPAÑAS MADRES TIGO Y MS_KIT NOV Y DIC FINAL FINAL SEGÚN CIERRE_BB CHART CON PTO ADICIONAL_CAMPAÑAS FEBRERO 1 3" xfId="5588"/>
    <cellStyle name="1_CAMPAÑAS MADRES TIGO Y MS_KIT NOV Y DIC FINAL FINAL SEGÚN CIERRE_BB CHART CON PTO ADICIONAL_CAMPAÑAS FEBRERO 1 3 2" xfId="5589"/>
    <cellStyle name="1_CAMPAÑAS MADRES TIGO Y MS_KIT NOV Y DIC FINAL FINAL SEGÚN CIERRE_BB CHART CON PTO ADICIONAL_CAMPAÑAS FEBRERO 1 4" xfId="5590"/>
    <cellStyle name="1_CAMPAÑAS MADRES TIGO Y MS_KIT NOV Y DIC FINAL FINAL SEGÚN CIERRE_CAMPAÑAS ENERO" xfId="5591"/>
    <cellStyle name="1_CAMPAÑAS MADRES TIGO Y MS_KIT NOV Y DIC FINAL FINAL SEGÚN CIERRE_CAMPAÑAS ENERO 2" xfId="5592"/>
    <cellStyle name="1_CAMPAÑAS MADRES TIGO Y MS_KIT NOV Y DIC FINAL FINAL SEGÚN CIERRE_CAMPAÑAS ENERO 2 2" xfId="5593"/>
    <cellStyle name="1_CAMPAÑAS MADRES TIGO Y MS_KIT NOV Y DIC FINAL FINAL SEGÚN CIERRE_CAMPAÑAS ENERO 3" xfId="5594"/>
    <cellStyle name="1_CAMPAÑAS MADRES TIGO Y MS_KIT NOV Y DIC FINAL FINAL SEGÚN CIERRE_CAMPAÑAS ENERO 3 2" xfId="5595"/>
    <cellStyle name="1_CAMPAÑAS MADRES TIGO Y MS_KIT NOV Y DIC FINAL FINAL SEGÚN CIERRE_CAMPAÑAS ENERO 4" xfId="5596"/>
    <cellStyle name="1_CAMPAÑAS MADRES TIGO Y MS_KIT NOV Y DIC FINAL FINAL SEGÚN CIERRE_CAMPAÑAS FEBRERO 1" xfId="5597"/>
    <cellStyle name="1_CAMPAÑAS MADRES TIGO Y MS_KIT NOV Y DIC FINAL FINAL SEGÚN CIERRE_CAMPAÑAS FEBRERO 1 2" xfId="5598"/>
    <cellStyle name="1_CAMPAÑAS MADRES TIGO Y MS_KIT NOV Y DIC FINAL FINAL SEGÚN CIERRE_CAMPAÑAS FEBRERO 1 2 2" xfId="5599"/>
    <cellStyle name="1_CAMPAÑAS MADRES TIGO Y MS_KIT NOV Y DIC FINAL FINAL SEGÚN CIERRE_CAMPAÑAS FEBRERO 1 3" xfId="5600"/>
    <cellStyle name="1_CAMPAÑAS MADRES TIGO Y MS_KIT NOV Y DIC FINAL FINAL SEGÚN CIERRE_CAMPAÑAS FEBRERO 1 3 2" xfId="5601"/>
    <cellStyle name="1_CAMPAÑAS MADRES TIGO Y MS_KIT NOV Y DIC FINAL FINAL SEGÚN CIERRE_CAMPAÑAS FEBRERO 1 4" xfId="5602"/>
    <cellStyle name="1_CAMPAÑAS MADRES TIGO Y MS_KIT NOV Y DIC FINAL FINAL SEGÚN CIERRE_kIt radio enero" xfId="5603"/>
    <cellStyle name="1_CAMPAÑAS MADRES TIGO Y MS_KIT NOV Y DIC FINAL FINAL SEGÚN CIERRE_kIt radio enero 2" xfId="5604"/>
    <cellStyle name="1_CAMPAÑAS MADRES TIGO Y MS_KIT NOV Y DIC FINAL FINAL SEGÚN CIERRE_kIt radio enero 2 2" xfId="5605"/>
    <cellStyle name="1_CAMPAÑAS MADRES TIGO Y MS_KIT NOV Y DIC FINAL FINAL SEGÚN CIERRE_kIt radio enero 3" xfId="5606"/>
    <cellStyle name="1_CAMPAÑAS MADRES TIGO Y MS_KIT NOV Y DIC FINAL FINAL SEGÚN CIERRE_kIt radio enero 3 2" xfId="5607"/>
    <cellStyle name="1_CAMPAÑAS MADRES TIGO Y MS_KIT NOV Y DIC FINAL FINAL SEGÚN CIERRE_kIt radio enero 4" xfId="5608"/>
    <cellStyle name="1_CAMPAÑAS MADRES TIGO Y MS_KIT NOV Y DIC FINAL FINAL SEGÚN CIERRE_S.E. W 395" xfId="5609"/>
    <cellStyle name="1_CAMPAÑAS MADRES TIGO Y MS_KIT NOV Y DIC FINAL FINAL SEGÚN CIERRE_S.E. W 395 2" xfId="5610"/>
    <cellStyle name="1_CAMPAÑAS MADRES TIGO Y MS_KIT NOV Y DIC FINAL FINAL SEGÚN CIERRE_S.E. W 395 2 2" xfId="5611"/>
    <cellStyle name="1_CAMPAÑAS MADRES TIGO Y MS_KIT NOV Y DIC FINAL FINAL SEGÚN CIERRE_S.E. W 395 3" xfId="5612"/>
    <cellStyle name="1_CAMPAÑAS MADRES TIGO Y MS_KIT NOV Y DIC FINAL FINAL SEGÚN CIERRE_S.E. W 395 3 2" xfId="5613"/>
    <cellStyle name="1_CAMPAÑAS MADRES TIGO Y MS_KIT NOV Y DIC FINAL FINAL SEGÚN CIERRE_S.E. W 395 4" xfId="5614"/>
    <cellStyle name="1_CAMPAÑAS MADRES TIGO Y MS_KIT NOV Y DIC FINAL FINAL SEGÚN CIERRE_S.E. W 395_CAMPAÑAS FEBRERO 1" xfId="5615"/>
    <cellStyle name="1_CAMPAÑAS MADRES TIGO Y MS_KIT NOV Y DIC FINAL FINAL SEGÚN CIERRE_S.E. W 395_CAMPAÑAS FEBRERO 1 2" xfId="5616"/>
    <cellStyle name="1_CAMPAÑAS MADRES TIGO Y MS_KIT NOV Y DIC FINAL FINAL SEGÚN CIERRE_S.E. W 395_CAMPAÑAS FEBRERO 1 2 2" xfId="5617"/>
    <cellStyle name="1_CAMPAÑAS MADRES TIGO Y MS_KIT NOV Y DIC FINAL FINAL SEGÚN CIERRE_S.E. W 395_CAMPAÑAS FEBRERO 1 3" xfId="5618"/>
    <cellStyle name="1_CAMPAÑAS MADRES TIGO Y MS_KIT NOV Y DIC FINAL FINAL SEGÚN CIERRE_S.E. W 395_CAMPAÑAS FEBRERO 1 3 2" xfId="5619"/>
    <cellStyle name="1_CAMPAÑAS MADRES TIGO Y MS_KIT NOV Y DIC FINAL FINAL SEGÚN CIERRE_S.E. W 395_CAMPAÑAS FEBRERO 1 4" xfId="5620"/>
    <cellStyle name="1_CAMPAÑAS MADRES TIGO Y MS_RADIO KIT NOV Y DIC" xfId="5621"/>
    <cellStyle name="1_CAMPAÑAS MADRES TIGO Y MS_RADIO KIT NOV Y DIC 2" xfId="5622"/>
    <cellStyle name="1_CAMPAÑAS MADRES TIGO Y MS_RADIO KIT NOV Y DIC 2 2" xfId="5623"/>
    <cellStyle name="1_CAMPAÑAS MADRES TIGO Y MS_RADIO KIT NOV Y DIC 3" xfId="5624"/>
    <cellStyle name="1_CAMPAÑAS MADRES TIGO Y MS_RADIO KIT NOV Y DIC 3 2" xfId="5625"/>
    <cellStyle name="1_CAMPAÑAS MADRES TIGO Y MS_RADIO KIT NOV Y DIC 4" xfId="5626"/>
    <cellStyle name="1_CAMPAÑAS MADRES TIGO Y MS_RADIO KIT NOV Y DIC_~1237656" xfId="5627"/>
    <cellStyle name="1_CAMPAÑAS MADRES TIGO Y MS_RADIO KIT NOV Y DIC_~1237656 2" xfId="5628"/>
    <cellStyle name="1_CAMPAÑAS MADRES TIGO Y MS_RADIO KIT NOV Y DIC_~1237656 2 2" xfId="5629"/>
    <cellStyle name="1_CAMPAÑAS MADRES TIGO Y MS_RADIO KIT NOV Y DIC_~1237656 3" xfId="5630"/>
    <cellStyle name="1_CAMPAÑAS MADRES TIGO Y MS_RADIO KIT NOV Y DIC_~1237656 3 2" xfId="5631"/>
    <cellStyle name="1_CAMPAÑAS MADRES TIGO Y MS_RADIO KIT NOV Y DIC_~1237656 4" xfId="5632"/>
    <cellStyle name="1_CAMPAÑAS MADRES TIGO Y MS_RADIO KIT NOV Y DIC_BB CHART CON PTO ADICIONAL" xfId="5633"/>
    <cellStyle name="1_CAMPAÑAS MADRES TIGO Y MS_RADIO KIT NOV Y DIC_BB CHART CON PTO ADICIONAL 2" xfId="5634"/>
    <cellStyle name="1_CAMPAÑAS MADRES TIGO Y MS_RADIO KIT NOV Y DIC_BB CHART CON PTO ADICIONAL 2 2" xfId="5635"/>
    <cellStyle name="1_CAMPAÑAS MADRES TIGO Y MS_RADIO KIT NOV Y DIC_BB CHART CON PTO ADICIONAL 3" xfId="5636"/>
    <cellStyle name="1_CAMPAÑAS MADRES TIGO Y MS_RADIO KIT NOV Y DIC_BB CHART CON PTO ADICIONAL 3 2" xfId="5637"/>
    <cellStyle name="1_CAMPAÑAS MADRES TIGO Y MS_RADIO KIT NOV Y DIC_BB CHART CON PTO ADICIONAL 4" xfId="5638"/>
    <cellStyle name="1_CAMPAÑAS MADRES TIGO Y MS_RADIO KIT NOV Y DIC_BB CHART CON PTO ADICIONAL_CAMPAÑAS FEBRERO 1" xfId="5639"/>
    <cellStyle name="1_CAMPAÑAS MADRES TIGO Y MS_RADIO KIT NOV Y DIC_BB CHART CON PTO ADICIONAL_CAMPAÑAS FEBRERO 1 2" xfId="5640"/>
    <cellStyle name="1_CAMPAÑAS MADRES TIGO Y MS_RADIO KIT NOV Y DIC_BB CHART CON PTO ADICIONAL_CAMPAÑAS FEBRERO 1 2 2" xfId="5641"/>
    <cellStyle name="1_CAMPAÑAS MADRES TIGO Y MS_RADIO KIT NOV Y DIC_BB CHART CON PTO ADICIONAL_CAMPAÑAS FEBRERO 1 3" xfId="5642"/>
    <cellStyle name="1_CAMPAÑAS MADRES TIGO Y MS_RADIO KIT NOV Y DIC_BB CHART CON PTO ADICIONAL_CAMPAÑAS FEBRERO 1 3 2" xfId="5643"/>
    <cellStyle name="1_CAMPAÑAS MADRES TIGO Y MS_RADIO KIT NOV Y DIC_BB CHART CON PTO ADICIONAL_CAMPAÑAS FEBRERO 1 4" xfId="5644"/>
    <cellStyle name="1_CAMPAÑAS MADRES TIGO Y MS_RADIO KIT NOV Y DIC_CAMPAÑAS ENERO" xfId="5645"/>
    <cellStyle name="1_CAMPAÑAS MADRES TIGO Y MS_RADIO KIT NOV Y DIC_CAMPAÑAS ENERO 2" xfId="5646"/>
    <cellStyle name="1_CAMPAÑAS MADRES TIGO Y MS_RADIO KIT NOV Y DIC_CAMPAÑAS ENERO 2 2" xfId="5647"/>
    <cellStyle name="1_CAMPAÑAS MADRES TIGO Y MS_RADIO KIT NOV Y DIC_CAMPAÑAS ENERO 3" xfId="5648"/>
    <cellStyle name="1_CAMPAÑAS MADRES TIGO Y MS_RADIO KIT NOV Y DIC_CAMPAÑAS ENERO 3 2" xfId="5649"/>
    <cellStyle name="1_CAMPAÑAS MADRES TIGO Y MS_RADIO KIT NOV Y DIC_CAMPAÑAS ENERO 4" xfId="5650"/>
    <cellStyle name="1_CAMPAÑAS MADRES TIGO Y MS_RADIO KIT NOV Y DIC_CAMPAÑAS FEBRERO 1" xfId="5651"/>
    <cellStyle name="1_CAMPAÑAS MADRES TIGO Y MS_RADIO KIT NOV Y DIC_CAMPAÑAS FEBRERO 1 2" xfId="5652"/>
    <cellStyle name="1_CAMPAÑAS MADRES TIGO Y MS_RADIO KIT NOV Y DIC_CAMPAÑAS FEBRERO 1 2 2" xfId="5653"/>
    <cellStyle name="1_CAMPAÑAS MADRES TIGO Y MS_RADIO KIT NOV Y DIC_CAMPAÑAS FEBRERO 1 3" xfId="5654"/>
    <cellStyle name="1_CAMPAÑAS MADRES TIGO Y MS_RADIO KIT NOV Y DIC_CAMPAÑAS FEBRERO 1 3 2" xfId="5655"/>
    <cellStyle name="1_CAMPAÑAS MADRES TIGO Y MS_RADIO KIT NOV Y DIC_CAMPAÑAS FEBRERO 1 4" xfId="5656"/>
    <cellStyle name="1_CAMPAÑAS MADRES TIGO Y MS_RADIO KIT NOV Y DIC_kIt radio enero" xfId="5657"/>
    <cellStyle name="1_CAMPAÑAS MADRES TIGO Y MS_RADIO KIT NOV Y DIC_kIt radio enero 2" xfId="5658"/>
    <cellStyle name="1_CAMPAÑAS MADRES TIGO Y MS_RADIO KIT NOV Y DIC_kIt radio enero 2 2" xfId="5659"/>
    <cellStyle name="1_CAMPAÑAS MADRES TIGO Y MS_RADIO KIT NOV Y DIC_kIt radio enero 3" xfId="5660"/>
    <cellStyle name="1_CAMPAÑAS MADRES TIGO Y MS_RADIO KIT NOV Y DIC_kIt radio enero 3 2" xfId="5661"/>
    <cellStyle name="1_CAMPAÑAS MADRES TIGO Y MS_RADIO KIT NOV Y DIC_kIt radio enero 4" xfId="5662"/>
    <cellStyle name="1_CAMPAÑAS MADRES TIGO Y MS_RADIO KIT NOV Y DIC_RECARGA EXITO_CARULLA" xfId="5663"/>
    <cellStyle name="1_CAMPAÑAS MADRES TIGO Y MS_RADIO KIT NOV Y DIC_RECARGA EXITO_CARULLA 2" xfId="5664"/>
    <cellStyle name="1_CAMPAÑAS MADRES TIGO Y MS_RADIO KIT NOV Y DIC_RECARGA EXITO_CARULLA 2 2" xfId="5665"/>
    <cellStyle name="1_CAMPAÑAS MADRES TIGO Y MS_RADIO KIT NOV Y DIC_RECARGA EXITO_CARULLA 3" xfId="5666"/>
    <cellStyle name="1_CAMPAÑAS MADRES TIGO Y MS_RADIO KIT NOV Y DIC_RECARGA EXITO_CARULLA 3 2" xfId="5667"/>
    <cellStyle name="1_CAMPAÑAS MADRES TIGO Y MS_RADIO KIT NOV Y DIC_RECARGA EXITO_CARULLA 4" xfId="5668"/>
    <cellStyle name="1_CAMPAÑAS MADRES TIGO Y MS_RADIO KIT NOV Y DIC_S.E. W 395" xfId="5669"/>
    <cellStyle name="1_CAMPAÑAS MADRES TIGO Y MS_RADIO KIT NOV Y DIC_S.E. W 395 2" xfId="5670"/>
    <cellStyle name="1_CAMPAÑAS MADRES TIGO Y MS_RADIO KIT NOV Y DIC_S.E. W 395 2 2" xfId="5671"/>
    <cellStyle name="1_CAMPAÑAS MADRES TIGO Y MS_RADIO KIT NOV Y DIC_S.E. W 395 3" xfId="5672"/>
    <cellStyle name="1_CAMPAÑAS MADRES TIGO Y MS_RADIO KIT NOV Y DIC_S.E. W 395 3 2" xfId="5673"/>
    <cellStyle name="1_CAMPAÑAS MADRES TIGO Y MS_RADIO KIT NOV Y DIC_S.E. W 395 4" xfId="5674"/>
    <cellStyle name="1_CAMPAÑAS MADRES TIGO Y MS_RADIO KIT NOV Y DIC_S.E. W 395_CAMPAÑAS FEBRERO 1" xfId="5675"/>
    <cellStyle name="1_CAMPAÑAS MADRES TIGO Y MS_RADIO KIT NOV Y DIC_S.E. W 395_CAMPAÑAS FEBRERO 1 2" xfId="5676"/>
    <cellStyle name="1_CAMPAÑAS MADRES TIGO Y MS_RADIO KIT NOV Y DIC_S.E. W 395_CAMPAÑAS FEBRERO 1 2 2" xfId="5677"/>
    <cellStyle name="1_CAMPAÑAS MADRES TIGO Y MS_RADIO KIT NOV Y DIC_S.E. W 395_CAMPAÑAS FEBRERO 1 3" xfId="5678"/>
    <cellStyle name="1_CAMPAÑAS MADRES TIGO Y MS_RADIO KIT NOV Y DIC_S.E. W 395_CAMPAÑAS FEBRERO 1 3 2" xfId="5679"/>
    <cellStyle name="1_CAMPAÑAS MADRES TIGO Y MS_RADIO KIT NOV Y DIC_S.E. W 395_CAMPAÑAS FEBRERO 1 4" xfId="5680"/>
    <cellStyle name="1_CAMPDIC.1" xfId="5681"/>
    <cellStyle name="1_CAMPDIC.1 2" xfId="5682"/>
    <cellStyle name="1_CAMPDIC.1 2 2" xfId="5683"/>
    <cellStyle name="1_CAMPDIC.1 3" xfId="5684"/>
    <cellStyle name="1_CAMPDIC.1_CAMPAÑAS DICIEMBRE 1" xfId="5685"/>
    <cellStyle name="1_CAMPDIC.1_CAMPAÑAS DICIEMBRE 1 2" xfId="5686"/>
    <cellStyle name="1_CAMPDIC.1_CAMPAÑAS DICIEMBRE 1 2 2" xfId="5687"/>
    <cellStyle name="1_CAMPDIC.1_CAMPAÑAS DICIEMBRE 1 3" xfId="5688"/>
    <cellStyle name="1_CAMPDIC.1_CAMPAÑAS DICIEMBRE 1_KIT NOV Y DIC FINAL FINAL SEGÚN CIERRE" xfId="5689"/>
    <cellStyle name="1_CAMPDIC.1_CAMPAÑAS DICIEMBRE 1_KIT NOV Y DIC FINAL FINAL SEGÚN CIERRE 2" xfId="5690"/>
    <cellStyle name="1_CAMPDIC.1_CAMPAÑAS DICIEMBRE 1_KIT NOV Y DIC FINAL FINAL SEGÚN CIERRE 2 2" xfId="5691"/>
    <cellStyle name="1_CAMPDIC.1_CAMPAÑAS DICIEMBRE 1_KIT NOV Y DIC FINAL FINAL SEGÚN CIERRE 3" xfId="5692"/>
    <cellStyle name="1_CAMPDIC.1_CAMPAÑAS DICIEMBRE 1_KIT NOV Y DIC FINAL FINAL SEGÚN CIERRE_~1237656" xfId="5693"/>
    <cellStyle name="1_CAMPDIC.1_CAMPAÑAS DICIEMBRE 1_KIT NOV Y DIC FINAL FINAL SEGÚN CIERRE_~1237656 2" xfId="5694"/>
    <cellStyle name="1_CAMPDIC.1_CAMPAÑAS DICIEMBRE 1_KIT NOV Y DIC FINAL FINAL SEGÚN CIERRE_~1237656 2 2" xfId="5695"/>
    <cellStyle name="1_CAMPDIC.1_CAMPAÑAS DICIEMBRE 1_KIT NOV Y DIC FINAL FINAL SEGÚN CIERRE_~1237656 3" xfId="5696"/>
    <cellStyle name="1_CAMPDIC.1_CAMPAÑAS DICIEMBRE 1_KIT NOV Y DIC FINAL FINAL SEGÚN CIERRE_BB CHART CON PTO ADICIONAL" xfId="5697"/>
    <cellStyle name="1_CAMPDIC.1_CAMPAÑAS DICIEMBRE 1_KIT NOV Y DIC FINAL FINAL SEGÚN CIERRE_BB CHART CON PTO ADICIONAL 2" xfId="5698"/>
    <cellStyle name="1_CAMPDIC.1_CAMPAÑAS DICIEMBRE 1_KIT NOV Y DIC FINAL FINAL SEGÚN CIERRE_BB CHART CON PTO ADICIONAL 2 2" xfId="5699"/>
    <cellStyle name="1_CAMPDIC.1_CAMPAÑAS DICIEMBRE 1_KIT NOV Y DIC FINAL FINAL SEGÚN CIERRE_BB CHART CON PTO ADICIONAL 3" xfId="5700"/>
    <cellStyle name="1_CAMPDIC.1_CAMPAÑAS DICIEMBRE 1_KIT NOV Y DIC FINAL FINAL SEGÚN CIERRE_BB CHART CON PTO ADICIONAL_CAMPAÑAS FEBRERO 1" xfId="5701"/>
    <cellStyle name="1_CAMPDIC.1_CAMPAÑAS DICIEMBRE 1_KIT NOV Y DIC FINAL FINAL SEGÚN CIERRE_BB CHART CON PTO ADICIONAL_CAMPAÑAS FEBRERO 1 2" xfId="5702"/>
    <cellStyle name="1_CAMPDIC.1_CAMPAÑAS DICIEMBRE 1_KIT NOV Y DIC FINAL FINAL SEGÚN CIERRE_BB CHART CON PTO ADICIONAL_CAMPAÑAS FEBRERO 1 2 2" xfId="5703"/>
    <cellStyle name="1_CAMPDIC.1_CAMPAÑAS DICIEMBRE 1_KIT NOV Y DIC FINAL FINAL SEGÚN CIERRE_BB CHART CON PTO ADICIONAL_CAMPAÑAS FEBRERO 1 3" xfId="5704"/>
    <cellStyle name="1_CAMPDIC.1_CAMPAÑAS DICIEMBRE 1_KIT NOV Y DIC FINAL FINAL SEGÚN CIERRE_CAMPAÑAS ENERO" xfId="5705"/>
    <cellStyle name="1_CAMPDIC.1_CAMPAÑAS DICIEMBRE 1_KIT NOV Y DIC FINAL FINAL SEGÚN CIERRE_CAMPAÑAS ENERO 2" xfId="5706"/>
    <cellStyle name="1_CAMPDIC.1_CAMPAÑAS DICIEMBRE 1_KIT NOV Y DIC FINAL FINAL SEGÚN CIERRE_CAMPAÑAS ENERO 2 2" xfId="5707"/>
    <cellStyle name="1_CAMPDIC.1_CAMPAÑAS DICIEMBRE 1_KIT NOV Y DIC FINAL FINAL SEGÚN CIERRE_CAMPAÑAS ENERO 3" xfId="5708"/>
    <cellStyle name="1_CAMPDIC.1_CAMPAÑAS DICIEMBRE 1_KIT NOV Y DIC FINAL FINAL SEGÚN CIERRE_CAMPAÑAS FEBRERO 1" xfId="5709"/>
    <cellStyle name="1_CAMPDIC.1_CAMPAÑAS DICIEMBRE 1_KIT NOV Y DIC FINAL FINAL SEGÚN CIERRE_CAMPAÑAS FEBRERO 1 2" xfId="5710"/>
    <cellStyle name="1_CAMPDIC.1_CAMPAÑAS DICIEMBRE 1_KIT NOV Y DIC FINAL FINAL SEGÚN CIERRE_CAMPAÑAS FEBRERO 1 2 2" xfId="5711"/>
    <cellStyle name="1_CAMPDIC.1_CAMPAÑAS DICIEMBRE 1_KIT NOV Y DIC FINAL FINAL SEGÚN CIERRE_CAMPAÑAS FEBRERO 1 3" xfId="5712"/>
    <cellStyle name="1_CAMPDIC.1_CAMPAÑAS DICIEMBRE 1_KIT NOV Y DIC FINAL FINAL SEGÚN CIERRE_kIt radio enero" xfId="5713"/>
    <cellStyle name="1_CAMPDIC.1_CAMPAÑAS DICIEMBRE 1_KIT NOV Y DIC FINAL FINAL SEGÚN CIERRE_kIt radio enero 2" xfId="5714"/>
    <cellStyle name="1_CAMPDIC.1_CAMPAÑAS DICIEMBRE 1_KIT NOV Y DIC FINAL FINAL SEGÚN CIERRE_kIt radio enero 2 2" xfId="5715"/>
    <cellStyle name="1_CAMPDIC.1_CAMPAÑAS DICIEMBRE 1_KIT NOV Y DIC FINAL FINAL SEGÚN CIERRE_kIt radio enero 3" xfId="5716"/>
    <cellStyle name="1_CAMPDIC.1_CAMPAÑAS DICIEMBRE 1_KIT NOV Y DIC FINAL FINAL SEGÚN CIERRE_S.E. W 395" xfId="5717"/>
    <cellStyle name="1_CAMPDIC.1_CAMPAÑAS DICIEMBRE 1_KIT NOV Y DIC FINAL FINAL SEGÚN CIERRE_S.E. W 395 2" xfId="5718"/>
    <cellStyle name="1_CAMPDIC.1_CAMPAÑAS DICIEMBRE 1_KIT NOV Y DIC FINAL FINAL SEGÚN CIERRE_S.E. W 395 2 2" xfId="5719"/>
    <cellStyle name="1_CAMPDIC.1_CAMPAÑAS DICIEMBRE 1_KIT NOV Y DIC FINAL FINAL SEGÚN CIERRE_S.E. W 395 3" xfId="5720"/>
    <cellStyle name="1_CAMPDIC.1_CAMPAÑAS DICIEMBRE 1_KIT NOV Y DIC FINAL FINAL SEGÚN CIERRE_S.E. W 395_CAMPAÑAS FEBRERO 1" xfId="5721"/>
    <cellStyle name="1_CAMPDIC.1_CAMPAÑAS DICIEMBRE 1_KIT NOV Y DIC FINAL FINAL SEGÚN CIERRE_S.E. W 395_CAMPAÑAS FEBRERO 1 2" xfId="5722"/>
    <cellStyle name="1_CAMPDIC.1_CAMPAÑAS DICIEMBRE 1_KIT NOV Y DIC FINAL FINAL SEGÚN CIERRE_S.E. W 395_CAMPAÑAS FEBRERO 1 2 2" xfId="5723"/>
    <cellStyle name="1_CAMPDIC.1_CAMPAÑAS DICIEMBRE 1_KIT NOV Y DIC FINAL FINAL SEGÚN CIERRE_S.E. W 395_CAMPAÑAS FEBRERO 1 3" xfId="5724"/>
    <cellStyle name="1_CAMPDIC.1_CAMPAÑAS DICIEMBRE 1_RECARGA EXITO_CARULLA" xfId="5725"/>
    <cellStyle name="1_CAMPDIC.1_CAMPAÑAS DICIEMBRE 1_RECARGA EXITO_CARULLA 2" xfId="5726"/>
    <cellStyle name="1_CAMPDIC.1_CAMPAÑAS DICIEMBRE 1_RECARGA EXITO_CARULLA 2 2" xfId="5727"/>
    <cellStyle name="1_CAMPDIC.1_CAMPAÑAS DICIEMBRE 1_RECARGA EXITO_CARULLA 3" xfId="5728"/>
    <cellStyle name="1_CAMPDIC.1_CAMPAÑAS DICIEMBRE 1_RECARGA EXITO_CARULLA_~1237656" xfId="5729"/>
    <cellStyle name="1_CAMPDIC.1_CAMPAÑAS DICIEMBRE 1_RECARGA EXITO_CARULLA_~1237656 2" xfId="5730"/>
    <cellStyle name="1_CAMPDIC.1_CAMPAÑAS DICIEMBRE 1_RECARGA EXITO_CARULLA_~1237656 2 2" xfId="5731"/>
    <cellStyle name="1_CAMPDIC.1_CAMPAÑAS DICIEMBRE 1_RECARGA EXITO_CARULLA_~1237656 3" xfId="5732"/>
    <cellStyle name="1_CAMPDIC.1_CAMPAÑAS DICIEMBRE 1_RECARGA EXITO_CARULLA_CAMPAÑAS FEBRERO 1" xfId="5733"/>
    <cellStyle name="1_CAMPDIC.1_CAMPAÑAS DICIEMBRE 1_RECARGA EXITO_CARULLA_CAMPAÑAS FEBRERO 1 2" xfId="5734"/>
    <cellStyle name="1_CAMPDIC.1_CAMPAÑAS DICIEMBRE 1_RECARGA EXITO_CARULLA_CAMPAÑAS FEBRERO 1 2 2" xfId="5735"/>
    <cellStyle name="1_CAMPDIC.1_CAMPAÑAS DICIEMBRE 1_RECARGA EXITO_CARULLA_CAMPAÑAS FEBRERO 1 3" xfId="5736"/>
    <cellStyle name="1_CAMPDIC.1_FLOW NOV. Y DIC. AJUSTADOS 9 DE NOV." xfId="5737"/>
    <cellStyle name="1_CAMPDIC.1_FLOW NOV. Y DIC. AJUSTADOS 9 DE NOV. 2" xfId="5738"/>
    <cellStyle name="1_CAMPDIC.1_FLOW NOV. Y DIC. AJUSTADOS 9 DE NOV. 2 2" xfId="5739"/>
    <cellStyle name="1_CAMPDIC.1_FLOW NOV. Y DIC. AJUSTADOS 9 DE NOV. 3" xfId="5740"/>
    <cellStyle name="1_CAMPDIC.1_KIT NOV Y DIC FINAL FINAL SEGÚN CIERRE" xfId="5741"/>
    <cellStyle name="1_CAMPDIC.1_KIT NOV Y DIC FINAL FINAL SEGÚN CIERRE 2" xfId="5742"/>
    <cellStyle name="1_CAMPDIC.1_KIT NOV Y DIC FINAL FINAL SEGÚN CIERRE 2 2" xfId="5743"/>
    <cellStyle name="1_CAMPDIC.1_KIT NOV Y DIC FINAL FINAL SEGÚN CIERRE 3" xfId="5744"/>
    <cellStyle name="1_CAMPDIC.1_KIT NOV Y DIC FINAL FINAL SEGÚN CIERRE_~1237656" xfId="5745"/>
    <cellStyle name="1_CAMPDIC.1_KIT NOV Y DIC FINAL FINAL SEGÚN CIERRE_~1237656 2" xfId="5746"/>
    <cellStyle name="1_CAMPDIC.1_KIT NOV Y DIC FINAL FINAL SEGÚN CIERRE_~1237656 2 2" xfId="5747"/>
    <cellStyle name="1_CAMPDIC.1_KIT NOV Y DIC FINAL FINAL SEGÚN CIERRE_~1237656 3" xfId="5748"/>
    <cellStyle name="1_CAMPDIC.1_KIT NOV Y DIC FINAL FINAL SEGÚN CIERRE_BB CHART CON PTO ADICIONAL" xfId="5749"/>
    <cellStyle name="1_CAMPDIC.1_KIT NOV Y DIC FINAL FINAL SEGÚN CIERRE_BB CHART CON PTO ADICIONAL 2" xfId="5750"/>
    <cellStyle name="1_CAMPDIC.1_KIT NOV Y DIC FINAL FINAL SEGÚN CIERRE_BB CHART CON PTO ADICIONAL 2 2" xfId="5751"/>
    <cellStyle name="1_CAMPDIC.1_KIT NOV Y DIC FINAL FINAL SEGÚN CIERRE_BB CHART CON PTO ADICIONAL 3" xfId="5752"/>
    <cellStyle name="1_CAMPDIC.1_KIT NOV Y DIC FINAL FINAL SEGÚN CIERRE_BB CHART CON PTO ADICIONAL_CAMPAÑAS FEBRERO 1" xfId="5753"/>
    <cellStyle name="1_CAMPDIC.1_KIT NOV Y DIC FINAL FINAL SEGÚN CIERRE_BB CHART CON PTO ADICIONAL_CAMPAÑAS FEBRERO 1 2" xfId="5754"/>
    <cellStyle name="1_CAMPDIC.1_KIT NOV Y DIC FINAL FINAL SEGÚN CIERRE_BB CHART CON PTO ADICIONAL_CAMPAÑAS FEBRERO 1 2 2" xfId="5755"/>
    <cellStyle name="1_CAMPDIC.1_KIT NOV Y DIC FINAL FINAL SEGÚN CIERRE_BB CHART CON PTO ADICIONAL_CAMPAÑAS FEBRERO 1 3" xfId="5756"/>
    <cellStyle name="1_CAMPDIC.1_KIT NOV Y DIC FINAL FINAL SEGÚN CIERRE_CAMPAÑAS ENERO" xfId="5757"/>
    <cellStyle name="1_CAMPDIC.1_KIT NOV Y DIC FINAL FINAL SEGÚN CIERRE_CAMPAÑAS ENERO 2" xfId="5758"/>
    <cellStyle name="1_CAMPDIC.1_KIT NOV Y DIC FINAL FINAL SEGÚN CIERRE_CAMPAÑAS ENERO 2 2" xfId="5759"/>
    <cellStyle name="1_CAMPDIC.1_KIT NOV Y DIC FINAL FINAL SEGÚN CIERRE_CAMPAÑAS ENERO 3" xfId="5760"/>
    <cellStyle name="1_CAMPDIC.1_KIT NOV Y DIC FINAL FINAL SEGÚN CIERRE_CAMPAÑAS FEBRERO 1" xfId="5761"/>
    <cellStyle name="1_CAMPDIC.1_KIT NOV Y DIC FINAL FINAL SEGÚN CIERRE_CAMPAÑAS FEBRERO 1 2" xfId="5762"/>
    <cellStyle name="1_CAMPDIC.1_KIT NOV Y DIC FINAL FINAL SEGÚN CIERRE_CAMPAÑAS FEBRERO 1 2 2" xfId="5763"/>
    <cellStyle name="1_CAMPDIC.1_KIT NOV Y DIC FINAL FINAL SEGÚN CIERRE_CAMPAÑAS FEBRERO 1 3" xfId="5764"/>
    <cellStyle name="1_CAMPDIC.1_KIT NOV Y DIC FINAL FINAL SEGÚN CIERRE_kIt radio enero" xfId="5765"/>
    <cellStyle name="1_CAMPDIC.1_KIT NOV Y DIC FINAL FINAL SEGÚN CIERRE_kIt radio enero 2" xfId="5766"/>
    <cellStyle name="1_CAMPDIC.1_KIT NOV Y DIC FINAL FINAL SEGÚN CIERRE_kIt radio enero 2 2" xfId="5767"/>
    <cellStyle name="1_CAMPDIC.1_KIT NOV Y DIC FINAL FINAL SEGÚN CIERRE_kIt radio enero 3" xfId="5768"/>
    <cellStyle name="1_CAMPDIC.1_KIT NOV Y DIC FINAL FINAL SEGÚN CIERRE_S.E. W 395" xfId="5769"/>
    <cellStyle name="1_CAMPDIC.1_KIT NOV Y DIC FINAL FINAL SEGÚN CIERRE_S.E. W 395 2" xfId="5770"/>
    <cellStyle name="1_CAMPDIC.1_KIT NOV Y DIC FINAL FINAL SEGÚN CIERRE_S.E. W 395 2 2" xfId="5771"/>
    <cellStyle name="1_CAMPDIC.1_KIT NOV Y DIC FINAL FINAL SEGÚN CIERRE_S.E. W 395 3" xfId="5772"/>
    <cellStyle name="1_CAMPDIC.1_KIT NOV Y DIC FINAL FINAL SEGÚN CIERRE_S.E. W 395_CAMPAÑAS FEBRERO 1" xfId="5773"/>
    <cellStyle name="1_CAMPDIC.1_KIT NOV Y DIC FINAL FINAL SEGÚN CIERRE_S.E. W 395_CAMPAÑAS FEBRERO 1 2" xfId="5774"/>
    <cellStyle name="1_CAMPDIC.1_KIT NOV Y DIC FINAL FINAL SEGÚN CIERRE_S.E. W 395_CAMPAÑAS FEBRERO 1 2 2" xfId="5775"/>
    <cellStyle name="1_CAMPDIC.1_KIT NOV Y DIC FINAL FINAL SEGÚN CIERRE_S.E. W 395_CAMPAÑAS FEBRERO 1 3" xfId="5776"/>
    <cellStyle name="1_CAMPDIC.1_RADIO KIT NOV Y DIC" xfId="5777"/>
    <cellStyle name="1_CAMPDIC.1_RADIO KIT NOV Y DIC 2" xfId="5778"/>
    <cellStyle name="1_CAMPDIC.1_RADIO KIT NOV Y DIC 2 2" xfId="5779"/>
    <cellStyle name="1_CAMPDIC.1_RADIO KIT NOV Y DIC 3" xfId="5780"/>
    <cellStyle name="1_CAMPDIC.1_RADIO KIT NOV Y DIC_~1237656" xfId="5781"/>
    <cellStyle name="1_CAMPDIC.1_RADIO KIT NOV Y DIC_~1237656 2" xfId="5782"/>
    <cellStyle name="1_CAMPDIC.1_RADIO KIT NOV Y DIC_~1237656 2 2" xfId="5783"/>
    <cellStyle name="1_CAMPDIC.1_RADIO KIT NOV Y DIC_~1237656 3" xfId="5784"/>
    <cellStyle name="1_CAMPDIC.1_RADIO KIT NOV Y DIC_BB CHART CON PTO ADICIONAL" xfId="5785"/>
    <cellStyle name="1_CAMPDIC.1_RADIO KIT NOV Y DIC_BB CHART CON PTO ADICIONAL 2" xfId="5786"/>
    <cellStyle name="1_CAMPDIC.1_RADIO KIT NOV Y DIC_BB CHART CON PTO ADICIONAL 2 2" xfId="5787"/>
    <cellStyle name="1_CAMPDIC.1_RADIO KIT NOV Y DIC_BB CHART CON PTO ADICIONAL 3" xfId="5788"/>
    <cellStyle name="1_CAMPDIC.1_RADIO KIT NOV Y DIC_BB CHART CON PTO ADICIONAL_CAMPAÑAS FEBRERO 1" xfId="5789"/>
    <cellStyle name="1_CAMPDIC.1_RADIO KIT NOV Y DIC_BB CHART CON PTO ADICIONAL_CAMPAÑAS FEBRERO 1 2" xfId="5790"/>
    <cellStyle name="1_CAMPDIC.1_RADIO KIT NOV Y DIC_BB CHART CON PTO ADICIONAL_CAMPAÑAS FEBRERO 1 2 2" xfId="5791"/>
    <cellStyle name="1_CAMPDIC.1_RADIO KIT NOV Y DIC_BB CHART CON PTO ADICIONAL_CAMPAÑAS FEBRERO 1 3" xfId="5792"/>
    <cellStyle name="1_CAMPDIC.1_RADIO KIT NOV Y DIC_CAMPAÑAS ENERO" xfId="5793"/>
    <cellStyle name="1_CAMPDIC.1_RADIO KIT NOV Y DIC_CAMPAÑAS ENERO 2" xfId="5794"/>
    <cellStyle name="1_CAMPDIC.1_RADIO KIT NOV Y DIC_CAMPAÑAS ENERO 2 2" xfId="5795"/>
    <cellStyle name="1_CAMPDIC.1_RADIO KIT NOV Y DIC_CAMPAÑAS ENERO 3" xfId="5796"/>
    <cellStyle name="1_CAMPDIC.1_RADIO KIT NOV Y DIC_CAMPAÑAS FEBRERO 1" xfId="5797"/>
    <cellStyle name="1_CAMPDIC.1_RADIO KIT NOV Y DIC_CAMPAÑAS FEBRERO 1 2" xfId="5798"/>
    <cellStyle name="1_CAMPDIC.1_RADIO KIT NOV Y DIC_CAMPAÑAS FEBRERO 1 2 2" xfId="5799"/>
    <cellStyle name="1_CAMPDIC.1_RADIO KIT NOV Y DIC_CAMPAÑAS FEBRERO 1 3" xfId="5800"/>
    <cellStyle name="1_CAMPDIC.1_RADIO KIT NOV Y DIC_kIt radio enero" xfId="5801"/>
    <cellStyle name="1_CAMPDIC.1_RADIO KIT NOV Y DIC_kIt radio enero 2" xfId="5802"/>
    <cellStyle name="1_CAMPDIC.1_RADIO KIT NOV Y DIC_kIt radio enero 2 2" xfId="5803"/>
    <cellStyle name="1_CAMPDIC.1_RADIO KIT NOV Y DIC_kIt radio enero 3" xfId="5804"/>
    <cellStyle name="1_CAMPDIC.1_RADIO KIT NOV Y DIC_S.E. W 395" xfId="5805"/>
    <cellStyle name="1_CAMPDIC.1_RADIO KIT NOV Y DIC_S.E. W 395 2" xfId="5806"/>
    <cellStyle name="1_CAMPDIC.1_RADIO KIT NOV Y DIC_S.E. W 395 2 2" xfId="5807"/>
    <cellStyle name="1_CAMPDIC.1_RADIO KIT NOV Y DIC_S.E. W 395 3" xfId="5808"/>
    <cellStyle name="1_CAMPDIC.1_RADIO KIT NOV Y DIC_S.E. W 395_CAMPAÑAS FEBRERO 1" xfId="5809"/>
    <cellStyle name="1_CAMPDIC.1_RADIO KIT NOV Y DIC_S.E. W 395_CAMPAÑAS FEBRERO 1 2" xfId="5810"/>
    <cellStyle name="1_CAMPDIC.1_RADIO KIT NOV Y DIC_S.E. W 395_CAMPAÑAS FEBRERO 1 2 2" xfId="5811"/>
    <cellStyle name="1_CAMPDIC.1_RADIO KIT NOV Y DIC_S.E. W 395_CAMPAÑAS FEBRERO 1 3" xfId="5812"/>
    <cellStyle name="1_CAMPDIC.1_RECARGA EXITO_CARULLA" xfId="5813"/>
    <cellStyle name="1_CAMPDIC.1_RECARGA EXITO_CARULLA 2" xfId="5814"/>
    <cellStyle name="1_CAMPDIC.1_RECARGA EXITO_CARULLA 2 2" xfId="5815"/>
    <cellStyle name="1_CAMPDIC.1_RECARGA EXITO_CARULLA 3" xfId="5816"/>
    <cellStyle name="1_CAMPDIC.1_RECARGA EXITO_CARULLA_~1237656" xfId="5817"/>
    <cellStyle name="1_CAMPDIC.1_RECARGA EXITO_CARULLA_~1237656 2" xfId="5818"/>
    <cellStyle name="1_CAMPDIC.1_RECARGA EXITO_CARULLA_~1237656 2 2" xfId="5819"/>
    <cellStyle name="1_CAMPDIC.1_RECARGA EXITO_CARULLA_~1237656 3" xfId="5820"/>
    <cellStyle name="1_CAMPDIC.1_RECARGA EXITO_CARULLA_CAMPAÑAS FEBRERO 1" xfId="5821"/>
    <cellStyle name="1_CAMPDIC.1_RECARGA EXITO_CARULLA_CAMPAÑAS FEBRERO 1 2" xfId="5822"/>
    <cellStyle name="1_CAMPDIC.1_RECARGA EXITO_CARULLA_CAMPAÑAS FEBRERO 1 2 2" xfId="5823"/>
    <cellStyle name="1_CAMPDIC.1_RECARGA EXITO_CARULLA_CAMPAÑAS FEBRERO 1 3" xfId="5824"/>
    <cellStyle name="1_CAMPNOV." xfId="5825"/>
    <cellStyle name="1_CAMPNOV. 2" xfId="5826"/>
    <cellStyle name="1_CAMPNOV. 2 2" xfId="5827"/>
    <cellStyle name="1_CAMPNOV. 3" xfId="5828"/>
    <cellStyle name="1_CAMPNOV._CAMPAÑAS DICIEMBRE 1" xfId="5829"/>
    <cellStyle name="1_CAMPNOV._CAMPAÑAS DICIEMBRE 1 2" xfId="5830"/>
    <cellStyle name="1_CAMPNOV._CAMPAÑAS DICIEMBRE 1 2 2" xfId="5831"/>
    <cellStyle name="1_CAMPNOV._CAMPAÑAS DICIEMBRE 1 3" xfId="5832"/>
    <cellStyle name="1_CAMPNOV._CAMPAÑAS DICIEMBRE 1_KIT NOV Y DIC FINAL FINAL SEGÚN CIERRE" xfId="5833"/>
    <cellStyle name="1_CAMPNOV._CAMPAÑAS DICIEMBRE 1_KIT NOV Y DIC FINAL FINAL SEGÚN CIERRE 2" xfId="5834"/>
    <cellStyle name="1_CAMPNOV._CAMPAÑAS DICIEMBRE 1_KIT NOV Y DIC FINAL FINAL SEGÚN CIERRE 2 2" xfId="5835"/>
    <cellStyle name="1_CAMPNOV._CAMPAÑAS DICIEMBRE 1_KIT NOV Y DIC FINAL FINAL SEGÚN CIERRE 3" xfId="5836"/>
    <cellStyle name="1_CAMPNOV._CAMPAÑAS DICIEMBRE 1_KIT NOV Y DIC FINAL FINAL SEGÚN CIERRE_~1237656" xfId="5837"/>
    <cellStyle name="1_CAMPNOV._CAMPAÑAS DICIEMBRE 1_KIT NOV Y DIC FINAL FINAL SEGÚN CIERRE_~1237656 2" xfId="5838"/>
    <cellStyle name="1_CAMPNOV._CAMPAÑAS DICIEMBRE 1_KIT NOV Y DIC FINAL FINAL SEGÚN CIERRE_~1237656 2 2" xfId="5839"/>
    <cellStyle name="1_CAMPNOV._CAMPAÑAS DICIEMBRE 1_KIT NOV Y DIC FINAL FINAL SEGÚN CIERRE_~1237656 3" xfId="5840"/>
    <cellStyle name="1_CAMPNOV._CAMPAÑAS DICIEMBRE 1_KIT NOV Y DIC FINAL FINAL SEGÚN CIERRE_BB CHART CON PTO ADICIONAL" xfId="5841"/>
    <cellStyle name="1_CAMPNOV._CAMPAÑAS DICIEMBRE 1_KIT NOV Y DIC FINAL FINAL SEGÚN CIERRE_BB CHART CON PTO ADICIONAL 2" xfId="5842"/>
    <cellStyle name="1_CAMPNOV._CAMPAÑAS DICIEMBRE 1_KIT NOV Y DIC FINAL FINAL SEGÚN CIERRE_BB CHART CON PTO ADICIONAL 2 2" xfId="5843"/>
    <cellStyle name="1_CAMPNOV._CAMPAÑAS DICIEMBRE 1_KIT NOV Y DIC FINAL FINAL SEGÚN CIERRE_BB CHART CON PTO ADICIONAL 3" xfId="5844"/>
    <cellStyle name="1_CAMPNOV._CAMPAÑAS DICIEMBRE 1_KIT NOV Y DIC FINAL FINAL SEGÚN CIERRE_BB CHART CON PTO ADICIONAL_CAMPAÑAS FEBRERO 1" xfId="5845"/>
    <cellStyle name="1_CAMPNOV._CAMPAÑAS DICIEMBRE 1_KIT NOV Y DIC FINAL FINAL SEGÚN CIERRE_BB CHART CON PTO ADICIONAL_CAMPAÑAS FEBRERO 1 2" xfId="5846"/>
    <cellStyle name="1_CAMPNOV._CAMPAÑAS DICIEMBRE 1_KIT NOV Y DIC FINAL FINAL SEGÚN CIERRE_BB CHART CON PTO ADICIONAL_CAMPAÑAS FEBRERO 1 2 2" xfId="5847"/>
    <cellStyle name="1_CAMPNOV._CAMPAÑAS DICIEMBRE 1_KIT NOV Y DIC FINAL FINAL SEGÚN CIERRE_BB CHART CON PTO ADICIONAL_CAMPAÑAS FEBRERO 1 3" xfId="5848"/>
    <cellStyle name="1_CAMPNOV._CAMPAÑAS DICIEMBRE 1_KIT NOV Y DIC FINAL FINAL SEGÚN CIERRE_CAMPAÑAS ENERO" xfId="5849"/>
    <cellStyle name="1_CAMPNOV._CAMPAÑAS DICIEMBRE 1_KIT NOV Y DIC FINAL FINAL SEGÚN CIERRE_CAMPAÑAS ENERO 2" xfId="5850"/>
    <cellStyle name="1_CAMPNOV._CAMPAÑAS DICIEMBRE 1_KIT NOV Y DIC FINAL FINAL SEGÚN CIERRE_CAMPAÑAS ENERO 2 2" xfId="5851"/>
    <cellStyle name="1_CAMPNOV._CAMPAÑAS DICIEMBRE 1_KIT NOV Y DIC FINAL FINAL SEGÚN CIERRE_CAMPAÑAS ENERO 3" xfId="5852"/>
    <cellStyle name="1_CAMPNOV._CAMPAÑAS DICIEMBRE 1_KIT NOV Y DIC FINAL FINAL SEGÚN CIERRE_CAMPAÑAS FEBRERO 1" xfId="5853"/>
    <cellStyle name="1_CAMPNOV._CAMPAÑAS DICIEMBRE 1_KIT NOV Y DIC FINAL FINAL SEGÚN CIERRE_CAMPAÑAS FEBRERO 1 2" xfId="5854"/>
    <cellStyle name="1_CAMPNOV._CAMPAÑAS DICIEMBRE 1_KIT NOV Y DIC FINAL FINAL SEGÚN CIERRE_CAMPAÑAS FEBRERO 1 2 2" xfId="5855"/>
    <cellStyle name="1_CAMPNOV._CAMPAÑAS DICIEMBRE 1_KIT NOV Y DIC FINAL FINAL SEGÚN CIERRE_CAMPAÑAS FEBRERO 1 3" xfId="5856"/>
    <cellStyle name="1_CAMPNOV._CAMPAÑAS DICIEMBRE 1_KIT NOV Y DIC FINAL FINAL SEGÚN CIERRE_kIt radio enero" xfId="5857"/>
    <cellStyle name="1_CAMPNOV._CAMPAÑAS DICIEMBRE 1_KIT NOV Y DIC FINAL FINAL SEGÚN CIERRE_kIt radio enero 2" xfId="5858"/>
    <cellStyle name="1_CAMPNOV._CAMPAÑAS DICIEMBRE 1_KIT NOV Y DIC FINAL FINAL SEGÚN CIERRE_kIt radio enero 2 2" xfId="5859"/>
    <cellStyle name="1_CAMPNOV._CAMPAÑAS DICIEMBRE 1_KIT NOV Y DIC FINAL FINAL SEGÚN CIERRE_kIt radio enero 3" xfId="5860"/>
    <cellStyle name="1_CAMPNOV._CAMPAÑAS DICIEMBRE 1_KIT NOV Y DIC FINAL FINAL SEGÚN CIERRE_S.E. W 395" xfId="5861"/>
    <cellStyle name="1_CAMPNOV._CAMPAÑAS DICIEMBRE 1_KIT NOV Y DIC FINAL FINAL SEGÚN CIERRE_S.E. W 395 2" xfId="5862"/>
    <cellStyle name="1_CAMPNOV._CAMPAÑAS DICIEMBRE 1_KIT NOV Y DIC FINAL FINAL SEGÚN CIERRE_S.E. W 395 2 2" xfId="5863"/>
    <cellStyle name="1_CAMPNOV._CAMPAÑAS DICIEMBRE 1_KIT NOV Y DIC FINAL FINAL SEGÚN CIERRE_S.E. W 395 3" xfId="5864"/>
    <cellStyle name="1_CAMPNOV._CAMPAÑAS DICIEMBRE 1_KIT NOV Y DIC FINAL FINAL SEGÚN CIERRE_S.E. W 395_CAMPAÑAS FEBRERO 1" xfId="5865"/>
    <cellStyle name="1_CAMPNOV._CAMPAÑAS DICIEMBRE 1_KIT NOV Y DIC FINAL FINAL SEGÚN CIERRE_S.E. W 395_CAMPAÑAS FEBRERO 1 2" xfId="5866"/>
    <cellStyle name="1_CAMPNOV._CAMPAÑAS DICIEMBRE 1_KIT NOV Y DIC FINAL FINAL SEGÚN CIERRE_S.E. W 395_CAMPAÑAS FEBRERO 1 2 2" xfId="5867"/>
    <cellStyle name="1_CAMPNOV._CAMPAÑAS DICIEMBRE 1_KIT NOV Y DIC FINAL FINAL SEGÚN CIERRE_S.E. W 395_CAMPAÑAS FEBRERO 1 3" xfId="5868"/>
    <cellStyle name="1_CAMPNOV._CAMPAÑAS DICIEMBRE 1_RECARGA EXITO_CARULLA" xfId="5869"/>
    <cellStyle name="1_CAMPNOV._CAMPAÑAS DICIEMBRE 1_RECARGA EXITO_CARULLA 2" xfId="5870"/>
    <cellStyle name="1_CAMPNOV._CAMPAÑAS DICIEMBRE 1_RECARGA EXITO_CARULLA 2 2" xfId="5871"/>
    <cellStyle name="1_CAMPNOV._CAMPAÑAS DICIEMBRE 1_RECARGA EXITO_CARULLA 3" xfId="5872"/>
    <cellStyle name="1_CAMPNOV._CAMPAÑAS DICIEMBRE 1_RECARGA EXITO_CARULLA_~1237656" xfId="5873"/>
    <cellStyle name="1_CAMPNOV._CAMPAÑAS DICIEMBRE 1_RECARGA EXITO_CARULLA_~1237656 2" xfId="5874"/>
    <cellStyle name="1_CAMPNOV._CAMPAÑAS DICIEMBRE 1_RECARGA EXITO_CARULLA_~1237656 2 2" xfId="5875"/>
    <cellStyle name="1_CAMPNOV._CAMPAÑAS DICIEMBRE 1_RECARGA EXITO_CARULLA_~1237656 3" xfId="5876"/>
    <cellStyle name="1_CAMPNOV._CAMPAÑAS DICIEMBRE 1_RECARGA EXITO_CARULLA_CAMPAÑAS FEBRERO 1" xfId="5877"/>
    <cellStyle name="1_CAMPNOV._CAMPAÑAS DICIEMBRE 1_RECARGA EXITO_CARULLA_CAMPAÑAS FEBRERO 1 2" xfId="5878"/>
    <cellStyle name="1_CAMPNOV._CAMPAÑAS DICIEMBRE 1_RECARGA EXITO_CARULLA_CAMPAÑAS FEBRERO 1 2 2" xfId="5879"/>
    <cellStyle name="1_CAMPNOV._CAMPAÑAS DICIEMBRE 1_RECARGA EXITO_CARULLA_CAMPAÑAS FEBRERO 1 3" xfId="5880"/>
    <cellStyle name="1_CAMPNOV._FLOW NOV. Y DIC. AJUSTADOS 9 DE NOV." xfId="5881"/>
    <cellStyle name="1_CAMPNOV._FLOW NOV. Y DIC. AJUSTADOS 9 DE NOV. 2" xfId="5882"/>
    <cellStyle name="1_CAMPNOV._FLOW NOV. Y DIC. AJUSTADOS 9 DE NOV. 2 2" xfId="5883"/>
    <cellStyle name="1_CAMPNOV._FLOW NOV. Y DIC. AJUSTADOS 9 DE NOV. 3" xfId="5884"/>
    <cellStyle name="1_CAMPNOV._KIT NOV Y DIC FINAL FINAL SEGÚN CIERRE" xfId="5885"/>
    <cellStyle name="1_CAMPNOV._KIT NOV Y DIC FINAL FINAL SEGÚN CIERRE 2" xfId="5886"/>
    <cellStyle name="1_CAMPNOV._KIT NOV Y DIC FINAL FINAL SEGÚN CIERRE 2 2" xfId="5887"/>
    <cellStyle name="1_CAMPNOV._KIT NOV Y DIC FINAL FINAL SEGÚN CIERRE 3" xfId="5888"/>
    <cellStyle name="1_CAMPNOV._KIT NOV Y DIC FINAL FINAL SEGÚN CIERRE_~1237656" xfId="5889"/>
    <cellStyle name="1_CAMPNOV._KIT NOV Y DIC FINAL FINAL SEGÚN CIERRE_~1237656 2" xfId="5890"/>
    <cellStyle name="1_CAMPNOV._KIT NOV Y DIC FINAL FINAL SEGÚN CIERRE_~1237656 2 2" xfId="5891"/>
    <cellStyle name="1_CAMPNOV._KIT NOV Y DIC FINAL FINAL SEGÚN CIERRE_~1237656 3" xfId="5892"/>
    <cellStyle name="1_CAMPNOV._KIT NOV Y DIC FINAL FINAL SEGÚN CIERRE_BB CHART CON PTO ADICIONAL" xfId="5893"/>
    <cellStyle name="1_CAMPNOV._KIT NOV Y DIC FINAL FINAL SEGÚN CIERRE_BB CHART CON PTO ADICIONAL 2" xfId="5894"/>
    <cellStyle name="1_CAMPNOV._KIT NOV Y DIC FINAL FINAL SEGÚN CIERRE_BB CHART CON PTO ADICIONAL 2 2" xfId="5895"/>
    <cellStyle name="1_CAMPNOV._KIT NOV Y DIC FINAL FINAL SEGÚN CIERRE_BB CHART CON PTO ADICIONAL 3" xfId="5896"/>
    <cellStyle name="1_CAMPNOV._KIT NOV Y DIC FINAL FINAL SEGÚN CIERRE_BB CHART CON PTO ADICIONAL_CAMPAÑAS FEBRERO 1" xfId="5897"/>
    <cellStyle name="1_CAMPNOV._KIT NOV Y DIC FINAL FINAL SEGÚN CIERRE_BB CHART CON PTO ADICIONAL_CAMPAÑAS FEBRERO 1 2" xfId="5898"/>
    <cellStyle name="1_CAMPNOV._KIT NOV Y DIC FINAL FINAL SEGÚN CIERRE_BB CHART CON PTO ADICIONAL_CAMPAÑAS FEBRERO 1 2 2" xfId="5899"/>
    <cellStyle name="1_CAMPNOV._KIT NOV Y DIC FINAL FINAL SEGÚN CIERRE_BB CHART CON PTO ADICIONAL_CAMPAÑAS FEBRERO 1 3" xfId="5900"/>
    <cellStyle name="1_CAMPNOV._KIT NOV Y DIC FINAL FINAL SEGÚN CIERRE_CAMPAÑAS ENERO" xfId="5901"/>
    <cellStyle name="1_CAMPNOV._KIT NOV Y DIC FINAL FINAL SEGÚN CIERRE_CAMPAÑAS ENERO 2" xfId="5902"/>
    <cellStyle name="1_CAMPNOV._KIT NOV Y DIC FINAL FINAL SEGÚN CIERRE_CAMPAÑAS ENERO 2 2" xfId="5903"/>
    <cellStyle name="1_CAMPNOV._KIT NOV Y DIC FINAL FINAL SEGÚN CIERRE_CAMPAÑAS ENERO 3" xfId="5904"/>
    <cellStyle name="1_CAMPNOV._KIT NOV Y DIC FINAL FINAL SEGÚN CIERRE_CAMPAÑAS FEBRERO 1" xfId="5905"/>
    <cellStyle name="1_CAMPNOV._KIT NOV Y DIC FINAL FINAL SEGÚN CIERRE_CAMPAÑAS FEBRERO 1 2" xfId="5906"/>
    <cellStyle name="1_CAMPNOV._KIT NOV Y DIC FINAL FINAL SEGÚN CIERRE_CAMPAÑAS FEBRERO 1 2 2" xfId="5907"/>
    <cellStyle name="1_CAMPNOV._KIT NOV Y DIC FINAL FINAL SEGÚN CIERRE_CAMPAÑAS FEBRERO 1 3" xfId="5908"/>
    <cellStyle name="1_CAMPNOV._KIT NOV Y DIC FINAL FINAL SEGÚN CIERRE_kIt radio enero" xfId="5909"/>
    <cellStyle name="1_CAMPNOV._KIT NOV Y DIC FINAL FINAL SEGÚN CIERRE_kIt radio enero 2" xfId="5910"/>
    <cellStyle name="1_CAMPNOV._KIT NOV Y DIC FINAL FINAL SEGÚN CIERRE_kIt radio enero 2 2" xfId="5911"/>
    <cellStyle name="1_CAMPNOV._KIT NOV Y DIC FINAL FINAL SEGÚN CIERRE_kIt radio enero 3" xfId="5912"/>
    <cellStyle name="1_CAMPNOV._KIT NOV Y DIC FINAL FINAL SEGÚN CIERRE_S.E. W 395" xfId="5913"/>
    <cellStyle name="1_CAMPNOV._KIT NOV Y DIC FINAL FINAL SEGÚN CIERRE_S.E. W 395 2" xfId="5914"/>
    <cellStyle name="1_CAMPNOV._KIT NOV Y DIC FINAL FINAL SEGÚN CIERRE_S.E. W 395 2 2" xfId="5915"/>
    <cellStyle name="1_CAMPNOV._KIT NOV Y DIC FINAL FINAL SEGÚN CIERRE_S.E. W 395 3" xfId="5916"/>
    <cellStyle name="1_CAMPNOV._KIT NOV Y DIC FINAL FINAL SEGÚN CIERRE_S.E. W 395_CAMPAÑAS FEBRERO 1" xfId="5917"/>
    <cellStyle name="1_CAMPNOV._KIT NOV Y DIC FINAL FINAL SEGÚN CIERRE_S.E. W 395_CAMPAÑAS FEBRERO 1 2" xfId="5918"/>
    <cellStyle name="1_CAMPNOV._KIT NOV Y DIC FINAL FINAL SEGÚN CIERRE_S.E. W 395_CAMPAÑAS FEBRERO 1 2 2" xfId="5919"/>
    <cellStyle name="1_CAMPNOV._KIT NOV Y DIC FINAL FINAL SEGÚN CIERRE_S.E. W 395_CAMPAÑAS FEBRERO 1 3" xfId="5920"/>
    <cellStyle name="1_CAMPNOV._RADIO KIT NOV Y DIC" xfId="5921"/>
    <cellStyle name="1_CAMPNOV._RADIO KIT NOV Y DIC 2" xfId="5922"/>
    <cellStyle name="1_CAMPNOV._RADIO KIT NOV Y DIC 2 2" xfId="5923"/>
    <cellStyle name="1_CAMPNOV._RADIO KIT NOV Y DIC 3" xfId="5924"/>
    <cellStyle name="1_CAMPNOV._RADIO KIT NOV Y DIC_~1237656" xfId="5925"/>
    <cellStyle name="1_CAMPNOV._RADIO KIT NOV Y DIC_~1237656 2" xfId="5926"/>
    <cellStyle name="1_CAMPNOV._RADIO KIT NOV Y DIC_~1237656 2 2" xfId="5927"/>
    <cellStyle name="1_CAMPNOV._RADIO KIT NOV Y DIC_~1237656 3" xfId="5928"/>
    <cellStyle name="1_CAMPNOV._RADIO KIT NOV Y DIC_BB CHART CON PTO ADICIONAL" xfId="5929"/>
    <cellStyle name="1_CAMPNOV._RADIO KIT NOV Y DIC_BB CHART CON PTO ADICIONAL 2" xfId="5930"/>
    <cellStyle name="1_CAMPNOV._RADIO KIT NOV Y DIC_BB CHART CON PTO ADICIONAL 2 2" xfId="5931"/>
    <cellStyle name="1_CAMPNOV._RADIO KIT NOV Y DIC_BB CHART CON PTO ADICIONAL 3" xfId="5932"/>
    <cellStyle name="1_CAMPNOV._RADIO KIT NOV Y DIC_BB CHART CON PTO ADICIONAL_CAMPAÑAS FEBRERO 1" xfId="5933"/>
    <cellStyle name="1_CAMPNOV._RADIO KIT NOV Y DIC_BB CHART CON PTO ADICIONAL_CAMPAÑAS FEBRERO 1 2" xfId="5934"/>
    <cellStyle name="1_CAMPNOV._RADIO KIT NOV Y DIC_BB CHART CON PTO ADICIONAL_CAMPAÑAS FEBRERO 1 2 2" xfId="5935"/>
    <cellStyle name="1_CAMPNOV._RADIO KIT NOV Y DIC_BB CHART CON PTO ADICIONAL_CAMPAÑAS FEBRERO 1 3" xfId="5936"/>
    <cellStyle name="1_CAMPNOV._RADIO KIT NOV Y DIC_CAMPAÑAS ENERO" xfId="5937"/>
    <cellStyle name="1_CAMPNOV._RADIO KIT NOV Y DIC_CAMPAÑAS ENERO 2" xfId="5938"/>
    <cellStyle name="1_CAMPNOV._RADIO KIT NOV Y DIC_CAMPAÑAS ENERO 2 2" xfId="5939"/>
    <cellStyle name="1_CAMPNOV._RADIO KIT NOV Y DIC_CAMPAÑAS ENERO 3" xfId="5940"/>
    <cellStyle name="1_CAMPNOV._RADIO KIT NOV Y DIC_CAMPAÑAS FEBRERO 1" xfId="5941"/>
    <cellStyle name="1_CAMPNOV._RADIO KIT NOV Y DIC_CAMPAÑAS FEBRERO 1 2" xfId="5942"/>
    <cellStyle name="1_CAMPNOV._RADIO KIT NOV Y DIC_CAMPAÑAS FEBRERO 1 2 2" xfId="5943"/>
    <cellStyle name="1_CAMPNOV._RADIO KIT NOV Y DIC_CAMPAÑAS FEBRERO 1 3" xfId="5944"/>
    <cellStyle name="1_CAMPNOV._RADIO KIT NOV Y DIC_kIt radio enero" xfId="5945"/>
    <cellStyle name="1_CAMPNOV._RADIO KIT NOV Y DIC_kIt radio enero 2" xfId="5946"/>
    <cellStyle name="1_CAMPNOV._RADIO KIT NOV Y DIC_kIt radio enero 2 2" xfId="5947"/>
    <cellStyle name="1_CAMPNOV._RADIO KIT NOV Y DIC_kIt radio enero 3" xfId="5948"/>
    <cellStyle name="1_CAMPNOV._RADIO KIT NOV Y DIC_S.E. W 395" xfId="5949"/>
    <cellStyle name="1_CAMPNOV._RADIO KIT NOV Y DIC_S.E. W 395 2" xfId="5950"/>
    <cellStyle name="1_CAMPNOV._RADIO KIT NOV Y DIC_S.E. W 395 2 2" xfId="5951"/>
    <cellStyle name="1_CAMPNOV._RADIO KIT NOV Y DIC_S.E. W 395 3" xfId="5952"/>
    <cellStyle name="1_CAMPNOV._RADIO KIT NOV Y DIC_S.E. W 395_CAMPAÑAS FEBRERO 1" xfId="5953"/>
    <cellStyle name="1_CAMPNOV._RADIO KIT NOV Y DIC_S.E. W 395_CAMPAÑAS FEBRERO 1 2" xfId="5954"/>
    <cellStyle name="1_CAMPNOV._RADIO KIT NOV Y DIC_S.E. W 395_CAMPAÑAS FEBRERO 1 2 2" xfId="5955"/>
    <cellStyle name="1_CAMPNOV._RADIO KIT NOV Y DIC_S.E. W 395_CAMPAÑAS FEBRERO 1 3" xfId="5956"/>
    <cellStyle name="1_CAMPNOV._RADIO MICRORECARGAS_NOV Y DIC" xfId="5957"/>
    <cellStyle name="1_CAMPNOV._RADIO MICRORECARGAS_NOV Y DIC 2" xfId="5958"/>
    <cellStyle name="1_CAMPNOV._RADIO MICRORECARGAS_NOV Y DIC 2 2" xfId="5959"/>
    <cellStyle name="1_CAMPNOV._RADIO MICRORECARGAS_NOV Y DIC 3" xfId="5960"/>
    <cellStyle name="1_CAMPNOV._RADIO POST_MPG 23 AL 28 FEB" xfId="5961"/>
    <cellStyle name="1_CAMPNOV._RADIO POST_MPG 23 AL 28 FEB 2" xfId="5962"/>
    <cellStyle name="1_CAMPNOV._RADIO POST_MPG 23 AL 28 FEB 2 2" xfId="5963"/>
    <cellStyle name="1_CAMPNOV._RADIO POST_MPG 23 AL 28 FEB 3" xfId="5964"/>
    <cellStyle name="1_CAMPNOV._RECARGA EXITO_CARULLA" xfId="5965"/>
    <cellStyle name="1_CAMPNOV._RECARGA EXITO_CARULLA 2" xfId="5966"/>
    <cellStyle name="1_CAMPNOV._RECARGA EXITO_CARULLA 2 2" xfId="5967"/>
    <cellStyle name="1_CAMPNOV._RECARGA EXITO_CARULLA 3" xfId="5968"/>
    <cellStyle name="1_CAMPNOV._RECARGA EXITO_CARULLA_~1237656" xfId="5969"/>
    <cellStyle name="1_CAMPNOV._RECARGA EXITO_CARULLA_~1237656 2" xfId="5970"/>
    <cellStyle name="1_CAMPNOV._RECARGA EXITO_CARULLA_~1237656 2 2" xfId="5971"/>
    <cellStyle name="1_CAMPNOV._RECARGA EXITO_CARULLA_~1237656 3" xfId="5972"/>
    <cellStyle name="1_CAMPNOV._RECARGA EXITO_CARULLA_CAMPAÑAS FEBRERO 1" xfId="5973"/>
    <cellStyle name="1_CAMPNOV._RECARGA EXITO_CARULLA_CAMPAÑAS FEBRERO 1 2" xfId="5974"/>
    <cellStyle name="1_CAMPNOV._RECARGA EXITO_CARULLA_CAMPAÑAS FEBRERO 1 2 2" xfId="5975"/>
    <cellStyle name="1_CAMPNOV._RECARGA EXITO_CARULLA_CAMPAÑAS FEBRERO 1 3" xfId="5976"/>
    <cellStyle name="1_CEET REVISTAS RING BACK-1" xfId="5977"/>
    <cellStyle name="1_CEET REVISTAS RING BACK-1 2" xfId="5978"/>
    <cellStyle name="1_CEET REVISTAS RING BACK-1 2 2" xfId="5979"/>
    <cellStyle name="1_CEET REVISTAS RING BACK-1 3" xfId="5980"/>
    <cellStyle name="1_CEET REVISTAS RING BACK-1_CAMPAÑAS DICIEMBRE 1" xfId="5981"/>
    <cellStyle name="1_CEET REVISTAS RING BACK-1_CAMPAÑAS DICIEMBRE 1 2" xfId="5982"/>
    <cellStyle name="1_CEET REVISTAS RING BACK-1_CAMPAÑAS DICIEMBRE 1 2 2" xfId="5983"/>
    <cellStyle name="1_CEET REVISTAS RING BACK-1_CAMPAÑAS DICIEMBRE 1 3" xfId="5984"/>
    <cellStyle name="1_CEET REVISTAS RING BACK-1_CAMPAÑAS DICIEMBRE 1_KIT NOV Y DIC FINAL FINAL SEGÚN CIERRE" xfId="5985"/>
    <cellStyle name="1_CEET REVISTAS RING BACK-1_CAMPAÑAS DICIEMBRE 1_KIT NOV Y DIC FINAL FINAL SEGÚN CIERRE 2" xfId="5986"/>
    <cellStyle name="1_CEET REVISTAS RING BACK-1_CAMPAÑAS DICIEMBRE 1_KIT NOV Y DIC FINAL FINAL SEGÚN CIERRE 2 2" xfId="5987"/>
    <cellStyle name="1_CEET REVISTAS RING BACK-1_CAMPAÑAS DICIEMBRE 1_KIT NOV Y DIC FINAL FINAL SEGÚN CIERRE 3" xfId="5988"/>
    <cellStyle name="1_CEET REVISTAS RING BACK-1_CAMPAÑAS DICIEMBRE 1_KIT NOV Y DIC FINAL FINAL SEGÚN CIERRE_~1237656" xfId="5989"/>
    <cellStyle name="1_CEET REVISTAS RING BACK-1_CAMPAÑAS DICIEMBRE 1_KIT NOV Y DIC FINAL FINAL SEGÚN CIERRE_~1237656 2" xfId="5990"/>
    <cellStyle name="1_CEET REVISTAS RING BACK-1_CAMPAÑAS DICIEMBRE 1_KIT NOV Y DIC FINAL FINAL SEGÚN CIERRE_~1237656 2 2" xfId="5991"/>
    <cellStyle name="1_CEET REVISTAS RING BACK-1_CAMPAÑAS DICIEMBRE 1_KIT NOV Y DIC FINAL FINAL SEGÚN CIERRE_~1237656 3" xfId="5992"/>
    <cellStyle name="1_CEET REVISTAS RING BACK-1_CAMPAÑAS DICIEMBRE 1_KIT NOV Y DIC FINAL FINAL SEGÚN CIERRE_BB CHART CON PTO ADICIONAL" xfId="5993"/>
    <cellStyle name="1_CEET REVISTAS RING BACK-1_CAMPAÑAS DICIEMBRE 1_KIT NOV Y DIC FINAL FINAL SEGÚN CIERRE_BB CHART CON PTO ADICIONAL 2" xfId="5994"/>
    <cellStyle name="1_CEET REVISTAS RING BACK-1_CAMPAÑAS DICIEMBRE 1_KIT NOV Y DIC FINAL FINAL SEGÚN CIERRE_BB CHART CON PTO ADICIONAL 2 2" xfId="5995"/>
    <cellStyle name="1_CEET REVISTAS RING BACK-1_CAMPAÑAS DICIEMBRE 1_KIT NOV Y DIC FINAL FINAL SEGÚN CIERRE_BB CHART CON PTO ADICIONAL 3" xfId="5996"/>
    <cellStyle name="1_CEET REVISTAS RING BACK-1_CAMPAÑAS DICIEMBRE 1_KIT NOV Y DIC FINAL FINAL SEGÚN CIERRE_BB CHART CON PTO ADICIONAL_CAMPAÑAS FEBRERO 1" xfId="5997"/>
    <cellStyle name="1_CEET REVISTAS RING BACK-1_CAMPAÑAS DICIEMBRE 1_KIT NOV Y DIC FINAL FINAL SEGÚN CIERRE_BB CHART CON PTO ADICIONAL_CAMPAÑAS FEBRERO 1 2" xfId="5998"/>
    <cellStyle name="1_CEET REVISTAS RING BACK-1_CAMPAÑAS DICIEMBRE 1_KIT NOV Y DIC FINAL FINAL SEGÚN CIERRE_BB CHART CON PTO ADICIONAL_CAMPAÑAS FEBRERO 1 2 2" xfId="5999"/>
    <cellStyle name="1_CEET REVISTAS RING BACK-1_CAMPAÑAS DICIEMBRE 1_KIT NOV Y DIC FINAL FINAL SEGÚN CIERRE_BB CHART CON PTO ADICIONAL_CAMPAÑAS FEBRERO 1 3" xfId="6000"/>
    <cellStyle name="1_CEET REVISTAS RING BACK-1_CAMPAÑAS DICIEMBRE 1_KIT NOV Y DIC FINAL FINAL SEGÚN CIERRE_CAMPAÑAS ENERO" xfId="6001"/>
    <cellStyle name="1_CEET REVISTAS RING BACK-1_CAMPAÑAS DICIEMBRE 1_KIT NOV Y DIC FINAL FINAL SEGÚN CIERRE_CAMPAÑAS ENERO 2" xfId="6002"/>
    <cellStyle name="1_CEET REVISTAS RING BACK-1_CAMPAÑAS DICIEMBRE 1_KIT NOV Y DIC FINAL FINAL SEGÚN CIERRE_CAMPAÑAS ENERO 2 2" xfId="6003"/>
    <cellStyle name="1_CEET REVISTAS RING BACK-1_CAMPAÑAS DICIEMBRE 1_KIT NOV Y DIC FINAL FINAL SEGÚN CIERRE_CAMPAÑAS ENERO 3" xfId="6004"/>
    <cellStyle name="1_CEET REVISTAS RING BACK-1_CAMPAÑAS DICIEMBRE 1_KIT NOV Y DIC FINAL FINAL SEGÚN CIERRE_CAMPAÑAS FEBRERO 1" xfId="6005"/>
    <cellStyle name="1_CEET REVISTAS RING BACK-1_CAMPAÑAS DICIEMBRE 1_KIT NOV Y DIC FINAL FINAL SEGÚN CIERRE_CAMPAÑAS FEBRERO 1 2" xfId="6006"/>
    <cellStyle name="1_CEET REVISTAS RING BACK-1_CAMPAÑAS DICIEMBRE 1_KIT NOV Y DIC FINAL FINAL SEGÚN CIERRE_CAMPAÑAS FEBRERO 1 2 2" xfId="6007"/>
    <cellStyle name="1_CEET REVISTAS RING BACK-1_CAMPAÑAS DICIEMBRE 1_KIT NOV Y DIC FINAL FINAL SEGÚN CIERRE_CAMPAÑAS FEBRERO 1 3" xfId="6008"/>
    <cellStyle name="1_CEET REVISTAS RING BACK-1_CAMPAÑAS DICIEMBRE 1_KIT NOV Y DIC FINAL FINAL SEGÚN CIERRE_kIt radio enero" xfId="6009"/>
    <cellStyle name="1_CEET REVISTAS RING BACK-1_CAMPAÑAS DICIEMBRE 1_KIT NOV Y DIC FINAL FINAL SEGÚN CIERRE_kIt radio enero 2" xfId="6010"/>
    <cellStyle name="1_CEET REVISTAS RING BACK-1_CAMPAÑAS DICIEMBRE 1_KIT NOV Y DIC FINAL FINAL SEGÚN CIERRE_kIt radio enero 2 2" xfId="6011"/>
    <cellStyle name="1_CEET REVISTAS RING BACK-1_CAMPAÑAS DICIEMBRE 1_KIT NOV Y DIC FINAL FINAL SEGÚN CIERRE_kIt radio enero 3" xfId="6012"/>
    <cellStyle name="1_CEET REVISTAS RING BACK-1_CAMPAÑAS DICIEMBRE 1_KIT NOV Y DIC FINAL FINAL SEGÚN CIERRE_S.E. W 395" xfId="6013"/>
    <cellStyle name="1_CEET REVISTAS RING BACK-1_CAMPAÑAS DICIEMBRE 1_KIT NOV Y DIC FINAL FINAL SEGÚN CIERRE_S.E. W 395 2" xfId="6014"/>
    <cellStyle name="1_CEET REVISTAS RING BACK-1_CAMPAÑAS DICIEMBRE 1_KIT NOV Y DIC FINAL FINAL SEGÚN CIERRE_S.E. W 395 2 2" xfId="6015"/>
    <cellStyle name="1_CEET REVISTAS RING BACK-1_CAMPAÑAS DICIEMBRE 1_KIT NOV Y DIC FINAL FINAL SEGÚN CIERRE_S.E. W 395 3" xfId="6016"/>
    <cellStyle name="1_CEET REVISTAS RING BACK-1_CAMPAÑAS DICIEMBRE 1_KIT NOV Y DIC FINAL FINAL SEGÚN CIERRE_S.E. W 395_CAMPAÑAS FEBRERO 1" xfId="6017"/>
    <cellStyle name="1_CEET REVISTAS RING BACK-1_CAMPAÑAS DICIEMBRE 1_KIT NOV Y DIC FINAL FINAL SEGÚN CIERRE_S.E. W 395_CAMPAÑAS FEBRERO 1 2" xfId="6018"/>
    <cellStyle name="1_CEET REVISTAS RING BACK-1_CAMPAÑAS DICIEMBRE 1_KIT NOV Y DIC FINAL FINAL SEGÚN CIERRE_S.E. W 395_CAMPAÑAS FEBRERO 1 2 2" xfId="6019"/>
    <cellStyle name="1_CEET REVISTAS RING BACK-1_CAMPAÑAS DICIEMBRE 1_KIT NOV Y DIC FINAL FINAL SEGÚN CIERRE_S.E. W 395_CAMPAÑAS FEBRERO 1 3" xfId="6020"/>
    <cellStyle name="1_CEET REVISTAS RING BACK-1_CAMPAÑAS DICIEMBRE 1_RECARGA EXITO_CARULLA" xfId="6021"/>
    <cellStyle name="1_CEET REVISTAS RING BACK-1_CAMPAÑAS DICIEMBRE 1_RECARGA EXITO_CARULLA 2" xfId="6022"/>
    <cellStyle name="1_CEET REVISTAS RING BACK-1_CAMPAÑAS DICIEMBRE 1_RECARGA EXITO_CARULLA 2 2" xfId="6023"/>
    <cellStyle name="1_CEET REVISTAS RING BACK-1_CAMPAÑAS DICIEMBRE 1_RECARGA EXITO_CARULLA 3" xfId="6024"/>
    <cellStyle name="1_CEET REVISTAS RING BACK-1_CAMPAÑAS DICIEMBRE 1_RECARGA EXITO_CARULLA_~1237656" xfId="6025"/>
    <cellStyle name="1_CEET REVISTAS RING BACK-1_CAMPAÑAS DICIEMBRE 1_RECARGA EXITO_CARULLA_~1237656 2" xfId="6026"/>
    <cellStyle name="1_CEET REVISTAS RING BACK-1_CAMPAÑAS DICIEMBRE 1_RECARGA EXITO_CARULLA_~1237656 2 2" xfId="6027"/>
    <cellStyle name="1_CEET REVISTAS RING BACK-1_CAMPAÑAS DICIEMBRE 1_RECARGA EXITO_CARULLA_~1237656 3" xfId="6028"/>
    <cellStyle name="1_CEET REVISTAS RING BACK-1_CAMPAÑAS DICIEMBRE 1_RECARGA EXITO_CARULLA_CAMPAÑAS FEBRERO 1" xfId="6029"/>
    <cellStyle name="1_CEET REVISTAS RING BACK-1_CAMPAÑAS DICIEMBRE 1_RECARGA EXITO_CARULLA_CAMPAÑAS FEBRERO 1 2" xfId="6030"/>
    <cellStyle name="1_CEET REVISTAS RING BACK-1_CAMPAÑAS DICIEMBRE 1_RECARGA EXITO_CARULLA_CAMPAÑAS FEBRERO 1 2 2" xfId="6031"/>
    <cellStyle name="1_CEET REVISTAS RING BACK-1_CAMPAÑAS DICIEMBRE 1_RECARGA EXITO_CARULLA_CAMPAÑAS FEBRERO 1 3" xfId="6032"/>
    <cellStyle name="1_CEET REVISTAS RING BACK-1_FLOW NOV. Y DIC. AJUSTADOS 9 DE NOV." xfId="6033"/>
    <cellStyle name="1_CEET REVISTAS RING BACK-1_FLOW NOV. Y DIC. AJUSTADOS 9 DE NOV. 2" xfId="6034"/>
    <cellStyle name="1_CEET REVISTAS RING BACK-1_FLOW NOV. Y DIC. AJUSTADOS 9 DE NOV. 2 2" xfId="6035"/>
    <cellStyle name="1_CEET REVISTAS RING BACK-1_FLOW NOV. Y DIC. AJUSTADOS 9 DE NOV. 3" xfId="6036"/>
    <cellStyle name="1_CEET REVISTAS RING BACK-1_KIT NOV Y DIC FINAL FINAL SEGÚN CIERRE" xfId="6037"/>
    <cellStyle name="1_CEET REVISTAS RING BACK-1_KIT NOV Y DIC FINAL FINAL SEGÚN CIERRE 2" xfId="6038"/>
    <cellStyle name="1_CEET REVISTAS RING BACK-1_KIT NOV Y DIC FINAL FINAL SEGÚN CIERRE 2 2" xfId="6039"/>
    <cellStyle name="1_CEET REVISTAS RING BACK-1_KIT NOV Y DIC FINAL FINAL SEGÚN CIERRE 3" xfId="6040"/>
    <cellStyle name="1_CEET REVISTAS RING BACK-1_KIT NOV Y DIC FINAL FINAL SEGÚN CIERRE_~1237656" xfId="6041"/>
    <cellStyle name="1_CEET REVISTAS RING BACK-1_KIT NOV Y DIC FINAL FINAL SEGÚN CIERRE_~1237656 2" xfId="6042"/>
    <cellStyle name="1_CEET REVISTAS RING BACK-1_KIT NOV Y DIC FINAL FINAL SEGÚN CIERRE_~1237656 2 2" xfId="6043"/>
    <cellStyle name="1_CEET REVISTAS RING BACK-1_KIT NOV Y DIC FINAL FINAL SEGÚN CIERRE_~1237656 3" xfId="6044"/>
    <cellStyle name="1_CEET REVISTAS RING BACK-1_KIT NOV Y DIC FINAL FINAL SEGÚN CIERRE_BB CHART CON PTO ADICIONAL" xfId="6045"/>
    <cellStyle name="1_CEET REVISTAS RING BACK-1_KIT NOV Y DIC FINAL FINAL SEGÚN CIERRE_BB CHART CON PTO ADICIONAL 2" xfId="6046"/>
    <cellStyle name="1_CEET REVISTAS RING BACK-1_KIT NOV Y DIC FINAL FINAL SEGÚN CIERRE_BB CHART CON PTO ADICIONAL 2 2" xfId="6047"/>
    <cellStyle name="1_CEET REVISTAS RING BACK-1_KIT NOV Y DIC FINAL FINAL SEGÚN CIERRE_BB CHART CON PTO ADICIONAL 3" xfId="6048"/>
    <cellStyle name="1_CEET REVISTAS RING BACK-1_KIT NOV Y DIC FINAL FINAL SEGÚN CIERRE_BB CHART CON PTO ADICIONAL_CAMPAÑAS FEBRERO 1" xfId="6049"/>
    <cellStyle name="1_CEET REVISTAS RING BACK-1_KIT NOV Y DIC FINAL FINAL SEGÚN CIERRE_BB CHART CON PTO ADICIONAL_CAMPAÑAS FEBRERO 1 2" xfId="6050"/>
    <cellStyle name="1_CEET REVISTAS RING BACK-1_KIT NOV Y DIC FINAL FINAL SEGÚN CIERRE_BB CHART CON PTO ADICIONAL_CAMPAÑAS FEBRERO 1 2 2" xfId="6051"/>
    <cellStyle name="1_CEET REVISTAS RING BACK-1_KIT NOV Y DIC FINAL FINAL SEGÚN CIERRE_BB CHART CON PTO ADICIONAL_CAMPAÑAS FEBRERO 1 3" xfId="6052"/>
    <cellStyle name="1_CEET REVISTAS RING BACK-1_KIT NOV Y DIC FINAL FINAL SEGÚN CIERRE_CAMPAÑAS ENERO" xfId="6053"/>
    <cellStyle name="1_CEET REVISTAS RING BACK-1_KIT NOV Y DIC FINAL FINAL SEGÚN CIERRE_CAMPAÑAS ENERO 2" xfId="6054"/>
    <cellStyle name="1_CEET REVISTAS RING BACK-1_KIT NOV Y DIC FINAL FINAL SEGÚN CIERRE_CAMPAÑAS ENERO 2 2" xfId="6055"/>
    <cellStyle name="1_CEET REVISTAS RING BACK-1_KIT NOV Y DIC FINAL FINAL SEGÚN CIERRE_CAMPAÑAS ENERO 3" xfId="6056"/>
    <cellStyle name="1_CEET REVISTAS RING BACK-1_KIT NOV Y DIC FINAL FINAL SEGÚN CIERRE_CAMPAÑAS FEBRERO 1" xfId="6057"/>
    <cellStyle name="1_CEET REVISTAS RING BACK-1_KIT NOV Y DIC FINAL FINAL SEGÚN CIERRE_CAMPAÑAS FEBRERO 1 2" xfId="6058"/>
    <cellStyle name="1_CEET REVISTAS RING BACK-1_KIT NOV Y DIC FINAL FINAL SEGÚN CIERRE_CAMPAÑAS FEBRERO 1 2 2" xfId="6059"/>
    <cellStyle name="1_CEET REVISTAS RING BACK-1_KIT NOV Y DIC FINAL FINAL SEGÚN CIERRE_CAMPAÑAS FEBRERO 1 3" xfId="6060"/>
    <cellStyle name="1_CEET REVISTAS RING BACK-1_KIT NOV Y DIC FINAL FINAL SEGÚN CIERRE_kIt radio enero" xfId="6061"/>
    <cellStyle name="1_CEET REVISTAS RING BACK-1_KIT NOV Y DIC FINAL FINAL SEGÚN CIERRE_kIt radio enero 2" xfId="6062"/>
    <cellStyle name="1_CEET REVISTAS RING BACK-1_KIT NOV Y DIC FINAL FINAL SEGÚN CIERRE_kIt radio enero 2 2" xfId="6063"/>
    <cellStyle name="1_CEET REVISTAS RING BACK-1_KIT NOV Y DIC FINAL FINAL SEGÚN CIERRE_kIt radio enero 3" xfId="6064"/>
    <cellStyle name="1_CEET REVISTAS RING BACK-1_KIT NOV Y DIC FINAL FINAL SEGÚN CIERRE_S.E. W 395" xfId="6065"/>
    <cellStyle name="1_CEET REVISTAS RING BACK-1_KIT NOV Y DIC FINAL FINAL SEGÚN CIERRE_S.E. W 395 2" xfId="6066"/>
    <cellStyle name="1_CEET REVISTAS RING BACK-1_KIT NOV Y DIC FINAL FINAL SEGÚN CIERRE_S.E. W 395 2 2" xfId="6067"/>
    <cellStyle name="1_CEET REVISTAS RING BACK-1_KIT NOV Y DIC FINAL FINAL SEGÚN CIERRE_S.E. W 395 3" xfId="6068"/>
    <cellStyle name="1_CEET REVISTAS RING BACK-1_KIT NOV Y DIC FINAL FINAL SEGÚN CIERRE_S.E. W 395_CAMPAÑAS FEBRERO 1" xfId="6069"/>
    <cellStyle name="1_CEET REVISTAS RING BACK-1_KIT NOV Y DIC FINAL FINAL SEGÚN CIERRE_S.E. W 395_CAMPAÑAS FEBRERO 1 2" xfId="6070"/>
    <cellStyle name="1_CEET REVISTAS RING BACK-1_KIT NOV Y DIC FINAL FINAL SEGÚN CIERRE_S.E. W 395_CAMPAÑAS FEBRERO 1 2 2" xfId="6071"/>
    <cellStyle name="1_CEET REVISTAS RING BACK-1_KIT NOV Y DIC FINAL FINAL SEGÚN CIERRE_S.E. W 395_CAMPAÑAS FEBRERO 1 3" xfId="6072"/>
    <cellStyle name="1_CEET REVISTAS RING BACK-1_RADIO KIT NOV Y DIC" xfId="6073"/>
    <cellStyle name="1_CEET REVISTAS RING BACK-1_RADIO KIT NOV Y DIC 2" xfId="6074"/>
    <cellStyle name="1_CEET REVISTAS RING BACK-1_RADIO KIT NOV Y DIC 2 2" xfId="6075"/>
    <cellStyle name="1_CEET REVISTAS RING BACK-1_RADIO KIT NOV Y DIC 3" xfId="6076"/>
    <cellStyle name="1_CEET REVISTAS RING BACK-1_RADIO KIT NOV Y DIC_~1237656" xfId="6077"/>
    <cellStyle name="1_CEET REVISTAS RING BACK-1_RADIO KIT NOV Y DIC_~1237656 2" xfId="6078"/>
    <cellStyle name="1_CEET REVISTAS RING BACK-1_RADIO KIT NOV Y DIC_~1237656 2 2" xfId="6079"/>
    <cellStyle name="1_CEET REVISTAS RING BACK-1_RADIO KIT NOV Y DIC_~1237656 3" xfId="6080"/>
    <cellStyle name="1_CEET REVISTAS RING BACK-1_RADIO KIT NOV Y DIC_BB CHART CON PTO ADICIONAL" xfId="6081"/>
    <cellStyle name="1_CEET REVISTAS RING BACK-1_RADIO KIT NOV Y DIC_BB CHART CON PTO ADICIONAL 2" xfId="6082"/>
    <cellStyle name="1_CEET REVISTAS RING BACK-1_RADIO KIT NOV Y DIC_BB CHART CON PTO ADICIONAL 2 2" xfId="6083"/>
    <cellStyle name="1_CEET REVISTAS RING BACK-1_RADIO KIT NOV Y DIC_BB CHART CON PTO ADICIONAL 3" xfId="6084"/>
    <cellStyle name="1_CEET REVISTAS RING BACK-1_RADIO KIT NOV Y DIC_BB CHART CON PTO ADICIONAL_CAMPAÑAS FEBRERO 1" xfId="6085"/>
    <cellStyle name="1_CEET REVISTAS RING BACK-1_RADIO KIT NOV Y DIC_BB CHART CON PTO ADICIONAL_CAMPAÑAS FEBRERO 1 2" xfId="6086"/>
    <cellStyle name="1_CEET REVISTAS RING BACK-1_RADIO KIT NOV Y DIC_BB CHART CON PTO ADICIONAL_CAMPAÑAS FEBRERO 1 2 2" xfId="6087"/>
    <cellStyle name="1_CEET REVISTAS RING BACK-1_RADIO KIT NOV Y DIC_BB CHART CON PTO ADICIONAL_CAMPAÑAS FEBRERO 1 3" xfId="6088"/>
    <cellStyle name="1_CEET REVISTAS RING BACK-1_RADIO KIT NOV Y DIC_CAMPAÑAS ENERO" xfId="6089"/>
    <cellStyle name="1_CEET REVISTAS RING BACK-1_RADIO KIT NOV Y DIC_CAMPAÑAS ENERO 2" xfId="6090"/>
    <cellStyle name="1_CEET REVISTAS RING BACK-1_RADIO KIT NOV Y DIC_CAMPAÑAS ENERO 2 2" xfId="6091"/>
    <cellStyle name="1_CEET REVISTAS RING BACK-1_RADIO KIT NOV Y DIC_CAMPAÑAS ENERO 3" xfId="6092"/>
    <cellStyle name="1_CEET REVISTAS RING BACK-1_RADIO KIT NOV Y DIC_CAMPAÑAS FEBRERO 1" xfId="6093"/>
    <cellStyle name="1_CEET REVISTAS RING BACK-1_RADIO KIT NOV Y DIC_CAMPAÑAS FEBRERO 1 2" xfId="6094"/>
    <cellStyle name="1_CEET REVISTAS RING BACK-1_RADIO KIT NOV Y DIC_CAMPAÑAS FEBRERO 1 2 2" xfId="6095"/>
    <cellStyle name="1_CEET REVISTAS RING BACK-1_RADIO KIT NOV Y DIC_CAMPAÑAS FEBRERO 1 3" xfId="6096"/>
    <cellStyle name="1_CEET REVISTAS RING BACK-1_RADIO KIT NOV Y DIC_kIt radio enero" xfId="6097"/>
    <cellStyle name="1_CEET REVISTAS RING BACK-1_RADIO KIT NOV Y DIC_kIt radio enero 2" xfId="6098"/>
    <cellStyle name="1_CEET REVISTAS RING BACK-1_RADIO KIT NOV Y DIC_kIt radio enero 2 2" xfId="6099"/>
    <cellStyle name="1_CEET REVISTAS RING BACK-1_RADIO KIT NOV Y DIC_kIt radio enero 3" xfId="6100"/>
    <cellStyle name="1_CEET REVISTAS RING BACK-1_RADIO KIT NOV Y DIC_S.E. W 395" xfId="6101"/>
    <cellStyle name="1_CEET REVISTAS RING BACK-1_RADIO KIT NOV Y DIC_S.E. W 395 2" xfId="6102"/>
    <cellStyle name="1_CEET REVISTAS RING BACK-1_RADIO KIT NOV Y DIC_S.E. W 395 2 2" xfId="6103"/>
    <cellStyle name="1_CEET REVISTAS RING BACK-1_RADIO KIT NOV Y DIC_S.E. W 395 3" xfId="6104"/>
    <cellStyle name="1_CEET REVISTAS RING BACK-1_RADIO KIT NOV Y DIC_S.E. W 395_CAMPAÑAS FEBRERO 1" xfId="6105"/>
    <cellStyle name="1_CEET REVISTAS RING BACK-1_RADIO KIT NOV Y DIC_S.E. W 395_CAMPAÑAS FEBRERO 1 2" xfId="6106"/>
    <cellStyle name="1_CEET REVISTAS RING BACK-1_RADIO KIT NOV Y DIC_S.E. W 395_CAMPAÑAS FEBRERO 1 2 2" xfId="6107"/>
    <cellStyle name="1_CEET REVISTAS RING BACK-1_RADIO KIT NOV Y DIC_S.E. W 395_CAMPAÑAS FEBRERO 1 3" xfId="6108"/>
    <cellStyle name="1_CEET REVISTAS RING BACK-1_RECARGA EXITO_CARULLA" xfId="6109"/>
    <cellStyle name="1_CEET REVISTAS RING BACK-1_RECARGA EXITO_CARULLA 2" xfId="6110"/>
    <cellStyle name="1_CEET REVISTAS RING BACK-1_RECARGA EXITO_CARULLA 2 2" xfId="6111"/>
    <cellStyle name="1_CEET REVISTAS RING BACK-1_RECARGA EXITO_CARULLA 3" xfId="6112"/>
    <cellStyle name="1_CEET REVISTAS RING BACK-1_RECARGA EXITO_CARULLA_~1237656" xfId="6113"/>
    <cellStyle name="1_CEET REVISTAS RING BACK-1_RECARGA EXITO_CARULLA_~1237656 2" xfId="6114"/>
    <cellStyle name="1_CEET REVISTAS RING BACK-1_RECARGA EXITO_CARULLA_~1237656 2 2" xfId="6115"/>
    <cellStyle name="1_CEET REVISTAS RING BACK-1_RECARGA EXITO_CARULLA_~1237656 3" xfId="6116"/>
    <cellStyle name="1_CEET REVISTAS RING BACK-1_RECARGA EXITO_CARULLA_CAMPAÑAS FEBRERO 1" xfId="6117"/>
    <cellStyle name="1_CEET REVISTAS RING BACK-1_RECARGA EXITO_CARULLA_CAMPAÑAS FEBRERO 1 2" xfId="6118"/>
    <cellStyle name="1_CEET REVISTAS RING BACK-1_RECARGA EXITO_CARULLA_CAMPAÑAS FEBRERO 1 2 2" xfId="6119"/>
    <cellStyle name="1_CEET REVISTAS RING BACK-1_RECARGA EXITO_CARULLA_CAMPAÑAS FEBRERO 1 3" xfId="6120"/>
    <cellStyle name="1_COBERTURA ADIDAS 2010" xfId="6121"/>
    <cellStyle name="1_COBERTURA ADIDAS 2010 2" xfId="6122"/>
    <cellStyle name="1_CONCENTRADO DE PROPUESTAS TV PAGA 2008" xfId="31383"/>
    <cellStyle name="1_Costos" xfId="6123"/>
    <cellStyle name="1_Costos 2" xfId="6124"/>
    <cellStyle name="1_Costos_Propuesta TV Pan" xfId="6125"/>
    <cellStyle name="1_Costos_Propuesta TV Pan 2" xfId="6126"/>
    <cellStyle name="1_CPR_Personas" xfId="6127"/>
    <cellStyle name="1_CPR_Personas 2" xfId="6128"/>
    <cellStyle name="1_CPR_Personas 2 2" xfId="6129"/>
    <cellStyle name="1_CPR_Personas 3" xfId="6130"/>
    <cellStyle name="1_CPR_Personas_FLOW PROMO BALONES 2010 TURNER (Mar 10)" xfId="6131"/>
    <cellStyle name="1_CPR_Personas_FLOW PROMO BALONES 2010 TURNER (Mar 10) 2" xfId="6132"/>
    <cellStyle name="1_CPR_Personas_Ppta_FondoPrevencionVial_Octubre09 COMPLETO" xfId="6133"/>
    <cellStyle name="1_CPR_Personas_Ppta_FondoPrevencionVial_Octubre09 COMPLETO 2" xfId="6134"/>
    <cellStyle name="1_CPR_Personas_Ppta_FondoPrevencionVial_Octubre09 COMPLETO 2 2" xfId="6135"/>
    <cellStyle name="1_CPR_Personas_Ppta_FondoPrevencionVial_Octubre09 COMPLETO 3" xfId="6136"/>
    <cellStyle name="1_CPR_Personas_Ppta_FondoPrevencionVial_Octubre09 COMPLETO Rev2" xfId="6137"/>
    <cellStyle name="1_CPR_Personas_Ppta_FondoPrevencionVial_Octubre09 COMPLETO Rev2 2" xfId="6138"/>
    <cellStyle name="1_CPR_Personas_Ppta_FondoPrevencionVial_Octubre09 COMPLETO Rev2 2 2" xfId="6139"/>
    <cellStyle name="1_CPR_Personas_Ppta_FondoPrevencionVial_Octubre09 COMPLETO Rev2 3" xfId="6140"/>
    <cellStyle name="1_CPR_Personas_Ppta_FondoPrevencionVial_Octubre09 COMPLETO Rev2_FLOW PROMO BALONES 2010 TURNER (Mar 10)" xfId="6141"/>
    <cellStyle name="1_CPR_Personas_Ppta_FondoPrevencionVial_Octubre09 COMPLETO Rev2_FLOW PROMO BALONES 2010 TURNER (Mar 10) 2" xfId="6142"/>
    <cellStyle name="1_CPR_Personas_Ppta_FondoPrevencionVial_Octubre09 COMPLETO Rev2_regionales" xfId="6143"/>
    <cellStyle name="1_CPR_Personas_Ppta_FondoPrevencionVial_Octubre09 COMPLETO Rev2_regionales 2" xfId="6144"/>
    <cellStyle name="1_CPR_Personas_Ppta_FondoPrevencionVial_Octubre09 COMPLETO Rev2_regionales 2 2" xfId="6145"/>
    <cellStyle name="1_CPR_Personas_Ppta_FondoPrevencionVial_Octubre09 COMPLETO Rev2_regionales 3" xfId="6146"/>
    <cellStyle name="1_CPR_Personas_Ppta_FondoPrevencionVial_Octubre09 COMPLETO Rev2_regionales_FLOW PROMO BALONES 2010 TURNER (Mar 10)" xfId="6147"/>
    <cellStyle name="1_CPR_Personas_Ppta_FondoPrevencionVial_Octubre09 COMPLETO Rev2_regionales_FLOW PROMO BALONES 2010 TURNER (Mar 10) 2" xfId="6148"/>
    <cellStyle name="1_CPR_Personas_Ppta_FondoPrevencionVial_Octubre09 COMPLETO_FLOW PROMO BALONES 2010 TURNER (Mar 10)" xfId="6149"/>
    <cellStyle name="1_CPR_Personas_Ppta_FondoPrevencionVial_Octubre09 COMPLETO_FLOW PROMO BALONES 2010 TURNER (Mar 10) 2" xfId="6150"/>
    <cellStyle name="1_CPR_Personas_Ppta_FondoPrevencionVial_Octubre09 COMPLETO_regionales" xfId="6151"/>
    <cellStyle name="1_CPR_Personas_Ppta_FondoPrevencionVial_Octubre09 COMPLETO_regionales 2" xfId="6152"/>
    <cellStyle name="1_CPR_Personas_Ppta_FondoPrevencionVial_Octubre09 COMPLETO_regionales 2 2" xfId="6153"/>
    <cellStyle name="1_CPR_Personas_Ppta_FondoPrevencionVial_Octubre09 COMPLETO_regionales 3" xfId="6154"/>
    <cellStyle name="1_CPR_Personas_Ppta_FondoPrevencionVial_Octubre09 COMPLETO_regionales_FLOW PROMO BALONES 2010 TURNER (Mar 10)" xfId="6155"/>
    <cellStyle name="1_CPR_Personas_Ppta_FondoPrevencionVial_Octubre09 COMPLETO_regionales_FLOW PROMO BALONES 2010 TURNER (Mar 10) 2" xfId="6156"/>
    <cellStyle name="1_Cronograma Branding rev4" xfId="6157"/>
    <cellStyle name="1_Cronograma Global Antiage Mantenimiento-Ejercicio" xfId="6158"/>
    <cellStyle name="1_Cronograma L´Bel  Michelle rev23 " xfId="6159"/>
    <cellStyle name="1_Cronograma L´Bel  Michelle rev23 no enviado" xfId="6160"/>
    <cellStyle name="1_Cronograma L´Bel  Michelle rev5" xfId="6161"/>
    <cellStyle name="1_Cronograma L´Bel  Michelle rev9" xfId="6162"/>
    <cellStyle name="1_Cronograma Quierete RV7" xfId="6163"/>
    <cellStyle name="1_Datos Buget Setter" xfId="6164"/>
    <cellStyle name="1_Datos Buget Setter 2" xfId="6165"/>
    <cellStyle name="1_Datos Buget Setter 2 2" xfId="6166"/>
    <cellStyle name="1_Datos Buget Setter 3" xfId="6167"/>
    <cellStyle name="1_ESC SE" xfId="6168"/>
    <cellStyle name="1_ESC SE 2" xfId="6169"/>
    <cellStyle name="1_ESC SE 2 2" xfId="6170"/>
    <cellStyle name="1_ESC SE 3" xfId="6171"/>
    <cellStyle name="1_Flow" xfId="6172"/>
    <cellStyle name="1_Flow 2" xfId="6173"/>
    <cellStyle name="1_Flow 2010 Alt1" xfId="6174"/>
    <cellStyle name="1_Flow 2010 Alt1 2" xfId="6175"/>
    <cellStyle name="1_Flow Ajustado Real Cumplido Julio" xfId="6176"/>
    <cellStyle name="1_Flow Ajustado Real Cumplido Julio 2" xfId="6177"/>
    <cellStyle name="1_Flow Ajustado Real Cumplido Julio_Propuesta TV Pan" xfId="6178"/>
    <cellStyle name="1_Flow Ajustado Real Cumplido Julio_Propuesta TV Pan 2" xfId="6179"/>
    <cellStyle name="1_Flow Alt Ideal2" xfId="6180"/>
    <cellStyle name="1_Flow Alt Ideal2 2" xfId="6181"/>
    <cellStyle name="1_FLOW BETA 3" xfId="6182"/>
    <cellStyle name="1_FLOW BETA 3 2" xfId="6183"/>
    <cellStyle name="1_Flow Bisolvon 2010 $1450 (Dic 18)" xfId="6184"/>
    <cellStyle name="1_Flow Bisolvon 2010 $1450 (Dic 18) 2" xfId="6185"/>
    <cellStyle name="1_Flow Bisolvon 2010 $1450 (Dic 18)_FLOW PROMO BALONES 2010 (Mar 10)" xfId="6186"/>
    <cellStyle name="1_Flow Bisolvon 2010 $1450 (Dic 18)_FLOW PROMO BALONES 2010 (Mar 10) 2" xfId="6187"/>
    <cellStyle name="1_Flow Bisolvon 2010 $1450 (Dic 18)_FLOW PROMO BALONES 2010 (Mar 23)" xfId="6188"/>
    <cellStyle name="1_Flow Bisolvon 2010 $1450 (Dic 18)_FLOW PROMO BALONES 2010 (Mar 23) 2" xfId="6189"/>
    <cellStyle name="1_Flow Bisolvon 2010 $1450 (Dic 18)_FLOW PROMO BALONES 2010 TURNER (Mar 10)" xfId="6190"/>
    <cellStyle name="1_Flow Bisolvon 2010 $1450 (Dic 18)_FLOW PROMO BALONES 2010 TURNER (Mar 10) 2" xfId="6191"/>
    <cellStyle name="1_Flow Buscapina Fem 2010 (Inicial)" xfId="6192"/>
    <cellStyle name="1_Flow Buscapina Fem 2010 (Inicial) 2" xfId="6193"/>
    <cellStyle name="1_Flow Buscapina Fem 2010 (Inicial)_FLOW PROMO BALONES 2010 (Mar 10)" xfId="6194"/>
    <cellStyle name="1_Flow Buscapina Fem 2010 (Inicial)_FLOW PROMO BALONES 2010 (Mar 10) 2" xfId="6195"/>
    <cellStyle name="1_Flow Buscapina Fem 2010 (Inicial)_FLOW PROMO BALONES 2010 (Mar 23)" xfId="6196"/>
    <cellStyle name="1_Flow Buscapina Fem 2010 (Inicial)_FLOW PROMO BALONES 2010 (Mar 23) 2" xfId="6197"/>
    <cellStyle name="1_Flow Buscapina Fem 2010 (Inicial)_FLOW PROMO BALONES 2010 TURNER (Mar 10)" xfId="6198"/>
    <cellStyle name="1_Flow Buscapina Fem 2010 (Inicial)_FLOW PROMO BALONES 2010 TURNER (Mar 10) 2" xfId="6199"/>
    <cellStyle name="1_Flow Chart  Proyecto GADGET" xfId="6200"/>
    <cellStyle name="1_Flow Chart  Proyecto GADGET 2" xfId="6201"/>
    <cellStyle name="1_Flow Chart  Proyecto GADGET 2 2" xfId="6202"/>
    <cellStyle name="1_Flow Chart  Proyecto GADGET 3" xfId="6203"/>
    <cellStyle name="1_Flow Chart  Proyecto GADGET_CAMPAÑAS DICIEMBRE 1" xfId="6204"/>
    <cellStyle name="1_Flow Chart  Proyecto GADGET_CAMPAÑAS DICIEMBRE 1 2" xfId="6205"/>
    <cellStyle name="1_Flow Chart  Proyecto GADGET_CAMPAÑAS DICIEMBRE 1 2 2" xfId="6206"/>
    <cellStyle name="1_Flow Chart  Proyecto GADGET_CAMPAÑAS DICIEMBRE 1 3" xfId="6207"/>
    <cellStyle name="1_Flow Chart  Proyecto GADGET_CAMPAÑAS DICIEMBRE 1_KIT NOV Y DIC FINAL FINAL SEGÚN CIERRE" xfId="6208"/>
    <cellStyle name="1_Flow Chart  Proyecto GADGET_CAMPAÑAS DICIEMBRE 1_KIT NOV Y DIC FINAL FINAL SEGÚN CIERRE 2" xfId="6209"/>
    <cellStyle name="1_Flow Chart  Proyecto GADGET_CAMPAÑAS DICIEMBRE 1_KIT NOV Y DIC FINAL FINAL SEGÚN CIERRE 2 2" xfId="6210"/>
    <cellStyle name="1_Flow Chart  Proyecto GADGET_CAMPAÑAS DICIEMBRE 1_KIT NOV Y DIC FINAL FINAL SEGÚN CIERRE 3" xfId="6211"/>
    <cellStyle name="1_Flow Chart  Proyecto GADGET_CAMPAÑAS DICIEMBRE 1_KIT NOV Y DIC FINAL FINAL SEGÚN CIERRE_~1237656" xfId="6212"/>
    <cellStyle name="1_Flow Chart  Proyecto GADGET_CAMPAÑAS DICIEMBRE 1_KIT NOV Y DIC FINAL FINAL SEGÚN CIERRE_~1237656 2" xfId="6213"/>
    <cellStyle name="1_Flow Chart  Proyecto GADGET_CAMPAÑAS DICIEMBRE 1_KIT NOV Y DIC FINAL FINAL SEGÚN CIERRE_~1237656 2 2" xfId="6214"/>
    <cellStyle name="1_Flow Chart  Proyecto GADGET_CAMPAÑAS DICIEMBRE 1_KIT NOV Y DIC FINAL FINAL SEGÚN CIERRE_~1237656 3" xfId="6215"/>
    <cellStyle name="1_Flow Chart  Proyecto GADGET_CAMPAÑAS DICIEMBRE 1_KIT NOV Y DIC FINAL FINAL SEGÚN CIERRE_BB CHART CON PTO ADICIONAL" xfId="6216"/>
    <cellStyle name="1_Flow Chart  Proyecto GADGET_CAMPAÑAS DICIEMBRE 1_KIT NOV Y DIC FINAL FINAL SEGÚN CIERRE_BB CHART CON PTO ADICIONAL 2" xfId="6217"/>
    <cellStyle name="1_Flow Chart  Proyecto GADGET_CAMPAÑAS DICIEMBRE 1_KIT NOV Y DIC FINAL FINAL SEGÚN CIERRE_BB CHART CON PTO ADICIONAL 2 2" xfId="6218"/>
    <cellStyle name="1_Flow Chart  Proyecto GADGET_CAMPAÑAS DICIEMBRE 1_KIT NOV Y DIC FINAL FINAL SEGÚN CIERRE_BB CHART CON PTO ADICIONAL 3" xfId="6219"/>
    <cellStyle name="1_Flow Chart  Proyecto GADGET_CAMPAÑAS DICIEMBRE 1_KIT NOV Y DIC FINAL FINAL SEGÚN CIERRE_BB CHART CON PTO ADICIONAL_CAMPAÑAS FEBRERO 1" xfId="6220"/>
    <cellStyle name="1_Flow Chart  Proyecto GADGET_CAMPAÑAS DICIEMBRE 1_KIT NOV Y DIC FINAL FINAL SEGÚN CIERRE_BB CHART CON PTO ADICIONAL_CAMPAÑAS FEBRERO 1 2" xfId="6221"/>
    <cellStyle name="1_Flow Chart  Proyecto GADGET_CAMPAÑAS DICIEMBRE 1_KIT NOV Y DIC FINAL FINAL SEGÚN CIERRE_BB CHART CON PTO ADICIONAL_CAMPAÑAS FEBRERO 1 2 2" xfId="6222"/>
    <cellStyle name="1_Flow Chart  Proyecto GADGET_CAMPAÑAS DICIEMBRE 1_KIT NOV Y DIC FINAL FINAL SEGÚN CIERRE_BB CHART CON PTO ADICIONAL_CAMPAÑAS FEBRERO 1 3" xfId="6223"/>
    <cellStyle name="1_Flow Chart  Proyecto GADGET_CAMPAÑAS DICIEMBRE 1_KIT NOV Y DIC FINAL FINAL SEGÚN CIERRE_CAMPAÑAS ENERO" xfId="6224"/>
    <cellStyle name="1_Flow Chart  Proyecto GADGET_CAMPAÑAS DICIEMBRE 1_KIT NOV Y DIC FINAL FINAL SEGÚN CIERRE_CAMPAÑAS ENERO 2" xfId="6225"/>
    <cellStyle name="1_Flow Chart  Proyecto GADGET_CAMPAÑAS DICIEMBRE 1_KIT NOV Y DIC FINAL FINAL SEGÚN CIERRE_CAMPAÑAS ENERO 2 2" xfId="6226"/>
    <cellStyle name="1_Flow Chart  Proyecto GADGET_CAMPAÑAS DICIEMBRE 1_KIT NOV Y DIC FINAL FINAL SEGÚN CIERRE_CAMPAÑAS ENERO 3" xfId="6227"/>
    <cellStyle name="1_Flow Chart  Proyecto GADGET_CAMPAÑAS DICIEMBRE 1_KIT NOV Y DIC FINAL FINAL SEGÚN CIERRE_CAMPAÑAS FEBRERO 1" xfId="6228"/>
    <cellStyle name="1_Flow Chart  Proyecto GADGET_CAMPAÑAS DICIEMBRE 1_KIT NOV Y DIC FINAL FINAL SEGÚN CIERRE_CAMPAÑAS FEBRERO 1 2" xfId="6229"/>
    <cellStyle name="1_Flow Chart  Proyecto GADGET_CAMPAÑAS DICIEMBRE 1_KIT NOV Y DIC FINAL FINAL SEGÚN CIERRE_CAMPAÑAS FEBRERO 1 2 2" xfId="6230"/>
    <cellStyle name="1_Flow Chart  Proyecto GADGET_CAMPAÑAS DICIEMBRE 1_KIT NOV Y DIC FINAL FINAL SEGÚN CIERRE_CAMPAÑAS FEBRERO 1 3" xfId="6231"/>
    <cellStyle name="1_Flow Chart  Proyecto GADGET_CAMPAÑAS DICIEMBRE 1_KIT NOV Y DIC FINAL FINAL SEGÚN CIERRE_kIt radio enero" xfId="6232"/>
    <cellStyle name="1_Flow Chart  Proyecto GADGET_CAMPAÑAS DICIEMBRE 1_KIT NOV Y DIC FINAL FINAL SEGÚN CIERRE_kIt radio enero 2" xfId="6233"/>
    <cellStyle name="1_Flow Chart  Proyecto GADGET_CAMPAÑAS DICIEMBRE 1_KIT NOV Y DIC FINAL FINAL SEGÚN CIERRE_kIt radio enero 2 2" xfId="6234"/>
    <cellStyle name="1_Flow Chart  Proyecto GADGET_CAMPAÑAS DICIEMBRE 1_KIT NOV Y DIC FINAL FINAL SEGÚN CIERRE_kIt radio enero 3" xfId="6235"/>
    <cellStyle name="1_Flow Chart  Proyecto GADGET_CAMPAÑAS DICIEMBRE 1_KIT NOV Y DIC FINAL FINAL SEGÚN CIERRE_S.E. W 395" xfId="6236"/>
    <cellStyle name="1_Flow Chart  Proyecto GADGET_CAMPAÑAS DICIEMBRE 1_KIT NOV Y DIC FINAL FINAL SEGÚN CIERRE_S.E. W 395 2" xfId="6237"/>
    <cellStyle name="1_Flow Chart  Proyecto GADGET_CAMPAÑAS DICIEMBRE 1_KIT NOV Y DIC FINAL FINAL SEGÚN CIERRE_S.E. W 395 2 2" xfId="6238"/>
    <cellStyle name="1_Flow Chart  Proyecto GADGET_CAMPAÑAS DICIEMBRE 1_KIT NOV Y DIC FINAL FINAL SEGÚN CIERRE_S.E. W 395 3" xfId="6239"/>
    <cellStyle name="1_Flow Chart  Proyecto GADGET_CAMPAÑAS DICIEMBRE 1_KIT NOV Y DIC FINAL FINAL SEGÚN CIERRE_S.E. W 395_CAMPAÑAS FEBRERO 1" xfId="6240"/>
    <cellStyle name="1_Flow Chart  Proyecto GADGET_CAMPAÑAS DICIEMBRE 1_KIT NOV Y DIC FINAL FINAL SEGÚN CIERRE_S.E. W 395_CAMPAÑAS FEBRERO 1 2" xfId="6241"/>
    <cellStyle name="1_Flow Chart  Proyecto GADGET_CAMPAÑAS DICIEMBRE 1_KIT NOV Y DIC FINAL FINAL SEGÚN CIERRE_S.E. W 395_CAMPAÑAS FEBRERO 1 2 2" xfId="6242"/>
    <cellStyle name="1_Flow Chart  Proyecto GADGET_CAMPAÑAS DICIEMBRE 1_KIT NOV Y DIC FINAL FINAL SEGÚN CIERRE_S.E. W 395_CAMPAÑAS FEBRERO 1 3" xfId="6243"/>
    <cellStyle name="1_Flow Chart  Proyecto GADGET_CAMPAÑAS DICIEMBRE 1_RECARGA EXITO_CARULLA" xfId="6244"/>
    <cellStyle name="1_Flow Chart  Proyecto GADGET_CAMPAÑAS DICIEMBRE 1_RECARGA EXITO_CARULLA 2" xfId="6245"/>
    <cellStyle name="1_Flow Chart  Proyecto GADGET_CAMPAÑAS DICIEMBRE 1_RECARGA EXITO_CARULLA 2 2" xfId="6246"/>
    <cellStyle name="1_Flow Chart  Proyecto GADGET_CAMPAÑAS DICIEMBRE 1_RECARGA EXITO_CARULLA 3" xfId="6247"/>
    <cellStyle name="1_Flow Chart  Proyecto GADGET_CAMPAÑAS DICIEMBRE 1_RECARGA EXITO_CARULLA_~1237656" xfId="6248"/>
    <cellStyle name="1_Flow Chart  Proyecto GADGET_CAMPAÑAS DICIEMBRE 1_RECARGA EXITO_CARULLA_~1237656 2" xfId="6249"/>
    <cellStyle name="1_Flow Chart  Proyecto GADGET_CAMPAÑAS DICIEMBRE 1_RECARGA EXITO_CARULLA_~1237656 2 2" xfId="6250"/>
    <cellStyle name="1_Flow Chart  Proyecto GADGET_CAMPAÑAS DICIEMBRE 1_RECARGA EXITO_CARULLA_~1237656 3" xfId="6251"/>
    <cellStyle name="1_Flow Chart  Proyecto GADGET_CAMPAÑAS DICIEMBRE 1_RECARGA EXITO_CARULLA_CAMPAÑAS FEBRERO 1" xfId="6252"/>
    <cellStyle name="1_Flow Chart  Proyecto GADGET_CAMPAÑAS DICIEMBRE 1_RECARGA EXITO_CARULLA_CAMPAÑAS FEBRERO 1 2" xfId="6253"/>
    <cellStyle name="1_Flow Chart  Proyecto GADGET_CAMPAÑAS DICIEMBRE 1_RECARGA EXITO_CARULLA_CAMPAÑAS FEBRERO 1 2 2" xfId="6254"/>
    <cellStyle name="1_Flow Chart  Proyecto GADGET_CAMPAÑAS DICIEMBRE 1_RECARGA EXITO_CARULLA_CAMPAÑAS FEBRERO 1 3" xfId="6255"/>
    <cellStyle name="1_Flow Chart  Proyecto GADGET_FLOW NOV. Y DIC. AJUSTADOS 9 DE NOV." xfId="6256"/>
    <cellStyle name="1_Flow Chart  Proyecto GADGET_FLOW NOV. Y DIC. AJUSTADOS 9 DE NOV. 2" xfId="6257"/>
    <cellStyle name="1_Flow Chart  Proyecto GADGET_FLOW NOV. Y DIC. AJUSTADOS 9 DE NOV. 2 2" xfId="6258"/>
    <cellStyle name="1_Flow Chart  Proyecto GADGET_FLOW NOV. Y DIC. AJUSTADOS 9 DE NOV. 3" xfId="6259"/>
    <cellStyle name="1_Flow Chart  Proyecto GADGET_KIT NOV Y DIC FINAL FINAL SEGÚN CIERRE" xfId="6260"/>
    <cellStyle name="1_Flow Chart  Proyecto GADGET_KIT NOV Y DIC FINAL FINAL SEGÚN CIERRE 2" xfId="6261"/>
    <cellStyle name="1_Flow Chart  Proyecto GADGET_KIT NOV Y DIC FINAL FINAL SEGÚN CIERRE 2 2" xfId="6262"/>
    <cellStyle name="1_Flow Chart  Proyecto GADGET_KIT NOV Y DIC FINAL FINAL SEGÚN CIERRE 3" xfId="6263"/>
    <cellStyle name="1_Flow Chart  Proyecto GADGET_KIT NOV Y DIC FINAL FINAL SEGÚN CIERRE_~1237656" xfId="6264"/>
    <cellStyle name="1_Flow Chart  Proyecto GADGET_KIT NOV Y DIC FINAL FINAL SEGÚN CIERRE_~1237656 2" xfId="6265"/>
    <cellStyle name="1_Flow Chart  Proyecto GADGET_KIT NOV Y DIC FINAL FINAL SEGÚN CIERRE_~1237656 2 2" xfId="6266"/>
    <cellStyle name="1_Flow Chart  Proyecto GADGET_KIT NOV Y DIC FINAL FINAL SEGÚN CIERRE_~1237656 3" xfId="6267"/>
    <cellStyle name="1_Flow Chart  Proyecto GADGET_KIT NOV Y DIC FINAL FINAL SEGÚN CIERRE_BB CHART CON PTO ADICIONAL" xfId="6268"/>
    <cellStyle name="1_Flow Chart  Proyecto GADGET_KIT NOV Y DIC FINAL FINAL SEGÚN CIERRE_BB CHART CON PTO ADICIONAL 2" xfId="6269"/>
    <cellStyle name="1_Flow Chart  Proyecto GADGET_KIT NOV Y DIC FINAL FINAL SEGÚN CIERRE_BB CHART CON PTO ADICIONAL 2 2" xfId="6270"/>
    <cellStyle name="1_Flow Chart  Proyecto GADGET_KIT NOV Y DIC FINAL FINAL SEGÚN CIERRE_BB CHART CON PTO ADICIONAL 3" xfId="6271"/>
    <cellStyle name="1_Flow Chart  Proyecto GADGET_KIT NOV Y DIC FINAL FINAL SEGÚN CIERRE_BB CHART CON PTO ADICIONAL_CAMPAÑAS FEBRERO 1" xfId="6272"/>
    <cellStyle name="1_Flow Chart  Proyecto GADGET_KIT NOV Y DIC FINAL FINAL SEGÚN CIERRE_BB CHART CON PTO ADICIONAL_CAMPAÑAS FEBRERO 1 2" xfId="6273"/>
    <cellStyle name="1_Flow Chart  Proyecto GADGET_KIT NOV Y DIC FINAL FINAL SEGÚN CIERRE_BB CHART CON PTO ADICIONAL_CAMPAÑAS FEBRERO 1 2 2" xfId="6274"/>
    <cellStyle name="1_Flow Chart  Proyecto GADGET_KIT NOV Y DIC FINAL FINAL SEGÚN CIERRE_BB CHART CON PTO ADICIONAL_CAMPAÑAS FEBRERO 1 3" xfId="6275"/>
    <cellStyle name="1_Flow Chart  Proyecto GADGET_KIT NOV Y DIC FINAL FINAL SEGÚN CIERRE_CAMPAÑAS ENERO" xfId="6276"/>
    <cellStyle name="1_Flow Chart  Proyecto GADGET_KIT NOV Y DIC FINAL FINAL SEGÚN CIERRE_CAMPAÑAS ENERO 2" xfId="6277"/>
    <cellStyle name="1_Flow Chart  Proyecto GADGET_KIT NOV Y DIC FINAL FINAL SEGÚN CIERRE_CAMPAÑAS ENERO 2 2" xfId="6278"/>
    <cellStyle name="1_Flow Chart  Proyecto GADGET_KIT NOV Y DIC FINAL FINAL SEGÚN CIERRE_CAMPAÑAS ENERO 3" xfId="6279"/>
    <cellStyle name="1_Flow Chart  Proyecto GADGET_KIT NOV Y DIC FINAL FINAL SEGÚN CIERRE_CAMPAÑAS FEBRERO 1" xfId="6280"/>
    <cellStyle name="1_Flow Chart  Proyecto GADGET_KIT NOV Y DIC FINAL FINAL SEGÚN CIERRE_CAMPAÑAS FEBRERO 1 2" xfId="6281"/>
    <cellStyle name="1_Flow Chart  Proyecto GADGET_KIT NOV Y DIC FINAL FINAL SEGÚN CIERRE_CAMPAÑAS FEBRERO 1 2 2" xfId="6282"/>
    <cellStyle name="1_Flow Chart  Proyecto GADGET_KIT NOV Y DIC FINAL FINAL SEGÚN CIERRE_CAMPAÑAS FEBRERO 1 3" xfId="6283"/>
    <cellStyle name="1_Flow Chart  Proyecto GADGET_KIT NOV Y DIC FINAL FINAL SEGÚN CIERRE_kIt radio enero" xfId="6284"/>
    <cellStyle name="1_Flow Chart  Proyecto GADGET_KIT NOV Y DIC FINAL FINAL SEGÚN CIERRE_kIt radio enero 2" xfId="6285"/>
    <cellStyle name="1_Flow Chart  Proyecto GADGET_KIT NOV Y DIC FINAL FINAL SEGÚN CIERRE_kIt radio enero 2 2" xfId="6286"/>
    <cellStyle name="1_Flow Chart  Proyecto GADGET_KIT NOV Y DIC FINAL FINAL SEGÚN CIERRE_kIt radio enero 3" xfId="6287"/>
    <cellStyle name="1_Flow Chart  Proyecto GADGET_KIT NOV Y DIC FINAL FINAL SEGÚN CIERRE_S.E. W 395" xfId="6288"/>
    <cellStyle name="1_Flow Chart  Proyecto GADGET_KIT NOV Y DIC FINAL FINAL SEGÚN CIERRE_S.E. W 395 2" xfId="6289"/>
    <cellStyle name="1_Flow Chart  Proyecto GADGET_KIT NOV Y DIC FINAL FINAL SEGÚN CIERRE_S.E. W 395 2 2" xfId="6290"/>
    <cellStyle name="1_Flow Chart  Proyecto GADGET_KIT NOV Y DIC FINAL FINAL SEGÚN CIERRE_S.E. W 395 3" xfId="6291"/>
    <cellStyle name="1_Flow Chart  Proyecto GADGET_KIT NOV Y DIC FINAL FINAL SEGÚN CIERRE_S.E. W 395_CAMPAÑAS FEBRERO 1" xfId="6292"/>
    <cellStyle name="1_Flow Chart  Proyecto GADGET_KIT NOV Y DIC FINAL FINAL SEGÚN CIERRE_S.E. W 395_CAMPAÑAS FEBRERO 1 2" xfId="6293"/>
    <cellStyle name="1_Flow Chart  Proyecto GADGET_KIT NOV Y DIC FINAL FINAL SEGÚN CIERRE_S.E. W 395_CAMPAÑAS FEBRERO 1 2 2" xfId="6294"/>
    <cellStyle name="1_Flow Chart  Proyecto GADGET_KIT NOV Y DIC FINAL FINAL SEGÚN CIERRE_S.E. W 395_CAMPAÑAS FEBRERO 1 3" xfId="6295"/>
    <cellStyle name="1_Flow Chart  Proyecto GADGET_RADIO KIT NOV Y DIC" xfId="6296"/>
    <cellStyle name="1_Flow Chart  Proyecto GADGET_RADIO KIT NOV Y DIC 2" xfId="6297"/>
    <cellStyle name="1_Flow Chart  Proyecto GADGET_RADIO KIT NOV Y DIC 2 2" xfId="6298"/>
    <cellStyle name="1_Flow Chart  Proyecto GADGET_RADIO KIT NOV Y DIC 3" xfId="6299"/>
    <cellStyle name="1_Flow Chart  Proyecto GADGET_RADIO KIT NOV Y DIC_~1237656" xfId="6300"/>
    <cellStyle name="1_Flow Chart  Proyecto GADGET_RADIO KIT NOV Y DIC_~1237656 2" xfId="6301"/>
    <cellStyle name="1_Flow Chart  Proyecto GADGET_RADIO KIT NOV Y DIC_~1237656 2 2" xfId="6302"/>
    <cellStyle name="1_Flow Chart  Proyecto GADGET_RADIO KIT NOV Y DIC_~1237656 3" xfId="6303"/>
    <cellStyle name="1_Flow Chart  Proyecto GADGET_RADIO KIT NOV Y DIC_BB CHART CON PTO ADICIONAL" xfId="6304"/>
    <cellStyle name="1_Flow Chart  Proyecto GADGET_RADIO KIT NOV Y DIC_BB CHART CON PTO ADICIONAL 2" xfId="6305"/>
    <cellStyle name="1_Flow Chart  Proyecto GADGET_RADIO KIT NOV Y DIC_BB CHART CON PTO ADICIONAL 2 2" xfId="6306"/>
    <cellStyle name="1_Flow Chart  Proyecto GADGET_RADIO KIT NOV Y DIC_BB CHART CON PTO ADICIONAL 3" xfId="6307"/>
    <cellStyle name="1_Flow Chart  Proyecto GADGET_RADIO KIT NOV Y DIC_BB CHART CON PTO ADICIONAL_CAMPAÑAS FEBRERO 1" xfId="6308"/>
    <cellStyle name="1_Flow Chart  Proyecto GADGET_RADIO KIT NOV Y DIC_BB CHART CON PTO ADICIONAL_CAMPAÑAS FEBRERO 1 2" xfId="6309"/>
    <cellStyle name="1_Flow Chart  Proyecto GADGET_RADIO KIT NOV Y DIC_BB CHART CON PTO ADICIONAL_CAMPAÑAS FEBRERO 1 2 2" xfId="6310"/>
    <cellStyle name="1_Flow Chart  Proyecto GADGET_RADIO KIT NOV Y DIC_BB CHART CON PTO ADICIONAL_CAMPAÑAS FEBRERO 1 3" xfId="6311"/>
    <cellStyle name="1_Flow Chart  Proyecto GADGET_RADIO KIT NOV Y DIC_CAMPAÑAS ENERO" xfId="6312"/>
    <cellStyle name="1_Flow Chart  Proyecto GADGET_RADIO KIT NOV Y DIC_CAMPAÑAS ENERO 2" xfId="6313"/>
    <cellStyle name="1_Flow Chart  Proyecto GADGET_RADIO KIT NOV Y DIC_CAMPAÑAS ENERO 2 2" xfId="6314"/>
    <cellStyle name="1_Flow Chart  Proyecto GADGET_RADIO KIT NOV Y DIC_CAMPAÑAS ENERO 3" xfId="6315"/>
    <cellStyle name="1_Flow Chart  Proyecto GADGET_RADIO KIT NOV Y DIC_CAMPAÑAS FEBRERO 1" xfId="6316"/>
    <cellStyle name="1_Flow Chart  Proyecto GADGET_RADIO KIT NOV Y DIC_CAMPAÑAS FEBRERO 1 2" xfId="6317"/>
    <cellStyle name="1_Flow Chart  Proyecto GADGET_RADIO KIT NOV Y DIC_CAMPAÑAS FEBRERO 1 2 2" xfId="6318"/>
    <cellStyle name="1_Flow Chart  Proyecto GADGET_RADIO KIT NOV Y DIC_CAMPAÑAS FEBRERO 1 3" xfId="6319"/>
    <cellStyle name="1_Flow Chart  Proyecto GADGET_RADIO KIT NOV Y DIC_kIt radio enero" xfId="6320"/>
    <cellStyle name="1_Flow Chart  Proyecto GADGET_RADIO KIT NOV Y DIC_kIt radio enero 2" xfId="6321"/>
    <cellStyle name="1_Flow Chart  Proyecto GADGET_RADIO KIT NOV Y DIC_kIt radio enero 2 2" xfId="6322"/>
    <cellStyle name="1_Flow Chart  Proyecto GADGET_RADIO KIT NOV Y DIC_kIt radio enero 3" xfId="6323"/>
    <cellStyle name="1_Flow Chart  Proyecto GADGET_RADIO KIT NOV Y DIC_S.E. W 395" xfId="6324"/>
    <cellStyle name="1_Flow Chart  Proyecto GADGET_RADIO KIT NOV Y DIC_S.E. W 395 2" xfId="6325"/>
    <cellStyle name="1_Flow Chart  Proyecto GADGET_RADIO KIT NOV Y DIC_S.E. W 395 2 2" xfId="6326"/>
    <cellStyle name="1_Flow Chart  Proyecto GADGET_RADIO KIT NOV Y DIC_S.E. W 395 3" xfId="6327"/>
    <cellStyle name="1_Flow Chart  Proyecto GADGET_RADIO KIT NOV Y DIC_S.E. W 395_CAMPAÑAS FEBRERO 1" xfId="6328"/>
    <cellStyle name="1_Flow Chart  Proyecto GADGET_RADIO KIT NOV Y DIC_S.E. W 395_CAMPAÑAS FEBRERO 1 2" xfId="6329"/>
    <cellStyle name="1_Flow Chart  Proyecto GADGET_RADIO KIT NOV Y DIC_S.E. W 395_CAMPAÑAS FEBRERO 1 2 2" xfId="6330"/>
    <cellStyle name="1_Flow Chart  Proyecto GADGET_RADIO KIT NOV Y DIC_S.E. W 395_CAMPAÑAS FEBRERO 1 3" xfId="6331"/>
    <cellStyle name="1_Flow Chart  Proyecto GADGET_RECARGA EXITO_CARULLA" xfId="6332"/>
    <cellStyle name="1_Flow Chart  Proyecto GADGET_RECARGA EXITO_CARULLA 2" xfId="6333"/>
    <cellStyle name="1_Flow Chart  Proyecto GADGET_RECARGA EXITO_CARULLA 2 2" xfId="6334"/>
    <cellStyle name="1_Flow Chart  Proyecto GADGET_RECARGA EXITO_CARULLA 3" xfId="6335"/>
    <cellStyle name="1_Flow Chart  Proyecto GADGET_RECARGA EXITO_CARULLA_~1237656" xfId="6336"/>
    <cellStyle name="1_Flow Chart  Proyecto GADGET_RECARGA EXITO_CARULLA_~1237656 2" xfId="6337"/>
    <cellStyle name="1_Flow Chart  Proyecto GADGET_RECARGA EXITO_CARULLA_~1237656 2 2" xfId="6338"/>
    <cellStyle name="1_Flow Chart  Proyecto GADGET_RECARGA EXITO_CARULLA_~1237656 3" xfId="6339"/>
    <cellStyle name="1_Flow Chart  Proyecto GADGET_RECARGA EXITO_CARULLA_CAMPAÑAS FEBRERO 1" xfId="6340"/>
    <cellStyle name="1_Flow Chart  Proyecto GADGET_RECARGA EXITO_CARULLA_CAMPAÑAS FEBRERO 1 2" xfId="6341"/>
    <cellStyle name="1_Flow Chart  Proyecto GADGET_RECARGA EXITO_CARULLA_CAMPAÑAS FEBRERO 1 2 2" xfId="6342"/>
    <cellStyle name="1_Flow Chart  Proyecto GADGET_RECARGA EXITO_CARULLA_CAMPAÑAS FEBRERO 1 3" xfId="6343"/>
    <cellStyle name="1_FLOW CONCURSO PYME_" xfId="6344"/>
    <cellStyle name="1_FLOW CONCURSO PYME_ 2" xfId="6345"/>
    <cellStyle name="1_FLOW CONCURSO PYME__SABANA C3RV4" xfId="6346"/>
    <cellStyle name="1_FLOW CONCURSO PYME__SABANA C3RV4 2" xfId="6347"/>
    <cellStyle name="1_Flow Dulcolax 2009_Rev3" xfId="6348"/>
    <cellStyle name="1_Flow Dulcolax 2009_Rev3 2" xfId="6349"/>
    <cellStyle name="1_Flow Dulcolax 2009_Rev3_FLOW PROMO BALONES 2010 (Mar 10)" xfId="6350"/>
    <cellStyle name="1_Flow Dulcolax 2009_Rev3_FLOW PROMO BALONES 2010 (Mar 10) 2" xfId="6351"/>
    <cellStyle name="1_Flow Dulcolax 2009_Rev3_FLOW PROMO BALONES 2010 (Mar 23)" xfId="6352"/>
    <cellStyle name="1_Flow Dulcolax 2009_Rev3_FLOW PROMO BALONES 2010 (Mar 23) 2" xfId="6353"/>
    <cellStyle name="1_Flow Dulcolax 2009_Rev3_FLOW PROMO BALONES 2010 TURNER (Mar 10)" xfId="6354"/>
    <cellStyle name="1_Flow Dulcolax 2009_Rev3_FLOW PROMO BALONES 2010 TURNER (Mar 10) 2" xfId="6355"/>
    <cellStyle name="1_Flow Dulcolax 2009_Rev3_Ppto Radio Balance Big Promo (Mes Tipo) Rev 1" xfId="6356"/>
    <cellStyle name="1_Flow Dulcolax 2009_Rev3_Ppto Radio Balance Big Promo (Mes Tipo) Rev 1 2" xfId="6357"/>
    <cellStyle name="1_Flow Dulcolax 2010_ Inicial" xfId="6358"/>
    <cellStyle name="1_Flow Dulcolax 2010_ Inicial 2" xfId="6359"/>
    <cellStyle name="1_Flow Dulcolax 2010_ Inicial 2 2" xfId="6360"/>
    <cellStyle name="1_Flow Dulcolax 2010_ Inicial 3" xfId="6361"/>
    <cellStyle name="1_Flow Dulcolax 2010_ Inicial_FLOW PROMO BALONES 2010 TURNER (Mar 10)" xfId="6362"/>
    <cellStyle name="1_Flow Dulcolax 2010_ Inicial_FLOW PROMO BALONES 2010 TURNER (Mar 10) 2" xfId="6363"/>
    <cellStyle name="1_Flow fin de año FPV (Dic 21)" xfId="6364"/>
    <cellStyle name="1_Flow fin de año FPV (Dic 21) 2" xfId="6365"/>
    <cellStyle name="1_Flow final COMCEL y P.P." xfId="6366"/>
    <cellStyle name="1_Flow final COMCEL y P.P. 2" xfId="6367"/>
    <cellStyle name="1_Flow final COMCEL y P.P. 2 2" xfId="6368"/>
    <cellStyle name="1_Flow final COMCEL y P.P. 3" xfId="6369"/>
    <cellStyle name="1_Flow final COMCEL y P.P._CAMPAÑAS DICIEMBRE 1" xfId="6370"/>
    <cellStyle name="1_Flow final COMCEL y P.P._CAMPAÑAS DICIEMBRE 1 2" xfId="6371"/>
    <cellStyle name="1_Flow final COMCEL y P.P._CAMPAÑAS DICIEMBRE 1 2 2" xfId="6372"/>
    <cellStyle name="1_Flow final COMCEL y P.P._CAMPAÑAS DICIEMBRE 1 3" xfId="6373"/>
    <cellStyle name="1_Flow final COMCEL y P.P._CAMPAÑAS DICIEMBRE 1_KIT NOV Y DIC FINAL FINAL SEGÚN CIERRE" xfId="6374"/>
    <cellStyle name="1_Flow final COMCEL y P.P._CAMPAÑAS DICIEMBRE 1_KIT NOV Y DIC FINAL FINAL SEGÚN CIERRE 2" xfId="6375"/>
    <cellStyle name="1_Flow final COMCEL y P.P._CAMPAÑAS DICIEMBRE 1_KIT NOV Y DIC FINAL FINAL SEGÚN CIERRE 2 2" xfId="6376"/>
    <cellStyle name="1_Flow final COMCEL y P.P._CAMPAÑAS DICIEMBRE 1_KIT NOV Y DIC FINAL FINAL SEGÚN CIERRE 3" xfId="6377"/>
    <cellStyle name="1_Flow final COMCEL y P.P._CAMPAÑAS DICIEMBRE 1_KIT NOV Y DIC FINAL FINAL SEGÚN CIERRE_~1237656" xfId="6378"/>
    <cellStyle name="1_Flow final COMCEL y P.P._CAMPAÑAS DICIEMBRE 1_KIT NOV Y DIC FINAL FINAL SEGÚN CIERRE_~1237656 2" xfId="6379"/>
    <cellStyle name="1_Flow final COMCEL y P.P._CAMPAÑAS DICIEMBRE 1_KIT NOV Y DIC FINAL FINAL SEGÚN CIERRE_~1237656 2 2" xfId="6380"/>
    <cellStyle name="1_Flow final COMCEL y P.P._CAMPAÑAS DICIEMBRE 1_KIT NOV Y DIC FINAL FINAL SEGÚN CIERRE_~1237656 3" xfId="6381"/>
    <cellStyle name="1_Flow final COMCEL y P.P._CAMPAÑAS DICIEMBRE 1_KIT NOV Y DIC FINAL FINAL SEGÚN CIERRE_BB CHART CON PTO ADICIONAL" xfId="6382"/>
    <cellStyle name="1_Flow final COMCEL y P.P._CAMPAÑAS DICIEMBRE 1_KIT NOV Y DIC FINAL FINAL SEGÚN CIERRE_BB CHART CON PTO ADICIONAL 2" xfId="6383"/>
    <cellStyle name="1_Flow final COMCEL y P.P._CAMPAÑAS DICIEMBRE 1_KIT NOV Y DIC FINAL FINAL SEGÚN CIERRE_BB CHART CON PTO ADICIONAL 2 2" xfId="6384"/>
    <cellStyle name="1_Flow final COMCEL y P.P._CAMPAÑAS DICIEMBRE 1_KIT NOV Y DIC FINAL FINAL SEGÚN CIERRE_BB CHART CON PTO ADICIONAL 3" xfId="6385"/>
    <cellStyle name="1_Flow final COMCEL y P.P._CAMPAÑAS DICIEMBRE 1_KIT NOV Y DIC FINAL FINAL SEGÚN CIERRE_BB CHART CON PTO ADICIONAL_CAMPAÑAS FEBRERO 1" xfId="6386"/>
    <cellStyle name="1_Flow final COMCEL y P.P._CAMPAÑAS DICIEMBRE 1_KIT NOV Y DIC FINAL FINAL SEGÚN CIERRE_BB CHART CON PTO ADICIONAL_CAMPAÑAS FEBRERO 1 2" xfId="6387"/>
    <cellStyle name="1_Flow final COMCEL y P.P._CAMPAÑAS DICIEMBRE 1_KIT NOV Y DIC FINAL FINAL SEGÚN CIERRE_BB CHART CON PTO ADICIONAL_CAMPAÑAS FEBRERO 1 2 2" xfId="6388"/>
    <cellStyle name="1_Flow final COMCEL y P.P._CAMPAÑAS DICIEMBRE 1_KIT NOV Y DIC FINAL FINAL SEGÚN CIERRE_BB CHART CON PTO ADICIONAL_CAMPAÑAS FEBRERO 1 3" xfId="6389"/>
    <cellStyle name="1_Flow final COMCEL y P.P._CAMPAÑAS DICIEMBRE 1_KIT NOV Y DIC FINAL FINAL SEGÚN CIERRE_CAMPAÑAS ENERO" xfId="6390"/>
    <cellStyle name="1_Flow final COMCEL y P.P._CAMPAÑAS DICIEMBRE 1_KIT NOV Y DIC FINAL FINAL SEGÚN CIERRE_CAMPAÑAS ENERO 2" xfId="6391"/>
    <cellStyle name="1_Flow final COMCEL y P.P._CAMPAÑAS DICIEMBRE 1_KIT NOV Y DIC FINAL FINAL SEGÚN CIERRE_CAMPAÑAS ENERO 2 2" xfId="6392"/>
    <cellStyle name="1_Flow final COMCEL y P.P._CAMPAÑAS DICIEMBRE 1_KIT NOV Y DIC FINAL FINAL SEGÚN CIERRE_CAMPAÑAS ENERO 3" xfId="6393"/>
    <cellStyle name="1_Flow final COMCEL y P.P._CAMPAÑAS DICIEMBRE 1_KIT NOV Y DIC FINAL FINAL SEGÚN CIERRE_CAMPAÑAS FEBRERO 1" xfId="6394"/>
    <cellStyle name="1_Flow final COMCEL y P.P._CAMPAÑAS DICIEMBRE 1_KIT NOV Y DIC FINAL FINAL SEGÚN CIERRE_CAMPAÑAS FEBRERO 1 2" xfId="6395"/>
    <cellStyle name="1_Flow final COMCEL y P.P._CAMPAÑAS DICIEMBRE 1_KIT NOV Y DIC FINAL FINAL SEGÚN CIERRE_CAMPAÑAS FEBRERO 1 2 2" xfId="6396"/>
    <cellStyle name="1_Flow final COMCEL y P.P._CAMPAÑAS DICIEMBRE 1_KIT NOV Y DIC FINAL FINAL SEGÚN CIERRE_CAMPAÑAS FEBRERO 1 3" xfId="6397"/>
    <cellStyle name="1_Flow final COMCEL y P.P._CAMPAÑAS DICIEMBRE 1_KIT NOV Y DIC FINAL FINAL SEGÚN CIERRE_kIt radio enero" xfId="6398"/>
    <cellStyle name="1_Flow final COMCEL y P.P._CAMPAÑAS DICIEMBRE 1_KIT NOV Y DIC FINAL FINAL SEGÚN CIERRE_kIt radio enero 2" xfId="6399"/>
    <cellStyle name="1_Flow final COMCEL y P.P._CAMPAÑAS DICIEMBRE 1_KIT NOV Y DIC FINAL FINAL SEGÚN CIERRE_kIt radio enero 2 2" xfId="6400"/>
    <cellStyle name="1_Flow final COMCEL y P.P._CAMPAÑAS DICIEMBRE 1_KIT NOV Y DIC FINAL FINAL SEGÚN CIERRE_kIt radio enero 3" xfId="6401"/>
    <cellStyle name="1_Flow final COMCEL y P.P._CAMPAÑAS DICIEMBRE 1_KIT NOV Y DIC FINAL FINAL SEGÚN CIERRE_S.E. W 395" xfId="6402"/>
    <cellStyle name="1_Flow final COMCEL y P.P._CAMPAÑAS DICIEMBRE 1_KIT NOV Y DIC FINAL FINAL SEGÚN CIERRE_S.E. W 395 2" xfId="6403"/>
    <cellStyle name="1_Flow final COMCEL y P.P._CAMPAÑAS DICIEMBRE 1_KIT NOV Y DIC FINAL FINAL SEGÚN CIERRE_S.E. W 395 2 2" xfId="6404"/>
    <cellStyle name="1_Flow final COMCEL y P.P._CAMPAÑAS DICIEMBRE 1_KIT NOV Y DIC FINAL FINAL SEGÚN CIERRE_S.E. W 395 3" xfId="6405"/>
    <cellStyle name="1_Flow final COMCEL y P.P._CAMPAÑAS DICIEMBRE 1_KIT NOV Y DIC FINAL FINAL SEGÚN CIERRE_S.E. W 395_CAMPAÑAS FEBRERO 1" xfId="6406"/>
    <cellStyle name="1_Flow final COMCEL y P.P._CAMPAÑAS DICIEMBRE 1_KIT NOV Y DIC FINAL FINAL SEGÚN CIERRE_S.E. W 395_CAMPAÑAS FEBRERO 1 2" xfId="6407"/>
    <cellStyle name="1_Flow final COMCEL y P.P._CAMPAÑAS DICIEMBRE 1_KIT NOV Y DIC FINAL FINAL SEGÚN CIERRE_S.E. W 395_CAMPAÑAS FEBRERO 1 2 2" xfId="6408"/>
    <cellStyle name="1_Flow final COMCEL y P.P._CAMPAÑAS DICIEMBRE 1_KIT NOV Y DIC FINAL FINAL SEGÚN CIERRE_S.E. W 395_CAMPAÑAS FEBRERO 1 3" xfId="6409"/>
    <cellStyle name="1_Flow final COMCEL y P.P._CAMPAÑAS DICIEMBRE 1_RECARGA EXITO_CARULLA" xfId="6410"/>
    <cellStyle name="1_Flow final COMCEL y P.P._CAMPAÑAS DICIEMBRE 1_RECARGA EXITO_CARULLA 2" xfId="6411"/>
    <cellStyle name="1_Flow final COMCEL y P.P._CAMPAÑAS DICIEMBRE 1_RECARGA EXITO_CARULLA 2 2" xfId="6412"/>
    <cellStyle name="1_Flow final COMCEL y P.P._CAMPAÑAS DICIEMBRE 1_RECARGA EXITO_CARULLA 3" xfId="6413"/>
    <cellStyle name="1_Flow final COMCEL y P.P._CAMPAÑAS DICIEMBRE 1_RECARGA EXITO_CARULLA_~1237656" xfId="6414"/>
    <cellStyle name="1_Flow final COMCEL y P.P._CAMPAÑAS DICIEMBRE 1_RECARGA EXITO_CARULLA_~1237656 2" xfId="6415"/>
    <cellStyle name="1_Flow final COMCEL y P.P._CAMPAÑAS DICIEMBRE 1_RECARGA EXITO_CARULLA_~1237656 2 2" xfId="6416"/>
    <cellStyle name="1_Flow final COMCEL y P.P._CAMPAÑAS DICIEMBRE 1_RECARGA EXITO_CARULLA_~1237656 3" xfId="6417"/>
    <cellStyle name="1_Flow final COMCEL y P.P._CAMPAÑAS DICIEMBRE 1_RECARGA EXITO_CARULLA_CAMPAÑAS FEBRERO 1" xfId="6418"/>
    <cellStyle name="1_Flow final COMCEL y P.P._CAMPAÑAS DICIEMBRE 1_RECARGA EXITO_CARULLA_CAMPAÑAS FEBRERO 1 2" xfId="6419"/>
    <cellStyle name="1_Flow final COMCEL y P.P._CAMPAÑAS DICIEMBRE 1_RECARGA EXITO_CARULLA_CAMPAÑAS FEBRERO 1 2 2" xfId="6420"/>
    <cellStyle name="1_Flow final COMCEL y P.P._CAMPAÑAS DICIEMBRE 1_RECARGA EXITO_CARULLA_CAMPAÑAS FEBRERO 1 3" xfId="6421"/>
    <cellStyle name="1_Flow final COMCEL y P.P._FLOW NOV. Y DIC. AJUSTADOS 9 DE NOV." xfId="6422"/>
    <cellStyle name="1_Flow final COMCEL y P.P._FLOW NOV. Y DIC. AJUSTADOS 9 DE NOV. 2" xfId="6423"/>
    <cellStyle name="1_Flow final COMCEL y P.P._FLOW NOV. Y DIC. AJUSTADOS 9 DE NOV. 2 2" xfId="6424"/>
    <cellStyle name="1_Flow final COMCEL y P.P._FLOW NOV. Y DIC. AJUSTADOS 9 DE NOV. 3" xfId="6425"/>
    <cellStyle name="1_Flow final COMCEL y P.P._KIT NOV Y DIC FINAL FINAL SEGÚN CIERRE" xfId="6426"/>
    <cellStyle name="1_Flow final COMCEL y P.P._KIT NOV Y DIC FINAL FINAL SEGÚN CIERRE 2" xfId="6427"/>
    <cellStyle name="1_Flow final COMCEL y P.P._KIT NOV Y DIC FINAL FINAL SEGÚN CIERRE 2 2" xfId="6428"/>
    <cellStyle name="1_Flow final COMCEL y P.P._KIT NOV Y DIC FINAL FINAL SEGÚN CIERRE 3" xfId="6429"/>
    <cellStyle name="1_Flow final COMCEL y P.P._KIT NOV Y DIC FINAL FINAL SEGÚN CIERRE_~1237656" xfId="6430"/>
    <cellStyle name="1_Flow final COMCEL y P.P._KIT NOV Y DIC FINAL FINAL SEGÚN CIERRE_~1237656 2" xfId="6431"/>
    <cellStyle name="1_Flow final COMCEL y P.P._KIT NOV Y DIC FINAL FINAL SEGÚN CIERRE_~1237656 2 2" xfId="6432"/>
    <cellStyle name="1_Flow final COMCEL y P.P._KIT NOV Y DIC FINAL FINAL SEGÚN CIERRE_~1237656 3" xfId="6433"/>
    <cellStyle name="1_Flow final COMCEL y P.P._KIT NOV Y DIC FINAL FINAL SEGÚN CIERRE_BB CHART CON PTO ADICIONAL" xfId="6434"/>
    <cellStyle name="1_Flow final COMCEL y P.P._KIT NOV Y DIC FINAL FINAL SEGÚN CIERRE_BB CHART CON PTO ADICIONAL 2" xfId="6435"/>
    <cellStyle name="1_Flow final COMCEL y P.P._KIT NOV Y DIC FINAL FINAL SEGÚN CIERRE_BB CHART CON PTO ADICIONAL 2 2" xfId="6436"/>
    <cellStyle name="1_Flow final COMCEL y P.P._KIT NOV Y DIC FINAL FINAL SEGÚN CIERRE_BB CHART CON PTO ADICIONAL 3" xfId="6437"/>
    <cellStyle name="1_Flow final COMCEL y P.P._KIT NOV Y DIC FINAL FINAL SEGÚN CIERRE_BB CHART CON PTO ADICIONAL_CAMPAÑAS FEBRERO 1" xfId="6438"/>
    <cellStyle name="1_Flow final COMCEL y P.P._KIT NOV Y DIC FINAL FINAL SEGÚN CIERRE_BB CHART CON PTO ADICIONAL_CAMPAÑAS FEBRERO 1 2" xfId="6439"/>
    <cellStyle name="1_Flow final COMCEL y P.P._KIT NOV Y DIC FINAL FINAL SEGÚN CIERRE_BB CHART CON PTO ADICIONAL_CAMPAÑAS FEBRERO 1 2 2" xfId="6440"/>
    <cellStyle name="1_Flow final COMCEL y P.P._KIT NOV Y DIC FINAL FINAL SEGÚN CIERRE_BB CHART CON PTO ADICIONAL_CAMPAÑAS FEBRERO 1 3" xfId="6441"/>
    <cellStyle name="1_Flow final COMCEL y P.P._KIT NOV Y DIC FINAL FINAL SEGÚN CIERRE_CAMPAÑAS ENERO" xfId="6442"/>
    <cellStyle name="1_Flow final COMCEL y P.P._KIT NOV Y DIC FINAL FINAL SEGÚN CIERRE_CAMPAÑAS ENERO 2" xfId="6443"/>
    <cellStyle name="1_Flow final COMCEL y P.P._KIT NOV Y DIC FINAL FINAL SEGÚN CIERRE_CAMPAÑAS ENERO 2 2" xfId="6444"/>
    <cellStyle name="1_Flow final COMCEL y P.P._KIT NOV Y DIC FINAL FINAL SEGÚN CIERRE_CAMPAÑAS ENERO 3" xfId="6445"/>
    <cellStyle name="1_Flow final COMCEL y P.P._KIT NOV Y DIC FINAL FINAL SEGÚN CIERRE_CAMPAÑAS FEBRERO 1" xfId="6446"/>
    <cellStyle name="1_Flow final COMCEL y P.P._KIT NOV Y DIC FINAL FINAL SEGÚN CIERRE_CAMPAÑAS FEBRERO 1 2" xfId="6447"/>
    <cellStyle name="1_Flow final COMCEL y P.P._KIT NOV Y DIC FINAL FINAL SEGÚN CIERRE_CAMPAÑAS FEBRERO 1 2 2" xfId="6448"/>
    <cellStyle name="1_Flow final COMCEL y P.P._KIT NOV Y DIC FINAL FINAL SEGÚN CIERRE_CAMPAÑAS FEBRERO 1 3" xfId="6449"/>
    <cellStyle name="1_Flow final COMCEL y P.P._KIT NOV Y DIC FINAL FINAL SEGÚN CIERRE_kIt radio enero" xfId="6450"/>
    <cellStyle name="1_Flow final COMCEL y P.P._KIT NOV Y DIC FINAL FINAL SEGÚN CIERRE_kIt radio enero 2" xfId="6451"/>
    <cellStyle name="1_Flow final COMCEL y P.P._KIT NOV Y DIC FINAL FINAL SEGÚN CIERRE_kIt radio enero 2 2" xfId="6452"/>
    <cellStyle name="1_Flow final COMCEL y P.P._KIT NOV Y DIC FINAL FINAL SEGÚN CIERRE_kIt radio enero 3" xfId="6453"/>
    <cellStyle name="1_Flow final COMCEL y P.P._KIT NOV Y DIC FINAL FINAL SEGÚN CIERRE_S.E. W 395" xfId="6454"/>
    <cellStyle name="1_Flow final COMCEL y P.P._KIT NOV Y DIC FINAL FINAL SEGÚN CIERRE_S.E. W 395 2" xfId="6455"/>
    <cellStyle name="1_Flow final COMCEL y P.P._KIT NOV Y DIC FINAL FINAL SEGÚN CIERRE_S.E. W 395 2 2" xfId="6456"/>
    <cellStyle name="1_Flow final COMCEL y P.P._KIT NOV Y DIC FINAL FINAL SEGÚN CIERRE_S.E. W 395 3" xfId="6457"/>
    <cellStyle name="1_Flow final COMCEL y P.P._KIT NOV Y DIC FINAL FINAL SEGÚN CIERRE_S.E. W 395_CAMPAÑAS FEBRERO 1" xfId="6458"/>
    <cellStyle name="1_Flow final COMCEL y P.P._KIT NOV Y DIC FINAL FINAL SEGÚN CIERRE_S.E. W 395_CAMPAÑAS FEBRERO 1 2" xfId="6459"/>
    <cellStyle name="1_Flow final COMCEL y P.P._KIT NOV Y DIC FINAL FINAL SEGÚN CIERRE_S.E. W 395_CAMPAÑAS FEBRERO 1 2 2" xfId="6460"/>
    <cellStyle name="1_Flow final COMCEL y P.P._KIT NOV Y DIC FINAL FINAL SEGÚN CIERRE_S.E. W 395_CAMPAÑAS FEBRERO 1 3" xfId="6461"/>
    <cellStyle name="1_Flow final COMCEL y P.P._RADIO KIT NOV Y DIC" xfId="6462"/>
    <cellStyle name="1_Flow final COMCEL y P.P._RADIO KIT NOV Y DIC 2" xfId="6463"/>
    <cellStyle name="1_Flow final COMCEL y P.P._RADIO KIT NOV Y DIC 2 2" xfId="6464"/>
    <cellStyle name="1_Flow final COMCEL y P.P._RADIO KIT NOV Y DIC 3" xfId="6465"/>
    <cellStyle name="1_Flow final COMCEL y P.P._RADIO KIT NOV Y DIC_~1237656" xfId="6466"/>
    <cellStyle name="1_Flow final COMCEL y P.P._RADIO KIT NOV Y DIC_~1237656 2" xfId="6467"/>
    <cellStyle name="1_Flow final COMCEL y P.P._RADIO KIT NOV Y DIC_~1237656 2 2" xfId="6468"/>
    <cellStyle name="1_Flow final COMCEL y P.P._RADIO KIT NOV Y DIC_~1237656 3" xfId="6469"/>
    <cellStyle name="1_Flow final COMCEL y P.P._RADIO KIT NOV Y DIC_BB CHART CON PTO ADICIONAL" xfId="6470"/>
    <cellStyle name="1_Flow final COMCEL y P.P._RADIO KIT NOV Y DIC_BB CHART CON PTO ADICIONAL 2" xfId="6471"/>
    <cellStyle name="1_Flow final COMCEL y P.P._RADIO KIT NOV Y DIC_BB CHART CON PTO ADICIONAL 2 2" xfId="6472"/>
    <cellStyle name="1_Flow final COMCEL y P.P._RADIO KIT NOV Y DIC_BB CHART CON PTO ADICIONAL 3" xfId="6473"/>
    <cellStyle name="1_Flow final COMCEL y P.P._RADIO KIT NOV Y DIC_BB CHART CON PTO ADICIONAL_CAMPAÑAS FEBRERO 1" xfId="6474"/>
    <cellStyle name="1_Flow final COMCEL y P.P._RADIO KIT NOV Y DIC_BB CHART CON PTO ADICIONAL_CAMPAÑAS FEBRERO 1 2" xfId="6475"/>
    <cellStyle name="1_Flow final COMCEL y P.P._RADIO KIT NOV Y DIC_BB CHART CON PTO ADICIONAL_CAMPAÑAS FEBRERO 1 2 2" xfId="6476"/>
    <cellStyle name="1_Flow final COMCEL y P.P._RADIO KIT NOV Y DIC_BB CHART CON PTO ADICIONAL_CAMPAÑAS FEBRERO 1 3" xfId="6477"/>
    <cellStyle name="1_Flow final COMCEL y P.P._RADIO KIT NOV Y DIC_CAMPAÑAS ENERO" xfId="6478"/>
    <cellStyle name="1_Flow final COMCEL y P.P._RADIO KIT NOV Y DIC_CAMPAÑAS ENERO 2" xfId="6479"/>
    <cellStyle name="1_Flow final COMCEL y P.P._RADIO KIT NOV Y DIC_CAMPAÑAS ENERO 2 2" xfId="6480"/>
    <cellStyle name="1_Flow final COMCEL y P.P._RADIO KIT NOV Y DIC_CAMPAÑAS ENERO 3" xfId="6481"/>
    <cellStyle name="1_Flow final COMCEL y P.P._RADIO KIT NOV Y DIC_CAMPAÑAS FEBRERO 1" xfId="6482"/>
    <cellStyle name="1_Flow final COMCEL y P.P._RADIO KIT NOV Y DIC_CAMPAÑAS FEBRERO 1 2" xfId="6483"/>
    <cellStyle name="1_Flow final COMCEL y P.P._RADIO KIT NOV Y DIC_CAMPAÑAS FEBRERO 1 2 2" xfId="6484"/>
    <cellStyle name="1_Flow final COMCEL y P.P._RADIO KIT NOV Y DIC_CAMPAÑAS FEBRERO 1 3" xfId="6485"/>
    <cellStyle name="1_Flow final COMCEL y P.P._RADIO KIT NOV Y DIC_kIt radio enero" xfId="6486"/>
    <cellStyle name="1_Flow final COMCEL y P.P._RADIO KIT NOV Y DIC_kIt radio enero 2" xfId="6487"/>
    <cellStyle name="1_Flow final COMCEL y P.P._RADIO KIT NOV Y DIC_kIt radio enero 2 2" xfId="6488"/>
    <cellStyle name="1_Flow final COMCEL y P.P._RADIO KIT NOV Y DIC_kIt radio enero 3" xfId="6489"/>
    <cellStyle name="1_Flow final COMCEL y P.P._RADIO KIT NOV Y DIC_S.E. W 395" xfId="6490"/>
    <cellStyle name="1_Flow final COMCEL y P.P._RADIO KIT NOV Y DIC_S.E. W 395 2" xfId="6491"/>
    <cellStyle name="1_Flow final COMCEL y P.P._RADIO KIT NOV Y DIC_S.E. W 395 2 2" xfId="6492"/>
    <cellStyle name="1_Flow final COMCEL y P.P._RADIO KIT NOV Y DIC_S.E. W 395 3" xfId="6493"/>
    <cellStyle name="1_Flow final COMCEL y P.P._RADIO KIT NOV Y DIC_S.E. W 395_CAMPAÑAS FEBRERO 1" xfId="6494"/>
    <cellStyle name="1_Flow final COMCEL y P.P._RADIO KIT NOV Y DIC_S.E. W 395_CAMPAÑAS FEBRERO 1 2" xfId="6495"/>
    <cellStyle name="1_Flow final COMCEL y P.P._RADIO KIT NOV Y DIC_S.E. W 395_CAMPAÑAS FEBRERO 1 2 2" xfId="6496"/>
    <cellStyle name="1_Flow final COMCEL y P.P._RADIO KIT NOV Y DIC_S.E. W 395_CAMPAÑAS FEBRERO 1 3" xfId="6497"/>
    <cellStyle name="1_Flow final COMCEL y P.P._RECARGA EXITO_CARULLA" xfId="6498"/>
    <cellStyle name="1_Flow final COMCEL y P.P._RECARGA EXITO_CARULLA 2" xfId="6499"/>
    <cellStyle name="1_Flow final COMCEL y P.P._RECARGA EXITO_CARULLA 2 2" xfId="6500"/>
    <cellStyle name="1_Flow final COMCEL y P.P._RECARGA EXITO_CARULLA 3" xfId="6501"/>
    <cellStyle name="1_Flow final COMCEL y P.P._RECARGA EXITO_CARULLA_~1237656" xfId="6502"/>
    <cellStyle name="1_Flow final COMCEL y P.P._RECARGA EXITO_CARULLA_~1237656 2" xfId="6503"/>
    <cellStyle name="1_Flow final COMCEL y P.P._RECARGA EXITO_CARULLA_~1237656 2 2" xfId="6504"/>
    <cellStyle name="1_Flow final COMCEL y P.P._RECARGA EXITO_CARULLA_~1237656 3" xfId="6505"/>
    <cellStyle name="1_Flow final COMCEL y P.P._RECARGA EXITO_CARULLA_CAMPAÑAS FEBRERO 1" xfId="6506"/>
    <cellStyle name="1_Flow final COMCEL y P.P._RECARGA EXITO_CARULLA_CAMPAÑAS FEBRERO 1 2" xfId="6507"/>
    <cellStyle name="1_Flow final COMCEL y P.P._RECARGA EXITO_CARULLA_CAMPAÑAS FEBRERO 1 2 2" xfId="6508"/>
    <cellStyle name="1_Flow final COMCEL y P.P._RECARGA EXITO_CARULLA_CAMPAÑAS FEBRERO 1 3" xfId="6509"/>
    <cellStyle name="1_Flow Isodine 2009_Rev1" xfId="6510"/>
    <cellStyle name="1_Flow Isodine 2009_Rev1 2" xfId="6511"/>
    <cellStyle name="1_Flow Isodine 2009_Rev1 2 2" xfId="6512"/>
    <cellStyle name="1_Flow Isodine 2009_Rev1 3" xfId="6513"/>
    <cellStyle name="1_Flow Isodine 2009_Rev1_Flow Fasecolda 2010 Rev 14 Ene" xfId="6514"/>
    <cellStyle name="1_Flow Isodine 2009_Rev1_Flow Fasecolda 2010 Rev 14 Ene 2" xfId="6515"/>
    <cellStyle name="1_Flow Isodine 2009_Rev1_Flow Fasecolda 2010 Rev 14 Ene_FLOW PROMO BALONES 2010 (Mar 10)" xfId="6516"/>
    <cellStyle name="1_Flow Isodine 2009_Rev1_Flow Fasecolda 2010 Rev 14 Ene_FLOW PROMO BALONES 2010 (Mar 10) 2" xfId="6517"/>
    <cellStyle name="1_Flow Isodine 2009_Rev1_Flow Fasecolda 2010 Rev 14 Ene_FLOW PROMO BALONES 2010 (Mar 23)" xfId="6518"/>
    <cellStyle name="1_Flow Isodine 2009_Rev1_Flow Fasecolda 2010 Rev 14 Ene_FLOW PROMO BALONES 2010 (Mar 23) 2" xfId="6519"/>
    <cellStyle name="1_Flow Isodine 2009_Rev1_Flow Fasecolda 2010 Rev 14 Ene_FLOW PROMO BALONES 2010 TURNER (Mar 10)" xfId="6520"/>
    <cellStyle name="1_Flow Isodine 2009_Rev1_Flow Fasecolda 2010 Rev 14 Ene_FLOW PROMO BALONES 2010 TURNER (Mar 10) 2" xfId="6521"/>
    <cellStyle name="1_Flow Isodine 2009_Rev1_FLOW PROMO BALONES 2010 TURNER (Mar 10)" xfId="6522"/>
    <cellStyle name="1_Flow Isodine 2009_Rev1_FLOW PROMO BALONES 2010 TURNER (Mar 10) 2" xfId="6523"/>
    <cellStyle name="1_FLOW LDI CORPORATIVO" xfId="6524"/>
    <cellStyle name="1_FLOW LDI CORPORATIVO 2" xfId="6525"/>
    <cellStyle name="1_FLOW LDI CORPORATIVO_FLOW UEN EMPRESAS 09RV1" xfId="6526"/>
    <cellStyle name="1_FLOW LDI CORPORATIVO_FLOW UEN EMPRESAS 09RV1 2" xfId="6527"/>
    <cellStyle name="1_FLOW LDI CORPORATIVO_FLOW UEN EMPRESAS 09RV1_FLOW SOMRBILLA C3RV10" xfId="6528"/>
    <cellStyle name="1_FLOW LDI CORPORATIVO_FLOW UEN EMPRESAS 09RV1_FLOW SOMRBILLA C3RV10 2" xfId="6529"/>
    <cellStyle name="1_FLOW LDI CORPORATIVO_FLOW UEN EMPRESAS 09RV1_FLOW SOMRBILLA C3RV11" xfId="6530"/>
    <cellStyle name="1_FLOW LDI CORPORATIVO_FLOW UEN EMPRESAS 09RV1_FLOW SOMRBILLA C3RV11 2" xfId="6531"/>
    <cellStyle name="1_FLOW LDI CORPORATIVO_FLOW UEN EMPRESAS 09RV1_SABANA C3RV3" xfId="6532"/>
    <cellStyle name="1_FLOW LDI CORPORATIVO_FLOW UEN EMPRESAS 09RV1_SABANA C3RV3 2" xfId="6533"/>
    <cellStyle name="1_FLOW LDI CORPORATIVO_FLOW UEN EMPRESAS 09RV1_SABANA C3RV4" xfId="6534"/>
    <cellStyle name="1_FLOW LDI CORPORATIVO_FLOW UEN EMPRESAS 09RV1_SABANA C3RV4 2" xfId="6535"/>
    <cellStyle name="1_FLOW LDI CORPORATIVO_Pto Prensa Concurso Pyme Septiembre" xfId="6536"/>
    <cellStyle name="1_FLOW LDI CORPORATIVO_Pto Prensa Concurso Pyme Septiembre 2" xfId="6537"/>
    <cellStyle name="1_FLOW LDI CORPORATIVO_REVISTA BETA3" xfId="6538"/>
    <cellStyle name="1_FLOW LDI CORPORATIVO_REVISTA BETA3 2" xfId="6539"/>
    <cellStyle name="1_FLOW LDI CORPORATIVO_SABANA C3RV4" xfId="6540"/>
    <cellStyle name="1_FLOW LDI CORPORATIVO_SABANA C3RV4 2" xfId="6541"/>
    <cellStyle name="1_FLOW NOV. Y DIC. AJUSTADOS 9 DE NOV." xfId="6542"/>
    <cellStyle name="1_FLOW NOV. Y DIC. AJUSTADOS 9 DE NOV. 2" xfId="6543"/>
    <cellStyle name="1_FLOW NOV. Y DIC. AJUSTADOS 9 DE NOV. 2 2" xfId="6544"/>
    <cellStyle name="1_FLOW NOV. Y DIC. AJUSTADOS 9 DE NOV. 3" xfId="6545"/>
    <cellStyle name="1_FLOW NOV. Y DIC. AJUSTADOS 9 DE NOV._~9140093" xfId="6546"/>
    <cellStyle name="1_FLOW NOV. Y DIC. AJUSTADOS 9 DE NOV._~9140093 2" xfId="6547"/>
    <cellStyle name="1_FLOW NOV. Y DIC. AJUSTADOS 9 DE NOV._~9140093 2 2" xfId="6548"/>
    <cellStyle name="1_FLOW NOV. Y DIC. AJUSTADOS 9 DE NOV._~9140093 3" xfId="6549"/>
    <cellStyle name="1_FLOW NOV. Y DIC. AJUSTADOS 9 DE NOV._CAMPAÑAS ENERO" xfId="6550"/>
    <cellStyle name="1_FLOW NOV. Y DIC. AJUSTADOS 9 DE NOV._CAMPAÑAS ENERO 2" xfId="6551"/>
    <cellStyle name="1_FLOW NOV. Y DIC. AJUSTADOS 9 DE NOV._CAMPAÑAS ENERO 2 2" xfId="6552"/>
    <cellStyle name="1_FLOW NOV. Y DIC. AJUSTADOS 9 DE NOV._CAMPAÑAS ENERO 3" xfId="6553"/>
    <cellStyle name="1_FLOW NOV. Y DIC. AJUSTADOS 9 DE NOV._CAMPAÑAS ENERO_Flow" xfId="6554"/>
    <cellStyle name="1_FLOW NOV. Y DIC. AJUSTADOS 9 DE NOV._CAMPAÑAS ENERO_Flow 2" xfId="6555"/>
    <cellStyle name="1_FLOW NOV. Y DIC. AJUSTADOS 9 DE NOV._CAMPAÑAS ENERO_Flow 2 2" xfId="6556"/>
    <cellStyle name="1_FLOW NOV. Y DIC. AJUSTADOS 9 DE NOV._CAMPAÑAS ENERO_Flow 3" xfId="6557"/>
    <cellStyle name="1_FLOW NOV. Y DIC. AJUSTADOS 9 DE NOV._CAMPAÑAS FEBRERO 1" xfId="6558"/>
    <cellStyle name="1_FLOW NOV. Y DIC. AJUSTADOS 9 DE NOV._CAMPAÑAS FEBRERO 1 2" xfId="6559"/>
    <cellStyle name="1_FLOW NOV. Y DIC. AJUSTADOS 9 DE NOV._CAMPAÑAS FEBRERO 1 2 2" xfId="6560"/>
    <cellStyle name="1_FLOW NOV. Y DIC. AJUSTADOS 9 DE NOV._CAMPAÑAS FEBRERO 1 3" xfId="6561"/>
    <cellStyle name="1_FLOW NOV. Y DIC. AJUSTADOS 9 DE NOV._ESC SE" xfId="6562"/>
    <cellStyle name="1_FLOW NOV. Y DIC. AJUSTADOS 9 DE NOV._ESC SE 2" xfId="6563"/>
    <cellStyle name="1_FLOW NOV. Y DIC. AJUSTADOS 9 DE NOV._ESC SE 2 2" xfId="6564"/>
    <cellStyle name="1_FLOW NOV. Y DIC. AJUSTADOS 9 DE NOV._ESC SE 3" xfId="6565"/>
    <cellStyle name="1_FLOW NOV. Y DIC. AJUSTADOS 9 DE NOV._PROYECCION  SE BALON MUNDIAL" xfId="6566"/>
    <cellStyle name="1_FLOW NOV. Y DIC. AJUSTADOS 9 DE NOV._PROYECCION  SE BALON MUNDIAL 2" xfId="6567"/>
    <cellStyle name="1_FLOW NOV. Y DIC. AJUSTADOS 9 DE NOV._PROYECCION  SE BALON MUNDIAL 2 2" xfId="6568"/>
    <cellStyle name="1_FLOW NOV. Y DIC. AJUSTADOS 9 DE NOV._PROYECCION  SE BALON MUNDIAL 3" xfId="6569"/>
    <cellStyle name="1_FLOW OCTUBRE PAQUETE - 26 de oct- 2009-IST (2)" xfId="6570"/>
    <cellStyle name="1_FLOW OCTUBRE PAQUETE - 26 de oct- 2009-IST (2) 2" xfId="6571"/>
    <cellStyle name="1_FLOW OCTUBRE PAQUETE - 26 de oct- 2009-IST (2) 2 2" xfId="6572"/>
    <cellStyle name="1_FLOW OCTUBRE PAQUETE - 26 de oct- 2009-IST (2) 3" xfId="6573"/>
    <cellStyle name="1_FLOW OCTUBRE PAQUETE - 26 de oct- 2009-IST (2)_FLOW PROMO BALONES 2010 TURNER (Mar 10)" xfId="6574"/>
    <cellStyle name="1_FLOW OCTUBRE PAQUETE - 26 de oct- 2009-IST (2)_FLOW PROMO BALONES 2010 TURNER (Mar 10) 2" xfId="6575"/>
    <cellStyle name="1_FLOW OCTUBRE PAQUETE - 26 de oct- 2009-IST (2)_Ppta_FondoPrevencionVial_Octubre09 COMPLETO" xfId="6576"/>
    <cellStyle name="1_FLOW OCTUBRE PAQUETE - 26 de oct- 2009-IST (2)_Ppta_FondoPrevencionVial_Octubre09 COMPLETO 2" xfId="6577"/>
    <cellStyle name="1_FLOW OCTUBRE PAQUETE - 26 de oct- 2009-IST (2)_Ppta_FondoPrevencionVial_Octubre09 COMPLETO 2 2" xfId="6578"/>
    <cellStyle name="1_FLOW OCTUBRE PAQUETE - 26 de oct- 2009-IST (2)_Ppta_FondoPrevencionVial_Octubre09 COMPLETO 3" xfId="6579"/>
    <cellStyle name="1_FLOW OCTUBRE PAQUETE - 26 de oct- 2009-IST (2)_Ppta_FondoPrevencionVial_Octubre09 COMPLETO Rev2" xfId="6580"/>
    <cellStyle name="1_FLOW OCTUBRE PAQUETE - 26 de oct- 2009-IST (2)_Ppta_FondoPrevencionVial_Octubre09 COMPLETO Rev2 2" xfId="6581"/>
    <cellStyle name="1_FLOW OCTUBRE PAQUETE - 26 de oct- 2009-IST (2)_Ppta_FondoPrevencionVial_Octubre09 COMPLETO Rev2 2 2" xfId="6582"/>
    <cellStyle name="1_FLOW OCTUBRE PAQUETE - 26 de oct- 2009-IST (2)_Ppta_FondoPrevencionVial_Octubre09 COMPLETO Rev2 3" xfId="6583"/>
    <cellStyle name="1_FLOW OCTUBRE PAQUETE - 26 de oct- 2009-IST (2)_Ppta_FondoPrevencionVial_Octubre09 COMPLETO Rev2_FLOW PROMO BALONES 2010 TURNER (Mar 10)" xfId="6584"/>
    <cellStyle name="1_FLOW OCTUBRE PAQUETE - 26 de oct- 2009-IST (2)_Ppta_FondoPrevencionVial_Octubre09 COMPLETO Rev2_FLOW PROMO BALONES 2010 TURNER (Mar 10) 2" xfId="6585"/>
    <cellStyle name="1_FLOW OCTUBRE PAQUETE - 26 de oct- 2009-IST (2)_Ppta_FondoPrevencionVial_Octubre09 COMPLETO Rev2_regionales" xfId="6586"/>
    <cellStyle name="1_FLOW OCTUBRE PAQUETE - 26 de oct- 2009-IST (2)_Ppta_FondoPrevencionVial_Octubre09 COMPLETO Rev2_regionales 2" xfId="6587"/>
    <cellStyle name="1_FLOW OCTUBRE PAQUETE - 26 de oct- 2009-IST (2)_Ppta_FondoPrevencionVial_Octubre09 COMPLETO Rev2_regionales 2 2" xfId="6588"/>
    <cellStyle name="1_FLOW OCTUBRE PAQUETE - 26 de oct- 2009-IST (2)_Ppta_FondoPrevencionVial_Octubre09 COMPLETO Rev2_regionales 3" xfId="6589"/>
    <cellStyle name="1_FLOW OCTUBRE PAQUETE - 26 de oct- 2009-IST (2)_Ppta_FondoPrevencionVial_Octubre09 COMPLETO Rev2_regionales_FLOW PROMO BALONES 2010 TURNER (Mar 10)" xfId="6590"/>
    <cellStyle name="1_FLOW OCTUBRE PAQUETE - 26 de oct- 2009-IST (2)_Ppta_FondoPrevencionVial_Octubre09 COMPLETO Rev2_regionales_FLOW PROMO BALONES 2010 TURNER (Mar 10) 2" xfId="6591"/>
    <cellStyle name="1_FLOW OCTUBRE PAQUETE - 26 de oct- 2009-IST (2)_Ppta_FondoPrevencionVial_Octubre09 COMPLETO_FLOW PROMO BALONES 2010 TURNER (Mar 10)" xfId="6592"/>
    <cellStyle name="1_FLOW OCTUBRE PAQUETE - 26 de oct- 2009-IST (2)_Ppta_FondoPrevencionVial_Octubre09 COMPLETO_FLOW PROMO BALONES 2010 TURNER (Mar 10) 2" xfId="6593"/>
    <cellStyle name="1_FLOW OCTUBRE PAQUETE - 26 de oct- 2009-IST (2)_Ppta_FondoPrevencionVial_Octubre09 COMPLETO_regionales" xfId="6594"/>
    <cellStyle name="1_FLOW OCTUBRE PAQUETE - 26 de oct- 2009-IST (2)_Ppta_FondoPrevencionVial_Octubre09 COMPLETO_regionales 2" xfId="6595"/>
    <cellStyle name="1_FLOW OCTUBRE PAQUETE - 26 de oct- 2009-IST (2)_Ppta_FondoPrevencionVial_Octubre09 COMPLETO_regionales 2 2" xfId="6596"/>
    <cellStyle name="1_FLOW OCTUBRE PAQUETE - 26 de oct- 2009-IST (2)_Ppta_FondoPrevencionVial_Octubre09 COMPLETO_regionales 3" xfId="6597"/>
    <cellStyle name="1_FLOW OCTUBRE PAQUETE - 26 de oct- 2009-IST (2)_Ppta_FondoPrevencionVial_Octubre09 COMPLETO_regionales_FLOW PROMO BALONES 2010 TURNER (Mar 10)" xfId="6598"/>
    <cellStyle name="1_FLOW OCTUBRE PAQUETE - 26 de oct- 2009-IST (2)_Ppta_FondoPrevencionVial_Octubre09 COMPLETO_regionales_FLOW PROMO BALONES 2010 TURNER (Mar 10) 2" xfId="6599"/>
    <cellStyle name="1_FLOW PROMO BALONES 2010 (Mar 10)" xfId="6600"/>
    <cellStyle name="1_FLOW PROMO BALONES 2010 (Mar 10) 2" xfId="6601"/>
    <cellStyle name="1_FLOW PROMO BALONES 2010 (Mar 23)" xfId="6602"/>
    <cellStyle name="1_FLOW PROMO BALONES 2010 (Mar 23) 2" xfId="6603"/>
    <cellStyle name="1_FLOW PROMO BALONES 2010 TURNER (Mar 10)" xfId="6604"/>
    <cellStyle name="1_FLOW PROMO BALONES 2010 TURNER (Mar 10) 2" xfId="6605"/>
    <cellStyle name="1_Flow Rev 2008 Fragancias 12sept2007" xfId="6606"/>
    <cellStyle name="1_Flow Rev 2008 Fragancias 12sept2007_Cronograma Branding rev4" xfId="6607"/>
    <cellStyle name="1_Flow Rev 2008 Fragancias 12sept2007_Cronograma Global Antiage Mantenimiento-Ejercicio" xfId="6608"/>
    <cellStyle name="1_Flow Rev 2008 Fragancias 12sept2007_Cronograma L´Bel  Michelle rev23 " xfId="6609"/>
    <cellStyle name="1_Flow Rev 2008 Fragancias 12sept2007_Cronograma L´Bel  Michelle rev23 no enviado" xfId="6610"/>
    <cellStyle name="1_Flow Rev 2008 Fragancias 12sept2007_Cronograma L´Bel  Michelle rev5" xfId="6611"/>
    <cellStyle name="1_Flow Rev 2008 Fragancias 12sept2007_Cronograma L´Bel  Michelle rev9" xfId="6612"/>
    <cellStyle name="1_Flow Rev 2008 Fragancias 12sept2007_Cronograma Quierete RV7" xfId="6613"/>
    <cellStyle name="1_FLOW SOMRBILLA C3" xfId="6614"/>
    <cellStyle name="1_FLOW SOMRBILLA C3 2" xfId="6615"/>
    <cellStyle name="1_FLOW SOMRBILLA C3_Pto Prensa Concurso Pyme Septiembre" xfId="6616"/>
    <cellStyle name="1_FLOW SOMRBILLA C3_Pto Prensa Concurso Pyme Septiembre 2" xfId="6617"/>
    <cellStyle name="1_FLOW SOMRBILLA C3_SABANA C3RV4" xfId="6618"/>
    <cellStyle name="1_FLOW SOMRBILLA C3_SABANA C3RV4 2" xfId="6619"/>
    <cellStyle name="1_FLOW TELEFONIA IPRV3" xfId="6620"/>
    <cellStyle name="1_FLOW TELEFONIA IPRV3 2" xfId="6621"/>
    <cellStyle name="1_FLOW TELEFONIA IPRV3_FLOW UEN EMPRESAS 09RV1" xfId="6622"/>
    <cellStyle name="1_FLOW TELEFONIA IPRV3_FLOW UEN EMPRESAS 09RV1 2" xfId="6623"/>
    <cellStyle name="1_FLOW TELEFONIA IPRV3_FLOW UEN EMPRESAS 09RV1_FLOW SOMRBILLA C3RV10" xfId="6624"/>
    <cellStyle name="1_FLOW TELEFONIA IPRV3_FLOW UEN EMPRESAS 09RV1_FLOW SOMRBILLA C3RV10 2" xfId="6625"/>
    <cellStyle name="1_FLOW TELEFONIA IPRV3_FLOW UEN EMPRESAS 09RV1_FLOW SOMRBILLA C3RV11" xfId="6626"/>
    <cellStyle name="1_FLOW TELEFONIA IPRV3_FLOW UEN EMPRESAS 09RV1_FLOW SOMRBILLA C3RV11 2" xfId="6627"/>
    <cellStyle name="1_FLOW TELEFONIA IPRV3_FLOW UEN EMPRESAS 09RV1_SABANA C3RV3" xfId="6628"/>
    <cellStyle name="1_FLOW TELEFONIA IPRV3_FLOW UEN EMPRESAS 09RV1_SABANA C3RV3 2" xfId="6629"/>
    <cellStyle name="1_FLOW TELEFONIA IPRV3_FLOW UEN EMPRESAS 09RV1_SABANA C3RV4" xfId="6630"/>
    <cellStyle name="1_FLOW TELEFONIA IPRV3_FLOW UEN EMPRESAS 09RV1_SABANA C3RV4 2" xfId="6631"/>
    <cellStyle name="1_FLOW TELEFONIA IPRV3_Pto Prensa Concurso Pyme Septiembre" xfId="6632"/>
    <cellStyle name="1_FLOW TELEFONIA IPRV3_Pto Prensa Concurso Pyme Septiembre 2" xfId="6633"/>
    <cellStyle name="1_FLOW TELEFONIA IPRV3_REVISTA BETA3" xfId="6634"/>
    <cellStyle name="1_FLOW TELEFONIA IPRV3_REVISTA BETA3 2" xfId="6635"/>
    <cellStyle name="1_FLOW TELEFONIA IPRV3_SABANA C3RV4" xfId="6636"/>
    <cellStyle name="1_FLOW TELEFONIA IPRV3_SABANA C3RV4 2" xfId="6637"/>
    <cellStyle name="1_FLOW TOIP PY SEPTIEMBRERV2" xfId="6638"/>
    <cellStyle name="1_FLOW TOIP PY SEPTIEMBRERV2 2" xfId="6639"/>
    <cellStyle name="1_FLOW TOIP PY SEPTIEMBRERV2_SABANA C3RV4" xfId="6640"/>
    <cellStyle name="1_FLOW TOIP PY SEPTIEMBRERV2_SABANA C3RV4 2" xfId="6641"/>
    <cellStyle name="1_Flow_Flow Alt Ideal2" xfId="6642"/>
    <cellStyle name="1_Flow_Flow Alt Ideal2 2" xfId="6643"/>
    <cellStyle name="1_Flow_Propuesta TV Pan" xfId="6644"/>
    <cellStyle name="1_Flow_Propuesta TV Pan 2" xfId="6645"/>
    <cellStyle name="1_FLOW_UEN_EMPRESAS_09RV1prueba2" xfId="6646"/>
    <cellStyle name="1_FLOW_UEN_EMPRESAS_09RV1prueba2 2" xfId="6647"/>
    <cellStyle name="1_flowchart 26 de noviembre (eric) cierre noviembre" xfId="31384"/>
    <cellStyle name="1_flows definitivos diciembre" xfId="6648"/>
    <cellStyle name="1_flows definitivos diciembre (2)" xfId="6649"/>
    <cellStyle name="1_flows definitivos diciembre (2) 2" xfId="6650"/>
    <cellStyle name="1_flows definitivos diciembre (2) 2 2" xfId="6651"/>
    <cellStyle name="1_flows definitivos diciembre (2) 3" xfId="6652"/>
    <cellStyle name="1_flows definitivos diciembre (2)_CAMPAÑAS DICIEMBRE 1" xfId="6653"/>
    <cellStyle name="1_flows definitivos diciembre (2)_CAMPAÑAS DICIEMBRE 1 2" xfId="6654"/>
    <cellStyle name="1_flows definitivos diciembre (2)_CAMPAÑAS DICIEMBRE 1 2 2" xfId="6655"/>
    <cellStyle name="1_flows definitivos diciembre (2)_CAMPAÑAS DICIEMBRE 1 3" xfId="6656"/>
    <cellStyle name="1_flows definitivos diciembre (2)_CAMPAÑAS DICIEMBRE 1_KIT NOV Y DIC FINAL FINAL SEGÚN CIERRE" xfId="6657"/>
    <cellStyle name="1_flows definitivos diciembre (2)_CAMPAÑAS DICIEMBRE 1_KIT NOV Y DIC FINAL FINAL SEGÚN CIERRE 2" xfId="6658"/>
    <cellStyle name="1_flows definitivos diciembre (2)_CAMPAÑAS DICIEMBRE 1_KIT NOV Y DIC FINAL FINAL SEGÚN CIERRE 2 2" xfId="6659"/>
    <cellStyle name="1_flows definitivos diciembre (2)_CAMPAÑAS DICIEMBRE 1_KIT NOV Y DIC FINAL FINAL SEGÚN CIERRE 3" xfId="6660"/>
    <cellStyle name="1_flows definitivos diciembre (2)_CAMPAÑAS DICIEMBRE 1_KIT NOV Y DIC FINAL FINAL SEGÚN CIERRE_~1237656" xfId="6661"/>
    <cellStyle name="1_flows definitivos diciembre (2)_CAMPAÑAS DICIEMBRE 1_KIT NOV Y DIC FINAL FINAL SEGÚN CIERRE_~1237656 2" xfId="6662"/>
    <cellStyle name="1_flows definitivos diciembre (2)_CAMPAÑAS DICIEMBRE 1_KIT NOV Y DIC FINAL FINAL SEGÚN CIERRE_~1237656 2 2" xfId="6663"/>
    <cellStyle name="1_flows definitivos diciembre (2)_CAMPAÑAS DICIEMBRE 1_KIT NOV Y DIC FINAL FINAL SEGÚN CIERRE_~1237656 3" xfId="6664"/>
    <cellStyle name="1_flows definitivos diciembre (2)_CAMPAÑAS DICIEMBRE 1_KIT NOV Y DIC FINAL FINAL SEGÚN CIERRE_BB CHART CON PTO ADICIONAL" xfId="6665"/>
    <cellStyle name="1_flows definitivos diciembre (2)_CAMPAÑAS DICIEMBRE 1_KIT NOV Y DIC FINAL FINAL SEGÚN CIERRE_BB CHART CON PTO ADICIONAL 2" xfId="6666"/>
    <cellStyle name="1_flows definitivos diciembre (2)_CAMPAÑAS DICIEMBRE 1_KIT NOV Y DIC FINAL FINAL SEGÚN CIERRE_BB CHART CON PTO ADICIONAL 2 2" xfId="6667"/>
    <cellStyle name="1_flows definitivos diciembre (2)_CAMPAÑAS DICIEMBRE 1_KIT NOV Y DIC FINAL FINAL SEGÚN CIERRE_BB CHART CON PTO ADICIONAL 3" xfId="6668"/>
    <cellStyle name="1_flows definitivos diciembre (2)_CAMPAÑAS DICIEMBRE 1_KIT NOV Y DIC FINAL FINAL SEGÚN CIERRE_BB CHART CON PTO ADICIONAL_CAMPAÑAS FEBRERO 1" xfId="6669"/>
    <cellStyle name="1_flows definitivos diciembre (2)_CAMPAÑAS DICIEMBRE 1_KIT NOV Y DIC FINAL FINAL SEGÚN CIERRE_BB CHART CON PTO ADICIONAL_CAMPAÑAS FEBRERO 1 2" xfId="6670"/>
    <cellStyle name="1_flows definitivos diciembre (2)_CAMPAÑAS DICIEMBRE 1_KIT NOV Y DIC FINAL FINAL SEGÚN CIERRE_BB CHART CON PTO ADICIONAL_CAMPAÑAS FEBRERO 1 2 2" xfId="6671"/>
    <cellStyle name="1_flows definitivos diciembre (2)_CAMPAÑAS DICIEMBRE 1_KIT NOV Y DIC FINAL FINAL SEGÚN CIERRE_BB CHART CON PTO ADICIONAL_CAMPAÑAS FEBRERO 1 3" xfId="6672"/>
    <cellStyle name="1_flows definitivos diciembre (2)_CAMPAÑAS DICIEMBRE 1_KIT NOV Y DIC FINAL FINAL SEGÚN CIERRE_CAMPAÑAS ENERO" xfId="6673"/>
    <cellStyle name="1_flows definitivos diciembre (2)_CAMPAÑAS DICIEMBRE 1_KIT NOV Y DIC FINAL FINAL SEGÚN CIERRE_CAMPAÑAS ENERO 2" xfId="6674"/>
    <cellStyle name="1_flows definitivos diciembre (2)_CAMPAÑAS DICIEMBRE 1_KIT NOV Y DIC FINAL FINAL SEGÚN CIERRE_CAMPAÑAS ENERO 2 2" xfId="6675"/>
    <cellStyle name="1_flows definitivos diciembre (2)_CAMPAÑAS DICIEMBRE 1_KIT NOV Y DIC FINAL FINAL SEGÚN CIERRE_CAMPAÑAS ENERO 3" xfId="6676"/>
    <cellStyle name="1_flows definitivos diciembre (2)_CAMPAÑAS DICIEMBRE 1_KIT NOV Y DIC FINAL FINAL SEGÚN CIERRE_CAMPAÑAS FEBRERO 1" xfId="6677"/>
    <cellStyle name="1_flows definitivos diciembre (2)_CAMPAÑAS DICIEMBRE 1_KIT NOV Y DIC FINAL FINAL SEGÚN CIERRE_CAMPAÑAS FEBRERO 1 2" xfId="6678"/>
    <cellStyle name="1_flows definitivos diciembre (2)_CAMPAÑAS DICIEMBRE 1_KIT NOV Y DIC FINAL FINAL SEGÚN CIERRE_CAMPAÑAS FEBRERO 1 2 2" xfId="6679"/>
    <cellStyle name="1_flows definitivos diciembre (2)_CAMPAÑAS DICIEMBRE 1_KIT NOV Y DIC FINAL FINAL SEGÚN CIERRE_CAMPAÑAS FEBRERO 1 3" xfId="6680"/>
    <cellStyle name="1_flows definitivos diciembre (2)_CAMPAÑAS DICIEMBRE 1_KIT NOV Y DIC FINAL FINAL SEGÚN CIERRE_kIt radio enero" xfId="6681"/>
    <cellStyle name="1_flows definitivos diciembre (2)_CAMPAÑAS DICIEMBRE 1_KIT NOV Y DIC FINAL FINAL SEGÚN CIERRE_kIt radio enero 2" xfId="6682"/>
    <cellStyle name="1_flows definitivos diciembre (2)_CAMPAÑAS DICIEMBRE 1_KIT NOV Y DIC FINAL FINAL SEGÚN CIERRE_kIt radio enero 2 2" xfId="6683"/>
    <cellStyle name="1_flows definitivos diciembre (2)_CAMPAÑAS DICIEMBRE 1_KIT NOV Y DIC FINAL FINAL SEGÚN CIERRE_kIt radio enero 3" xfId="6684"/>
    <cellStyle name="1_flows definitivos diciembre (2)_CAMPAÑAS DICIEMBRE 1_KIT NOV Y DIC FINAL FINAL SEGÚN CIERRE_S.E. W 395" xfId="6685"/>
    <cellStyle name="1_flows definitivos diciembre (2)_CAMPAÑAS DICIEMBRE 1_KIT NOV Y DIC FINAL FINAL SEGÚN CIERRE_S.E. W 395 2" xfId="6686"/>
    <cellStyle name="1_flows definitivos diciembre (2)_CAMPAÑAS DICIEMBRE 1_KIT NOV Y DIC FINAL FINAL SEGÚN CIERRE_S.E. W 395 2 2" xfId="6687"/>
    <cellStyle name="1_flows definitivos diciembre (2)_CAMPAÑAS DICIEMBRE 1_KIT NOV Y DIC FINAL FINAL SEGÚN CIERRE_S.E. W 395 3" xfId="6688"/>
    <cellStyle name="1_flows definitivos diciembre (2)_CAMPAÑAS DICIEMBRE 1_KIT NOV Y DIC FINAL FINAL SEGÚN CIERRE_S.E. W 395_CAMPAÑAS FEBRERO 1" xfId="6689"/>
    <cellStyle name="1_flows definitivos diciembre (2)_CAMPAÑAS DICIEMBRE 1_KIT NOV Y DIC FINAL FINAL SEGÚN CIERRE_S.E. W 395_CAMPAÑAS FEBRERO 1 2" xfId="6690"/>
    <cellStyle name="1_flows definitivos diciembre (2)_CAMPAÑAS DICIEMBRE 1_KIT NOV Y DIC FINAL FINAL SEGÚN CIERRE_S.E. W 395_CAMPAÑAS FEBRERO 1 2 2" xfId="6691"/>
    <cellStyle name="1_flows definitivos diciembre (2)_CAMPAÑAS DICIEMBRE 1_KIT NOV Y DIC FINAL FINAL SEGÚN CIERRE_S.E. W 395_CAMPAÑAS FEBRERO 1 3" xfId="6692"/>
    <cellStyle name="1_flows definitivos diciembre (2)_CAMPAÑAS DICIEMBRE 1_RECARGA EXITO_CARULLA" xfId="6693"/>
    <cellStyle name="1_flows definitivos diciembre (2)_CAMPAÑAS DICIEMBRE 1_RECARGA EXITO_CARULLA 2" xfId="6694"/>
    <cellStyle name="1_flows definitivos diciembre (2)_CAMPAÑAS DICIEMBRE 1_RECARGA EXITO_CARULLA 2 2" xfId="6695"/>
    <cellStyle name="1_flows definitivos diciembre (2)_CAMPAÑAS DICIEMBRE 1_RECARGA EXITO_CARULLA 3" xfId="6696"/>
    <cellStyle name="1_flows definitivos diciembre (2)_CAMPAÑAS DICIEMBRE 1_RECARGA EXITO_CARULLA_~1237656" xfId="6697"/>
    <cellStyle name="1_flows definitivos diciembre (2)_CAMPAÑAS DICIEMBRE 1_RECARGA EXITO_CARULLA_~1237656 2" xfId="6698"/>
    <cellStyle name="1_flows definitivos diciembre (2)_CAMPAÑAS DICIEMBRE 1_RECARGA EXITO_CARULLA_~1237656 2 2" xfId="6699"/>
    <cellStyle name="1_flows definitivos diciembre (2)_CAMPAÑAS DICIEMBRE 1_RECARGA EXITO_CARULLA_~1237656 3" xfId="6700"/>
    <cellStyle name="1_flows definitivos diciembre (2)_CAMPAÑAS DICIEMBRE 1_RECARGA EXITO_CARULLA_CAMPAÑAS FEBRERO 1" xfId="6701"/>
    <cellStyle name="1_flows definitivos diciembre (2)_CAMPAÑAS DICIEMBRE 1_RECARGA EXITO_CARULLA_CAMPAÑAS FEBRERO 1 2" xfId="6702"/>
    <cellStyle name="1_flows definitivos diciembre (2)_CAMPAÑAS DICIEMBRE 1_RECARGA EXITO_CARULLA_CAMPAÑAS FEBRERO 1 2 2" xfId="6703"/>
    <cellStyle name="1_flows definitivos diciembre (2)_CAMPAÑAS DICIEMBRE 1_RECARGA EXITO_CARULLA_CAMPAÑAS FEBRERO 1 3" xfId="6704"/>
    <cellStyle name="1_flows definitivos diciembre (2)_FLOW NOV. Y DIC. AJUSTADOS 9 DE NOV." xfId="6705"/>
    <cellStyle name="1_flows definitivos diciembre (2)_FLOW NOV. Y DIC. AJUSTADOS 9 DE NOV. 2" xfId="6706"/>
    <cellStyle name="1_flows definitivos diciembre (2)_FLOW NOV. Y DIC. AJUSTADOS 9 DE NOV. 2 2" xfId="6707"/>
    <cellStyle name="1_flows definitivos diciembre (2)_FLOW NOV. Y DIC. AJUSTADOS 9 DE NOV. 3" xfId="6708"/>
    <cellStyle name="1_flows definitivos diciembre (2)_KIT NOV Y DIC FINAL FINAL SEGÚN CIERRE" xfId="6709"/>
    <cellStyle name="1_flows definitivos diciembre (2)_KIT NOV Y DIC FINAL FINAL SEGÚN CIERRE 2" xfId="6710"/>
    <cellStyle name="1_flows definitivos diciembre (2)_KIT NOV Y DIC FINAL FINAL SEGÚN CIERRE 2 2" xfId="6711"/>
    <cellStyle name="1_flows definitivos diciembre (2)_KIT NOV Y DIC FINAL FINAL SEGÚN CIERRE 3" xfId="6712"/>
    <cellStyle name="1_flows definitivos diciembre (2)_KIT NOV Y DIC FINAL FINAL SEGÚN CIERRE_~1237656" xfId="6713"/>
    <cellStyle name="1_flows definitivos diciembre (2)_KIT NOV Y DIC FINAL FINAL SEGÚN CIERRE_~1237656 2" xfId="6714"/>
    <cellStyle name="1_flows definitivos diciembre (2)_KIT NOV Y DIC FINAL FINAL SEGÚN CIERRE_~1237656 2 2" xfId="6715"/>
    <cellStyle name="1_flows definitivos diciembre (2)_KIT NOV Y DIC FINAL FINAL SEGÚN CIERRE_~1237656 3" xfId="6716"/>
    <cellStyle name="1_flows definitivos diciembre (2)_KIT NOV Y DIC FINAL FINAL SEGÚN CIERRE_BB CHART CON PTO ADICIONAL" xfId="6717"/>
    <cellStyle name="1_flows definitivos diciembre (2)_KIT NOV Y DIC FINAL FINAL SEGÚN CIERRE_BB CHART CON PTO ADICIONAL 2" xfId="6718"/>
    <cellStyle name="1_flows definitivos diciembre (2)_KIT NOV Y DIC FINAL FINAL SEGÚN CIERRE_BB CHART CON PTO ADICIONAL 2 2" xfId="6719"/>
    <cellStyle name="1_flows definitivos diciembre (2)_KIT NOV Y DIC FINAL FINAL SEGÚN CIERRE_BB CHART CON PTO ADICIONAL 3" xfId="6720"/>
    <cellStyle name="1_flows definitivos diciembre (2)_KIT NOV Y DIC FINAL FINAL SEGÚN CIERRE_BB CHART CON PTO ADICIONAL_CAMPAÑAS FEBRERO 1" xfId="6721"/>
    <cellStyle name="1_flows definitivos diciembre (2)_KIT NOV Y DIC FINAL FINAL SEGÚN CIERRE_BB CHART CON PTO ADICIONAL_CAMPAÑAS FEBRERO 1 2" xfId="6722"/>
    <cellStyle name="1_flows definitivos diciembre (2)_KIT NOV Y DIC FINAL FINAL SEGÚN CIERRE_BB CHART CON PTO ADICIONAL_CAMPAÑAS FEBRERO 1 2 2" xfId="6723"/>
    <cellStyle name="1_flows definitivos diciembre (2)_KIT NOV Y DIC FINAL FINAL SEGÚN CIERRE_BB CHART CON PTO ADICIONAL_CAMPAÑAS FEBRERO 1 3" xfId="6724"/>
    <cellStyle name="1_flows definitivos diciembre (2)_KIT NOV Y DIC FINAL FINAL SEGÚN CIERRE_CAMPAÑAS ENERO" xfId="6725"/>
    <cellStyle name="1_flows definitivos diciembre (2)_KIT NOV Y DIC FINAL FINAL SEGÚN CIERRE_CAMPAÑAS ENERO 2" xfId="6726"/>
    <cellStyle name="1_flows definitivos diciembre (2)_KIT NOV Y DIC FINAL FINAL SEGÚN CIERRE_CAMPAÑAS ENERO 2 2" xfId="6727"/>
    <cellStyle name="1_flows definitivos diciembre (2)_KIT NOV Y DIC FINAL FINAL SEGÚN CIERRE_CAMPAÑAS ENERO 3" xfId="6728"/>
    <cellStyle name="1_flows definitivos diciembre (2)_KIT NOV Y DIC FINAL FINAL SEGÚN CIERRE_CAMPAÑAS FEBRERO 1" xfId="6729"/>
    <cellStyle name="1_flows definitivos diciembre (2)_KIT NOV Y DIC FINAL FINAL SEGÚN CIERRE_CAMPAÑAS FEBRERO 1 2" xfId="6730"/>
    <cellStyle name="1_flows definitivos diciembre (2)_KIT NOV Y DIC FINAL FINAL SEGÚN CIERRE_CAMPAÑAS FEBRERO 1 2 2" xfId="6731"/>
    <cellStyle name="1_flows definitivos diciembre (2)_KIT NOV Y DIC FINAL FINAL SEGÚN CIERRE_CAMPAÑAS FEBRERO 1 3" xfId="6732"/>
    <cellStyle name="1_flows definitivos diciembre (2)_KIT NOV Y DIC FINAL FINAL SEGÚN CIERRE_kIt radio enero" xfId="6733"/>
    <cellStyle name="1_flows definitivos diciembre (2)_KIT NOV Y DIC FINAL FINAL SEGÚN CIERRE_kIt radio enero 2" xfId="6734"/>
    <cellStyle name="1_flows definitivos diciembre (2)_KIT NOV Y DIC FINAL FINAL SEGÚN CIERRE_kIt radio enero 2 2" xfId="6735"/>
    <cellStyle name="1_flows definitivos diciembre (2)_KIT NOV Y DIC FINAL FINAL SEGÚN CIERRE_kIt radio enero 3" xfId="6736"/>
    <cellStyle name="1_flows definitivos diciembre (2)_KIT NOV Y DIC FINAL FINAL SEGÚN CIERRE_S.E. W 395" xfId="6737"/>
    <cellStyle name="1_flows definitivos diciembre (2)_KIT NOV Y DIC FINAL FINAL SEGÚN CIERRE_S.E. W 395 2" xfId="6738"/>
    <cellStyle name="1_flows definitivos diciembre (2)_KIT NOV Y DIC FINAL FINAL SEGÚN CIERRE_S.E. W 395 2 2" xfId="6739"/>
    <cellStyle name="1_flows definitivos diciembre (2)_KIT NOV Y DIC FINAL FINAL SEGÚN CIERRE_S.E. W 395 3" xfId="6740"/>
    <cellStyle name="1_flows definitivos diciembre (2)_KIT NOV Y DIC FINAL FINAL SEGÚN CIERRE_S.E. W 395_CAMPAÑAS FEBRERO 1" xfId="6741"/>
    <cellStyle name="1_flows definitivos diciembre (2)_KIT NOV Y DIC FINAL FINAL SEGÚN CIERRE_S.E. W 395_CAMPAÑAS FEBRERO 1 2" xfId="6742"/>
    <cellStyle name="1_flows definitivos diciembre (2)_KIT NOV Y DIC FINAL FINAL SEGÚN CIERRE_S.E. W 395_CAMPAÑAS FEBRERO 1 2 2" xfId="6743"/>
    <cellStyle name="1_flows definitivos diciembre (2)_KIT NOV Y DIC FINAL FINAL SEGÚN CIERRE_S.E. W 395_CAMPAÑAS FEBRERO 1 3" xfId="6744"/>
    <cellStyle name="1_flows definitivos diciembre (2)_RADIO KIT NOV Y DIC" xfId="6745"/>
    <cellStyle name="1_flows definitivos diciembre (2)_RADIO KIT NOV Y DIC 2" xfId="6746"/>
    <cellStyle name="1_flows definitivos diciembre (2)_RADIO KIT NOV Y DIC 2 2" xfId="6747"/>
    <cellStyle name="1_flows definitivos diciembre (2)_RADIO KIT NOV Y DIC 3" xfId="6748"/>
    <cellStyle name="1_flows definitivos diciembre (2)_RADIO KIT NOV Y DIC_~1237656" xfId="6749"/>
    <cellStyle name="1_flows definitivos diciembre (2)_RADIO KIT NOV Y DIC_~1237656 2" xfId="6750"/>
    <cellStyle name="1_flows definitivos diciembre (2)_RADIO KIT NOV Y DIC_~1237656 2 2" xfId="6751"/>
    <cellStyle name="1_flows definitivos diciembre (2)_RADIO KIT NOV Y DIC_~1237656 3" xfId="6752"/>
    <cellStyle name="1_flows definitivos diciembre (2)_RADIO KIT NOV Y DIC_BB CHART CON PTO ADICIONAL" xfId="6753"/>
    <cellStyle name="1_flows definitivos diciembre (2)_RADIO KIT NOV Y DIC_BB CHART CON PTO ADICIONAL 2" xfId="6754"/>
    <cellStyle name="1_flows definitivos diciembre (2)_RADIO KIT NOV Y DIC_BB CHART CON PTO ADICIONAL 2 2" xfId="6755"/>
    <cellStyle name="1_flows definitivos diciembre (2)_RADIO KIT NOV Y DIC_BB CHART CON PTO ADICIONAL 3" xfId="6756"/>
    <cellStyle name="1_flows definitivos diciembre (2)_RADIO KIT NOV Y DIC_BB CHART CON PTO ADICIONAL_CAMPAÑAS FEBRERO 1" xfId="6757"/>
    <cellStyle name="1_flows definitivos diciembre (2)_RADIO KIT NOV Y DIC_BB CHART CON PTO ADICIONAL_CAMPAÑAS FEBRERO 1 2" xfId="6758"/>
    <cellStyle name="1_flows definitivos diciembre (2)_RADIO KIT NOV Y DIC_BB CHART CON PTO ADICIONAL_CAMPAÑAS FEBRERO 1 2 2" xfId="6759"/>
    <cellStyle name="1_flows definitivos diciembre (2)_RADIO KIT NOV Y DIC_BB CHART CON PTO ADICIONAL_CAMPAÑAS FEBRERO 1 3" xfId="6760"/>
    <cellStyle name="1_flows definitivos diciembre (2)_RADIO KIT NOV Y DIC_CAMPAÑAS ENERO" xfId="6761"/>
    <cellStyle name="1_flows definitivos diciembre (2)_RADIO KIT NOV Y DIC_CAMPAÑAS ENERO 2" xfId="6762"/>
    <cellStyle name="1_flows definitivos diciembre (2)_RADIO KIT NOV Y DIC_CAMPAÑAS ENERO 2 2" xfId="6763"/>
    <cellStyle name="1_flows definitivos diciembre (2)_RADIO KIT NOV Y DIC_CAMPAÑAS ENERO 3" xfId="6764"/>
    <cellStyle name="1_flows definitivos diciembre (2)_RADIO KIT NOV Y DIC_CAMPAÑAS FEBRERO 1" xfId="6765"/>
    <cellStyle name="1_flows definitivos diciembre (2)_RADIO KIT NOV Y DIC_CAMPAÑAS FEBRERO 1 2" xfId="6766"/>
    <cellStyle name="1_flows definitivos diciembre (2)_RADIO KIT NOV Y DIC_CAMPAÑAS FEBRERO 1 2 2" xfId="6767"/>
    <cellStyle name="1_flows definitivos diciembre (2)_RADIO KIT NOV Y DIC_CAMPAÑAS FEBRERO 1 3" xfId="6768"/>
    <cellStyle name="1_flows definitivos diciembre (2)_RADIO KIT NOV Y DIC_kIt radio enero" xfId="6769"/>
    <cellStyle name="1_flows definitivos diciembre (2)_RADIO KIT NOV Y DIC_kIt radio enero 2" xfId="6770"/>
    <cellStyle name="1_flows definitivos diciembre (2)_RADIO KIT NOV Y DIC_kIt radio enero 2 2" xfId="6771"/>
    <cellStyle name="1_flows definitivos diciembre (2)_RADIO KIT NOV Y DIC_kIt radio enero 3" xfId="6772"/>
    <cellStyle name="1_flows definitivos diciembre (2)_RADIO KIT NOV Y DIC_S.E. W 395" xfId="6773"/>
    <cellStyle name="1_flows definitivos diciembre (2)_RADIO KIT NOV Y DIC_S.E. W 395 2" xfId="6774"/>
    <cellStyle name="1_flows definitivos diciembre (2)_RADIO KIT NOV Y DIC_S.E. W 395 2 2" xfId="6775"/>
    <cellStyle name="1_flows definitivos diciembre (2)_RADIO KIT NOV Y DIC_S.E. W 395 3" xfId="6776"/>
    <cellStyle name="1_flows definitivos diciembre (2)_RADIO KIT NOV Y DIC_S.E. W 395_CAMPAÑAS FEBRERO 1" xfId="6777"/>
    <cellStyle name="1_flows definitivos diciembre (2)_RADIO KIT NOV Y DIC_S.E. W 395_CAMPAÑAS FEBRERO 1 2" xfId="6778"/>
    <cellStyle name="1_flows definitivos diciembre (2)_RADIO KIT NOV Y DIC_S.E. W 395_CAMPAÑAS FEBRERO 1 2 2" xfId="6779"/>
    <cellStyle name="1_flows definitivos diciembre (2)_RADIO KIT NOV Y DIC_S.E. W 395_CAMPAÑAS FEBRERO 1 3" xfId="6780"/>
    <cellStyle name="1_flows definitivos diciembre (2)_RECARGA EXITO_CARULLA" xfId="6781"/>
    <cellStyle name="1_flows definitivos diciembre (2)_RECARGA EXITO_CARULLA 2" xfId="6782"/>
    <cellStyle name="1_flows definitivos diciembre (2)_RECARGA EXITO_CARULLA 2 2" xfId="6783"/>
    <cellStyle name="1_flows definitivos diciembre (2)_RECARGA EXITO_CARULLA 3" xfId="6784"/>
    <cellStyle name="1_flows definitivos diciembre (2)_RECARGA EXITO_CARULLA_~1237656" xfId="6785"/>
    <cellStyle name="1_flows definitivos diciembre (2)_RECARGA EXITO_CARULLA_~1237656 2" xfId="6786"/>
    <cellStyle name="1_flows definitivos diciembre (2)_RECARGA EXITO_CARULLA_~1237656 2 2" xfId="6787"/>
    <cellStyle name="1_flows definitivos diciembre (2)_RECARGA EXITO_CARULLA_~1237656 3" xfId="6788"/>
    <cellStyle name="1_flows definitivos diciembre (2)_RECARGA EXITO_CARULLA_CAMPAÑAS FEBRERO 1" xfId="6789"/>
    <cellStyle name="1_flows definitivos diciembre (2)_RECARGA EXITO_CARULLA_CAMPAÑAS FEBRERO 1 2" xfId="6790"/>
    <cellStyle name="1_flows definitivos diciembre (2)_RECARGA EXITO_CARULLA_CAMPAÑAS FEBRERO 1 2 2" xfId="6791"/>
    <cellStyle name="1_flows definitivos diciembre (2)_RECARGA EXITO_CARULLA_CAMPAÑAS FEBRERO 1 3" xfId="6792"/>
    <cellStyle name="1_flows definitivos diciembre 2" xfId="6793"/>
    <cellStyle name="1_flows definitivos diciembre 2 2" xfId="6794"/>
    <cellStyle name="1_flows definitivos diciembre 3" xfId="6795"/>
    <cellStyle name="1_flows definitivos diciembre 3 2" xfId="6796"/>
    <cellStyle name="1_flows definitivos diciembre 4" xfId="6797"/>
    <cellStyle name="1_flows definitivos diciembre 4 2" xfId="6798"/>
    <cellStyle name="1_flows definitivos diciembre 5" xfId="6799"/>
    <cellStyle name="1_flows definitivos diciembre_CAMPAÑAS DICIEMBRE 1" xfId="6800"/>
    <cellStyle name="1_flows definitivos diciembre_CAMPAÑAS DICIEMBRE 1 2" xfId="6801"/>
    <cellStyle name="1_flows definitivos diciembre_CAMPAÑAS DICIEMBRE 1 2 2" xfId="6802"/>
    <cellStyle name="1_flows definitivos diciembre_CAMPAÑAS DICIEMBRE 1 3" xfId="6803"/>
    <cellStyle name="1_flows definitivos diciembre_CAMPAÑAS DICIEMBRE 1_KIT NOV Y DIC FINAL FINAL SEGÚN CIERRE" xfId="6804"/>
    <cellStyle name="1_flows definitivos diciembre_CAMPAÑAS DICIEMBRE 1_KIT NOV Y DIC FINAL FINAL SEGÚN CIERRE 2" xfId="6805"/>
    <cellStyle name="1_flows definitivos diciembre_CAMPAÑAS DICIEMBRE 1_KIT NOV Y DIC FINAL FINAL SEGÚN CIERRE 2 2" xfId="6806"/>
    <cellStyle name="1_flows definitivos diciembre_CAMPAÑAS DICIEMBRE 1_KIT NOV Y DIC FINAL FINAL SEGÚN CIERRE 3" xfId="6807"/>
    <cellStyle name="1_flows definitivos diciembre_CAMPAÑAS DICIEMBRE 1_KIT NOV Y DIC FINAL FINAL SEGÚN CIERRE_~1237656" xfId="6808"/>
    <cellStyle name="1_flows definitivos diciembre_CAMPAÑAS DICIEMBRE 1_KIT NOV Y DIC FINAL FINAL SEGÚN CIERRE_~1237656 2" xfId="6809"/>
    <cellStyle name="1_flows definitivos diciembre_CAMPAÑAS DICIEMBRE 1_KIT NOV Y DIC FINAL FINAL SEGÚN CIERRE_~1237656 2 2" xfId="6810"/>
    <cellStyle name="1_flows definitivos diciembre_CAMPAÑAS DICIEMBRE 1_KIT NOV Y DIC FINAL FINAL SEGÚN CIERRE_~1237656 3" xfId="6811"/>
    <cellStyle name="1_flows definitivos diciembre_CAMPAÑAS DICIEMBRE 1_KIT NOV Y DIC FINAL FINAL SEGÚN CIERRE_BB CHART CON PTO ADICIONAL" xfId="6812"/>
    <cellStyle name="1_flows definitivos diciembre_CAMPAÑAS DICIEMBRE 1_KIT NOV Y DIC FINAL FINAL SEGÚN CIERRE_BB CHART CON PTO ADICIONAL 2" xfId="6813"/>
    <cellStyle name="1_flows definitivos diciembre_CAMPAÑAS DICIEMBRE 1_KIT NOV Y DIC FINAL FINAL SEGÚN CIERRE_BB CHART CON PTO ADICIONAL 2 2" xfId="6814"/>
    <cellStyle name="1_flows definitivos diciembre_CAMPAÑAS DICIEMBRE 1_KIT NOV Y DIC FINAL FINAL SEGÚN CIERRE_BB CHART CON PTO ADICIONAL 3" xfId="6815"/>
    <cellStyle name="1_flows definitivos diciembre_CAMPAÑAS DICIEMBRE 1_KIT NOV Y DIC FINAL FINAL SEGÚN CIERRE_BB CHART CON PTO ADICIONAL_CAMPAÑAS FEBRERO 1" xfId="6816"/>
    <cellStyle name="1_flows definitivos diciembre_CAMPAÑAS DICIEMBRE 1_KIT NOV Y DIC FINAL FINAL SEGÚN CIERRE_BB CHART CON PTO ADICIONAL_CAMPAÑAS FEBRERO 1 2" xfId="6817"/>
    <cellStyle name="1_flows definitivos diciembre_CAMPAÑAS DICIEMBRE 1_KIT NOV Y DIC FINAL FINAL SEGÚN CIERRE_BB CHART CON PTO ADICIONAL_CAMPAÑAS FEBRERO 1 2 2" xfId="6818"/>
    <cellStyle name="1_flows definitivos diciembre_CAMPAÑAS DICIEMBRE 1_KIT NOV Y DIC FINAL FINAL SEGÚN CIERRE_BB CHART CON PTO ADICIONAL_CAMPAÑAS FEBRERO 1 3" xfId="6819"/>
    <cellStyle name="1_flows definitivos diciembre_CAMPAÑAS DICIEMBRE 1_KIT NOV Y DIC FINAL FINAL SEGÚN CIERRE_CAMPAÑAS ENERO" xfId="6820"/>
    <cellStyle name="1_flows definitivos diciembre_CAMPAÑAS DICIEMBRE 1_KIT NOV Y DIC FINAL FINAL SEGÚN CIERRE_CAMPAÑAS ENERO 2" xfId="6821"/>
    <cellStyle name="1_flows definitivos diciembre_CAMPAÑAS DICIEMBRE 1_KIT NOV Y DIC FINAL FINAL SEGÚN CIERRE_CAMPAÑAS ENERO 2 2" xfId="6822"/>
    <cellStyle name="1_flows definitivos diciembre_CAMPAÑAS DICIEMBRE 1_KIT NOV Y DIC FINAL FINAL SEGÚN CIERRE_CAMPAÑAS ENERO 3" xfId="6823"/>
    <cellStyle name="1_flows definitivos diciembre_CAMPAÑAS DICIEMBRE 1_KIT NOV Y DIC FINAL FINAL SEGÚN CIERRE_CAMPAÑAS FEBRERO 1" xfId="6824"/>
    <cellStyle name="1_flows definitivos diciembre_CAMPAÑAS DICIEMBRE 1_KIT NOV Y DIC FINAL FINAL SEGÚN CIERRE_CAMPAÑAS FEBRERO 1 2" xfId="6825"/>
    <cellStyle name="1_flows definitivos diciembre_CAMPAÑAS DICIEMBRE 1_KIT NOV Y DIC FINAL FINAL SEGÚN CIERRE_CAMPAÑAS FEBRERO 1 2 2" xfId="6826"/>
    <cellStyle name="1_flows definitivos diciembre_CAMPAÑAS DICIEMBRE 1_KIT NOV Y DIC FINAL FINAL SEGÚN CIERRE_CAMPAÑAS FEBRERO 1 3" xfId="6827"/>
    <cellStyle name="1_flows definitivos diciembre_CAMPAÑAS DICIEMBRE 1_KIT NOV Y DIC FINAL FINAL SEGÚN CIERRE_kIt radio enero" xfId="6828"/>
    <cellStyle name="1_flows definitivos diciembre_CAMPAÑAS DICIEMBRE 1_KIT NOV Y DIC FINAL FINAL SEGÚN CIERRE_kIt radio enero 2" xfId="6829"/>
    <cellStyle name="1_flows definitivos diciembre_CAMPAÑAS DICIEMBRE 1_KIT NOV Y DIC FINAL FINAL SEGÚN CIERRE_kIt radio enero 2 2" xfId="6830"/>
    <cellStyle name="1_flows definitivos diciembre_CAMPAÑAS DICIEMBRE 1_KIT NOV Y DIC FINAL FINAL SEGÚN CIERRE_kIt radio enero 3" xfId="6831"/>
    <cellStyle name="1_flows definitivos diciembre_CAMPAÑAS DICIEMBRE 1_KIT NOV Y DIC FINAL FINAL SEGÚN CIERRE_S.E. W 395" xfId="6832"/>
    <cellStyle name="1_flows definitivos diciembre_CAMPAÑAS DICIEMBRE 1_KIT NOV Y DIC FINAL FINAL SEGÚN CIERRE_S.E. W 395 2" xfId="6833"/>
    <cellStyle name="1_flows definitivos diciembre_CAMPAÑAS DICIEMBRE 1_KIT NOV Y DIC FINAL FINAL SEGÚN CIERRE_S.E. W 395 2 2" xfId="6834"/>
    <cellStyle name="1_flows definitivos diciembre_CAMPAÑAS DICIEMBRE 1_KIT NOV Y DIC FINAL FINAL SEGÚN CIERRE_S.E. W 395 3" xfId="6835"/>
    <cellStyle name="1_flows definitivos diciembre_CAMPAÑAS DICIEMBRE 1_KIT NOV Y DIC FINAL FINAL SEGÚN CIERRE_S.E. W 395_CAMPAÑAS FEBRERO 1" xfId="6836"/>
    <cellStyle name="1_flows definitivos diciembre_CAMPAÑAS DICIEMBRE 1_KIT NOV Y DIC FINAL FINAL SEGÚN CIERRE_S.E. W 395_CAMPAÑAS FEBRERO 1 2" xfId="6837"/>
    <cellStyle name="1_flows definitivos diciembre_CAMPAÑAS DICIEMBRE 1_KIT NOV Y DIC FINAL FINAL SEGÚN CIERRE_S.E. W 395_CAMPAÑAS FEBRERO 1 2 2" xfId="6838"/>
    <cellStyle name="1_flows definitivos diciembre_CAMPAÑAS DICIEMBRE 1_KIT NOV Y DIC FINAL FINAL SEGÚN CIERRE_S.E. W 395_CAMPAÑAS FEBRERO 1 3" xfId="6839"/>
    <cellStyle name="1_flows definitivos diciembre_CAMPAÑAS DICIEMBRE 1_RECARGA EXITO_CARULLA" xfId="6840"/>
    <cellStyle name="1_flows definitivos diciembre_CAMPAÑAS DICIEMBRE 1_RECARGA EXITO_CARULLA 2" xfId="6841"/>
    <cellStyle name="1_flows definitivos diciembre_CAMPAÑAS DICIEMBRE 1_RECARGA EXITO_CARULLA 2 2" xfId="6842"/>
    <cellStyle name="1_flows definitivos diciembre_CAMPAÑAS DICIEMBRE 1_RECARGA EXITO_CARULLA 3" xfId="6843"/>
    <cellStyle name="1_flows definitivos diciembre_CAMPAÑAS DICIEMBRE 1_RECARGA EXITO_CARULLA_~1237656" xfId="6844"/>
    <cellStyle name="1_flows definitivos diciembre_CAMPAÑAS DICIEMBRE 1_RECARGA EXITO_CARULLA_~1237656 2" xfId="6845"/>
    <cellStyle name="1_flows definitivos diciembre_CAMPAÑAS DICIEMBRE 1_RECARGA EXITO_CARULLA_~1237656 2 2" xfId="6846"/>
    <cellStyle name="1_flows definitivos diciembre_CAMPAÑAS DICIEMBRE 1_RECARGA EXITO_CARULLA_~1237656 3" xfId="6847"/>
    <cellStyle name="1_flows definitivos diciembre_CAMPAÑAS DICIEMBRE 1_RECARGA EXITO_CARULLA_CAMPAÑAS FEBRERO 1" xfId="6848"/>
    <cellStyle name="1_flows definitivos diciembre_CAMPAÑAS DICIEMBRE 1_RECARGA EXITO_CARULLA_CAMPAÑAS FEBRERO 1 2" xfId="6849"/>
    <cellStyle name="1_flows definitivos diciembre_CAMPAÑAS DICIEMBRE 1_RECARGA EXITO_CARULLA_CAMPAÑAS FEBRERO 1 2 2" xfId="6850"/>
    <cellStyle name="1_flows definitivos diciembre_CAMPAÑAS DICIEMBRE 1_RECARGA EXITO_CARULLA_CAMPAÑAS FEBRERO 1 3" xfId="6851"/>
    <cellStyle name="1_flows definitivos diciembre_FLOW NOV. Y DIC. AJUSTADOS 9 DE NOV." xfId="6852"/>
    <cellStyle name="1_flows definitivos diciembre_FLOW NOV. Y DIC. AJUSTADOS 9 DE NOV. 2" xfId="6853"/>
    <cellStyle name="1_flows definitivos diciembre_FLOW NOV. Y DIC. AJUSTADOS 9 DE NOV. 2 2" xfId="6854"/>
    <cellStyle name="1_flows definitivos diciembre_FLOW NOV. Y DIC. AJUSTADOS 9 DE NOV. 3" xfId="6855"/>
    <cellStyle name="1_flows definitivos diciembre_KIT NOV Y DIC FINAL FINAL SEGÚN CIERRE" xfId="6856"/>
    <cellStyle name="1_flows definitivos diciembre_KIT NOV Y DIC FINAL FINAL SEGÚN CIERRE 2" xfId="6857"/>
    <cellStyle name="1_flows definitivos diciembre_KIT NOV Y DIC FINAL FINAL SEGÚN CIERRE 2 2" xfId="6858"/>
    <cellStyle name="1_flows definitivos diciembre_KIT NOV Y DIC FINAL FINAL SEGÚN CIERRE 3" xfId="6859"/>
    <cellStyle name="1_flows definitivos diciembre_KIT NOV Y DIC FINAL FINAL SEGÚN CIERRE_~1237656" xfId="6860"/>
    <cellStyle name="1_flows definitivos diciembre_KIT NOV Y DIC FINAL FINAL SEGÚN CIERRE_~1237656 2" xfId="6861"/>
    <cellStyle name="1_flows definitivos diciembre_KIT NOV Y DIC FINAL FINAL SEGÚN CIERRE_~1237656 2 2" xfId="6862"/>
    <cellStyle name="1_flows definitivos diciembre_KIT NOV Y DIC FINAL FINAL SEGÚN CIERRE_~1237656 3" xfId="6863"/>
    <cellStyle name="1_flows definitivos diciembre_KIT NOV Y DIC FINAL FINAL SEGÚN CIERRE_BB CHART CON PTO ADICIONAL" xfId="6864"/>
    <cellStyle name="1_flows definitivos diciembre_KIT NOV Y DIC FINAL FINAL SEGÚN CIERRE_BB CHART CON PTO ADICIONAL 2" xfId="6865"/>
    <cellStyle name="1_flows definitivos diciembre_KIT NOV Y DIC FINAL FINAL SEGÚN CIERRE_BB CHART CON PTO ADICIONAL 2 2" xfId="6866"/>
    <cellStyle name="1_flows definitivos diciembre_KIT NOV Y DIC FINAL FINAL SEGÚN CIERRE_BB CHART CON PTO ADICIONAL 3" xfId="6867"/>
    <cellStyle name="1_flows definitivos diciembre_KIT NOV Y DIC FINAL FINAL SEGÚN CIERRE_BB CHART CON PTO ADICIONAL_CAMPAÑAS FEBRERO 1" xfId="6868"/>
    <cellStyle name="1_flows definitivos diciembre_KIT NOV Y DIC FINAL FINAL SEGÚN CIERRE_BB CHART CON PTO ADICIONAL_CAMPAÑAS FEBRERO 1 2" xfId="6869"/>
    <cellStyle name="1_flows definitivos diciembre_KIT NOV Y DIC FINAL FINAL SEGÚN CIERRE_BB CHART CON PTO ADICIONAL_CAMPAÑAS FEBRERO 1 2 2" xfId="6870"/>
    <cellStyle name="1_flows definitivos diciembre_KIT NOV Y DIC FINAL FINAL SEGÚN CIERRE_BB CHART CON PTO ADICIONAL_CAMPAÑAS FEBRERO 1 3" xfId="6871"/>
    <cellStyle name="1_flows definitivos diciembre_KIT NOV Y DIC FINAL FINAL SEGÚN CIERRE_CAMPAÑAS ENERO" xfId="6872"/>
    <cellStyle name="1_flows definitivos diciembre_KIT NOV Y DIC FINAL FINAL SEGÚN CIERRE_CAMPAÑAS ENERO 2" xfId="6873"/>
    <cellStyle name="1_flows definitivos diciembre_KIT NOV Y DIC FINAL FINAL SEGÚN CIERRE_CAMPAÑAS ENERO 2 2" xfId="6874"/>
    <cellStyle name="1_flows definitivos diciembre_KIT NOV Y DIC FINAL FINAL SEGÚN CIERRE_CAMPAÑAS ENERO 3" xfId="6875"/>
    <cellStyle name="1_flows definitivos diciembre_KIT NOV Y DIC FINAL FINAL SEGÚN CIERRE_CAMPAÑAS FEBRERO 1" xfId="6876"/>
    <cellStyle name="1_flows definitivos diciembre_KIT NOV Y DIC FINAL FINAL SEGÚN CIERRE_CAMPAÑAS FEBRERO 1 2" xfId="6877"/>
    <cellStyle name="1_flows definitivos diciembre_KIT NOV Y DIC FINAL FINAL SEGÚN CIERRE_CAMPAÑAS FEBRERO 1 2 2" xfId="6878"/>
    <cellStyle name="1_flows definitivos diciembre_KIT NOV Y DIC FINAL FINAL SEGÚN CIERRE_CAMPAÑAS FEBRERO 1 3" xfId="6879"/>
    <cellStyle name="1_flows definitivos diciembre_KIT NOV Y DIC FINAL FINAL SEGÚN CIERRE_kIt radio enero" xfId="6880"/>
    <cellStyle name="1_flows definitivos diciembre_KIT NOV Y DIC FINAL FINAL SEGÚN CIERRE_kIt radio enero 2" xfId="6881"/>
    <cellStyle name="1_flows definitivos diciembre_KIT NOV Y DIC FINAL FINAL SEGÚN CIERRE_kIt radio enero 2 2" xfId="6882"/>
    <cellStyle name="1_flows definitivos diciembre_KIT NOV Y DIC FINAL FINAL SEGÚN CIERRE_kIt radio enero 3" xfId="6883"/>
    <cellStyle name="1_flows definitivos diciembre_KIT NOV Y DIC FINAL FINAL SEGÚN CIERRE_S.E. W 395" xfId="6884"/>
    <cellStyle name="1_flows definitivos diciembre_KIT NOV Y DIC FINAL FINAL SEGÚN CIERRE_S.E. W 395 2" xfId="6885"/>
    <cellStyle name="1_flows definitivos diciembre_KIT NOV Y DIC FINAL FINAL SEGÚN CIERRE_S.E. W 395 2 2" xfId="6886"/>
    <cellStyle name="1_flows definitivos diciembre_KIT NOV Y DIC FINAL FINAL SEGÚN CIERRE_S.E. W 395 3" xfId="6887"/>
    <cellStyle name="1_flows definitivos diciembre_KIT NOV Y DIC FINAL FINAL SEGÚN CIERRE_S.E. W 395_CAMPAÑAS FEBRERO 1" xfId="6888"/>
    <cellStyle name="1_flows definitivos diciembre_KIT NOV Y DIC FINAL FINAL SEGÚN CIERRE_S.E. W 395_CAMPAÑAS FEBRERO 1 2" xfId="6889"/>
    <cellStyle name="1_flows definitivos diciembre_KIT NOV Y DIC FINAL FINAL SEGÚN CIERRE_S.E. W 395_CAMPAÑAS FEBRERO 1 2 2" xfId="6890"/>
    <cellStyle name="1_flows definitivos diciembre_KIT NOV Y DIC FINAL FINAL SEGÚN CIERRE_S.E. W 395_CAMPAÑAS FEBRERO 1 3" xfId="6891"/>
    <cellStyle name="1_flows definitivos diciembre_RADIO KIT NOV Y DIC" xfId="6892"/>
    <cellStyle name="1_flows definitivos diciembre_RADIO KIT NOV Y DIC 2" xfId="6893"/>
    <cellStyle name="1_flows definitivos diciembre_RADIO KIT NOV Y DIC 2 2" xfId="6894"/>
    <cellStyle name="1_flows definitivos diciembre_RADIO KIT NOV Y DIC 3" xfId="6895"/>
    <cellStyle name="1_flows definitivos diciembre_RADIO KIT NOV Y DIC_~1237656" xfId="6896"/>
    <cellStyle name="1_flows definitivos diciembre_RADIO KIT NOV Y DIC_~1237656 2" xfId="6897"/>
    <cellStyle name="1_flows definitivos diciembre_RADIO KIT NOV Y DIC_~1237656 2 2" xfId="6898"/>
    <cellStyle name="1_flows definitivos diciembre_RADIO KIT NOV Y DIC_~1237656 3" xfId="6899"/>
    <cellStyle name="1_flows definitivos diciembre_RADIO KIT NOV Y DIC_BB CHART CON PTO ADICIONAL" xfId="6900"/>
    <cellStyle name="1_flows definitivos diciembre_RADIO KIT NOV Y DIC_BB CHART CON PTO ADICIONAL 2" xfId="6901"/>
    <cellStyle name="1_flows definitivos diciembre_RADIO KIT NOV Y DIC_BB CHART CON PTO ADICIONAL 2 2" xfId="6902"/>
    <cellStyle name="1_flows definitivos diciembre_RADIO KIT NOV Y DIC_BB CHART CON PTO ADICIONAL 3" xfId="6903"/>
    <cellStyle name="1_flows definitivos diciembre_RADIO KIT NOV Y DIC_BB CHART CON PTO ADICIONAL_CAMPAÑAS FEBRERO 1" xfId="6904"/>
    <cellStyle name="1_flows definitivos diciembre_RADIO KIT NOV Y DIC_BB CHART CON PTO ADICIONAL_CAMPAÑAS FEBRERO 1 2" xfId="6905"/>
    <cellStyle name="1_flows definitivos diciembre_RADIO KIT NOV Y DIC_BB CHART CON PTO ADICIONAL_CAMPAÑAS FEBRERO 1 2 2" xfId="6906"/>
    <cellStyle name="1_flows definitivos diciembre_RADIO KIT NOV Y DIC_BB CHART CON PTO ADICIONAL_CAMPAÑAS FEBRERO 1 3" xfId="6907"/>
    <cellStyle name="1_flows definitivos diciembre_RADIO KIT NOV Y DIC_CAMPAÑAS ENERO" xfId="6908"/>
    <cellStyle name="1_flows definitivos diciembre_RADIO KIT NOV Y DIC_CAMPAÑAS ENERO 2" xfId="6909"/>
    <cellStyle name="1_flows definitivos diciembre_RADIO KIT NOV Y DIC_CAMPAÑAS ENERO 2 2" xfId="6910"/>
    <cellStyle name="1_flows definitivos diciembre_RADIO KIT NOV Y DIC_CAMPAÑAS ENERO 3" xfId="6911"/>
    <cellStyle name="1_flows definitivos diciembre_RADIO KIT NOV Y DIC_CAMPAÑAS FEBRERO 1" xfId="6912"/>
    <cellStyle name="1_flows definitivos diciembre_RADIO KIT NOV Y DIC_CAMPAÑAS FEBRERO 1 2" xfId="6913"/>
    <cellStyle name="1_flows definitivos diciembre_RADIO KIT NOV Y DIC_CAMPAÑAS FEBRERO 1 2 2" xfId="6914"/>
    <cellStyle name="1_flows definitivos diciembre_RADIO KIT NOV Y DIC_CAMPAÑAS FEBRERO 1 3" xfId="6915"/>
    <cellStyle name="1_flows definitivos diciembre_RADIO KIT NOV Y DIC_kIt radio enero" xfId="6916"/>
    <cellStyle name="1_flows definitivos diciembre_RADIO KIT NOV Y DIC_kIt radio enero 2" xfId="6917"/>
    <cellStyle name="1_flows definitivos diciembre_RADIO KIT NOV Y DIC_kIt radio enero 2 2" xfId="6918"/>
    <cellStyle name="1_flows definitivos diciembre_RADIO KIT NOV Y DIC_kIt radio enero 3" xfId="6919"/>
    <cellStyle name="1_flows definitivos diciembre_RADIO KIT NOV Y DIC_S.E. W 395" xfId="6920"/>
    <cellStyle name="1_flows definitivos diciembre_RADIO KIT NOV Y DIC_S.E. W 395 2" xfId="6921"/>
    <cellStyle name="1_flows definitivos diciembre_RADIO KIT NOV Y DIC_S.E. W 395 2 2" xfId="6922"/>
    <cellStyle name="1_flows definitivos diciembre_RADIO KIT NOV Y DIC_S.E. W 395 3" xfId="6923"/>
    <cellStyle name="1_flows definitivos diciembre_RADIO KIT NOV Y DIC_S.E. W 395_CAMPAÑAS FEBRERO 1" xfId="6924"/>
    <cellStyle name="1_flows definitivos diciembre_RADIO KIT NOV Y DIC_S.E. W 395_CAMPAÑAS FEBRERO 1 2" xfId="6925"/>
    <cellStyle name="1_flows definitivos diciembre_RADIO KIT NOV Y DIC_S.E. W 395_CAMPAÑAS FEBRERO 1 2 2" xfId="6926"/>
    <cellStyle name="1_flows definitivos diciembre_RADIO KIT NOV Y DIC_S.E. W 395_CAMPAÑAS FEBRERO 1 3" xfId="6927"/>
    <cellStyle name="1_flows definitivos diciembre_RECARGA EXITO_CARULLA" xfId="6928"/>
    <cellStyle name="1_flows definitivos diciembre_RECARGA EXITO_CARULLA 2" xfId="6929"/>
    <cellStyle name="1_flows definitivos diciembre_RECARGA EXITO_CARULLA 2 2" xfId="6930"/>
    <cellStyle name="1_flows definitivos diciembre_RECARGA EXITO_CARULLA 3" xfId="6931"/>
    <cellStyle name="1_flows definitivos diciembre_RECARGA EXITO_CARULLA_~1237656" xfId="6932"/>
    <cellStyle name="1_flows definitivos diciembre_RECARGA EXITO_CARULLA_~1237656 2" xfId="6933"/>
    <cellStyle name="1_flows definitivos diciembre_RECARGA EXITO_CARULLA_~1237656 2 2" xfId="6934"/>
    <cellStyle name="1_flows definitivos diciembre_RECARGA EXITO_CARULLA_~1237656 3" xfId="6935"/>
    <cellStyle name="1_flows definitivos diciembre_RECARGA EXITO_CARULLA_CAMPAÑAS FEBRERO 1" xfId="6936"/>
    <cellStyle name="1_flows definitivos diciembre_RECARGA EXITO_CARULLA_CAMPAÑAS FEBRERO 1 2" xfId="6937"/>
    <cellStyle name="1_flows definitivos diciembre_RECARGA EXITO_CARULLA_CAMPAÑAS FEBRERO 1 2 2" xfId="6938"/>
    <cellStyle name="1_flows definitivos diciembre_RECARGA EXITO_CARULLA_CAMPAÑAS FEBRERO 1 3" xfId="6939"/>
    <cellStyle name="1_Formato flow" xfId="6940"/>
    <cellStyle name="1_Formato flow 2" xfId="6941"/>
    <cellStyle name="1_Formato Flow Boehringer 2010" xfId="6942"/>
    <cellStyle name="1_Formato Flow Boehringer 2010 2" xfId="6943"/>
    <cellStyle name="1_Formato Flow Boehringer 2010_FLOW PROMO BALONES 2010 (Mar 10)" xfId="6944"/>
    <cellStyle name="1_Formato Flow Boehringer 2010_FLOW PROMO BALONES 2010 (Mar 10) 2" xfId="6945"/>
    <cellStyle name="1_Formato Flow Boehringer 2010_FLOW PROMO BALONES 2010 (Mar 23)" xfId="6946"/>
    <cellStyle name="1_Formato Flow Boehringer 2010_FLOW PROMO BALONES 2010 (Mar 23) 2" xfId="6947"/>
    <cellStyle name="1_Formato Flow Boehringer 2010_FLOW PROMO BALONES 2010 TURNER (Mar 10)" xfId="6948"/>
    <cellStyle name="1_Formato Flow Boehringer 2010_FLOW PROMO BALONES 2010 TURNER (Mar 10) 2" xfId="6949"/>
    <cellStyle name="1_Formato flow_Flow Alt Ideal2" xfId="6950"/>
    <cellStyle name="1_Formato flow_Flow Alt Ideal2 2" xfId="6951"/>
    <cellStyle name="1_Formato flow_Propuesta TV Pan" xfId="6952"/>
    <cellStyle name="1_Formato flow_Propuesta TV Pan 2" xfId="6953"/>
    <cellStyle name="1_FPV Parrilla Cable 2009" xfId="6954"/>
    <cellStyle name="1_FPV Parrilla Cable 2009 2" xfId="6955"/>
    <cellStyle name="1_FPV Parrilla Cable 2009 2 2" xfId="6956"/>
    <cellStyle name="1_FPV Parrilla Cable 2009 3" xfId="6957"/>
    <cellStyle name="1_FPV Parrilla Cable 2009_COBERTURA ADIDAS 2010" xfId="6958"/>
    <cellStyle name="1_FPV Parrilla Cable 2009_COBERTURA ADIDAS 2010 2" xfId="6959"/>
    <cellStyle name="1_FPV Parrilla Cable 2009_Flow Fasecolda 2010 Rev 14 Ene" xfId="6960"/>
    <cellStyle name="1_FPV Parrilla Cable 2009_Flow Fasecolda 2010 Rev 14 Ene 2" xfId="6961"/>
    <cellStyle name="1_FPV Parrilla Cable 2009_Flow Fasecolda 2010 Rev 14 Ene_FLOW PROMO BALONES 2010 (Mar 10)" xfId="6962"/>
    <cellStyle name="1_FPV Parrilla Cable 2009_Flow Fasecolda 2010 Rev 14 Ene_FLOW PROMO BALONES 2010 (Mar 10) 2" xfId="6963"/>
    <cellStyle name="1_FPV Parrilla Cable 2009_Flow Fasecolda 2010 Rev 14 Ene_FLOW PROMO BALONES 2010 (Mar 23)" xfId="6964"/>
    <cellStyle name="1_FPV Parrilla Cable 2009_Flow Fasecolda 2010 Rev 14 Ene_FLOW PROMO BALONES 2010 (Mar 23) 2" xfId="6965"/>
    <cellStyle name="1_FPV Parrilla Cable 2009_Flow Fasecolda 2010 Rev 14 Ene_FLOW PROMO BALONES 2010 TURNER (Mar 10)" xfId="6966"/>
    <cellStyle name="1_FPV Parrilla Cable 2009_Flow Fasecolda 2010 Rev 14 Ene_FLOW PROMO BALONES 2010 TURNER (Mar 10) 2" xfId="6967"/>
    <cellStyle name="1_FPV Parrilla Cable 2009_Flow fin de año FPV (Dic 21)" xfId="6968"/>
    <cellStyle name="1_FPV Parrilla Cable 2009_Flow fin de año FPV (Dic 21) 2" xfId="6969"/>
    <cellStyle name="1_FPV Parrilla Cable 2009_FLOW PROMO BALONES 2010 TURNER (Mar 10)" xfId="6970"/>
    <cellStyle name="1_FPV Parrilla Cable 2009_FLOW PROMO BALONES 2010 TURNER (Mar 10) 2" xfId="6971"/>
    <cellStyle name="1_FPV Parrilla Cable 2009_Plantilla Radio Reco Viajes FPV 2010" xfId="6972"/>
    <cellStyle name="1_FPV Parrilla Cable 2009_Plantilla Radio Reco Viajes FPV 2010 2" xfId="6973"/>
    <cellStyle name="1_FPV Parrilla Cable 2009_PLANTILLA Tarifaria RADIO FPV 2010" xfId="6974"/>
    <cellStyle name="1_FPV Parrilla Cable 2009_PLANTILLA Tarifaria RADIO FPV 2010 2" xfId="6975"/>
    <cellStyle name="1_FPV Parrilla Cable 2009_Ppta_FondoPrevencionVial_Octubre09 COMPLETO" xfId="6976"/>
    <cellStyle name="1_FPV Parrilla Cable 2009_Ppta_FondoPrevencionVial_Octubre09 COMPLETO 2" xfId="6977"/>
    <cellStyle name="1_FPV Parrilla Cable 2009_Ppta_FondoPrevencionVial_Octubre09 COMPLETO Rev2" xfId="6978"/>
    <cellStyle name="1_FPV Parrilla Cable 2009_Ppta_FondoPrevencionVial_Octubre09 COMPLETO Rev2 2" xfId="6979"/>
    <cellStyle name="1_FPV Parrilla Cable 2009_Ppta_FondoPrevencionVial_Octubre09 COMPLETO Rev2_FLOW PROMO BALONES 2010 (Mar 10)" xfId="6980"/>
    <cellStyle name="1_FPV Parrilla Cable 2009_Ppta_FondoPrevencionVial_Octubre09 COMPLETO Rev2_FLOW PROMO BALONES 2010 (Mar 10) 2" xfId="6981"/>
    <cellStyle name="1_FPV Parrilla Cable 2009_Ppta_FondoPrevencionVial_Octubre09 COMPLETO Rev2_FLOW PROMO BALONES 2010 (Mar 23)" xfId="6982"/>
    <cellStyle name="1_FPV Parrilla Cable 2009_Ppta_FondoPrevencionVial_Octubre09 COMPLETO Rev2_FLOW PROMO BALONES 2010 (Mar 23) 2" xfId="6983"/>
    <cellStyle name="1_FPV Parrilla Cable 2009_Ppta_FondoPrevencionVial_Octubre09 COMPLETO Rev2_FLOW PROMO BALONES 2010 TURNER (Mar 10)" xfId="6984"/>
    <cellStyle name="1_FPV Parrilla Cable 2009_Ppta_FondoPrevencionVial_Octubre09 COMPLETO Rev2_FLOW PROMO BALONES 2010 TURNER (Mar 10) 2" xfId="6985"/>
    <cellStyle name="1_FPV Parrilla Cable 2009_Ppta_FondoPrevencionVial_Octubre09 COMPLETO Rev2_regionales" xfId="6986"/>
    <cellStyle name="1_FPV Parrilla Cable 2009_Ppta_FondoPrevencionVial_Octubre09 COMPLETO Rev2_regionales 2" xfId="6987"/>
    <cellStyle name="1_FPV Parrilla Cable 2009_Ppta_FondoPrevencionVial_Octubre09 COMPLETO Rev2_regionales_FLOW PROMO BALONES 2010 (Mar 10)" xfId="6988"/>
    <cellStyle name="1_FPV Parrilla Cable 2009_Ppta_FondoPrevencionVial_Octubre09 COMPLETO Rev2_regionales_FLOW PROMO BALONES 2010 (Mar 10) 2" xfId="6989"/>
    <cellStyle name="1_FPV Parrilla Cable 2009_Ppta_FondoPrevencionVial_Octubre09 COMPLETO Rev2_regionales_FLOW PROMO BALONES 2010 (Mar 23)" xfId="6990"/>
    <cellStyle name="1_FPV Parrilla Cable 2009_Ppta_FondoPrevencionVial_Octubre09 COMPLETO Rev2_regionales_FLOW PROMO BALONES 2010 (Mar 23) 2" xfId="6991"/>
    <cellStyle name="1_FPV Parrilla Cable 2009_Ppta_FondoPrevencionVial_Octubre09 COMPLETO Rev2_regionales_FLOW PROMO BALONES 2010 TURNER (Mar 10)" xfId="6992"/>
    <cellStyle name="1_FPV Parrilla Cable 2009_Ppta_FondoPrevencionVial_Octubre09 COMPLETO Rev2_regionales_FLOW PROMO BALONES 2010 TURNER (Mar 10) 2" xfId="6993"/>
    <cellStyle name="1_FPV Parrilla Cable 2009_Ppta_FondoPrevencionVial_Octubre09 COMPLETO_FLOW PROMO BALONES 2010 (Mar 10)" xfId="6994"/>
    <cellStyle name="1_FPV Parrilla Cable 2009_Ppta_FondoPrevencionVial_Octubre09 COMPLETO_FLOW PROMO BALONES 2010 (Mar 10) 2" xfId="6995"/>
    <cellStyle name="1_FPV Parrilla Cable 2009_Ppta_FondoPrevencionVial_Octubre09 COMPLETO_FLOW PROMO BALONES 2010 (Mar 23)" xfId="6996"/>
    <cellStyle name="1_FPV Parrilla Cable 2009_Ppta_FondoPrevencionVial_Octubre09 COMPLETO_FLOW PROMO BALONES 2010 (Mar 23) 2" xfId="6997"/>
    <cellStyle name="1_FPV Parrilla Cable 2009_Ppta_FondoPrevencionVial_Octubre09 COMPLETO_FLOW PROMO BALONES 2010 TURNER (Mar 10)" xfId="6998"/>
    <cellStyle name="1_FPV Parrilla Cable 2009_Ppta_FondoPrevencionVial_Octubre09 COMPLETO_FLOW PROMO BALONES 2010 TURNER (Mar 10) 2" xfId="6999"/>
    <cellStyle name="1_FPV Parrilla Cable 2009_Ppta_FondoPrevencionVial_Octubre09 COMPLETO_regionales" xfId="7000"/>
    <cellStyle name="1_FPV Parrilla Cable 2009_Ppta_FondoPrevencionVial_Octubre09 COMPLETO_regionales 2" xfId="7001"/>
    <cellStyle name="1_FPV Parrilla Cable 2009_Ppta_FondoPrevencionVial_Octubre09 COMPLETO_regionales_FLOW PROMO BALONES 2010 (Mar 10)" xfId="7002"/>
    <cellStyle name="1_FPV Parrilla Cable 2009_Ppta_FondoPrevencionVial_Octubre09 COMPLETO_regionales_FLOW PROMO BALONES 2010 (Mar 10) 2" xfId="7003"/>
    <cellStyle name="1_FPV Parrilla Cable 2009_Ppta_FondoPrevencionVial_Octubre09 COMPLETO_regionales_FLOW PROMO BALONES 2010 (Mar 23)" xfId="7004"/>
    <cellStyle name="1_FPV Parrilla Cable 2009_Ppta_FondoPrevencionVial_Octubre09 COMPLETO_regionales_FLOW PROMO BALONES 2010 (Mar 23) 2" xfId="7005"/>
    <cellStyle name="1_FPV Parrilla Cable 2009_Ppta_FondoPrevencionVial_Octubre09 COMPLETO_regionales_FLOW PROMO BALONES 2010 TURNER (Mar 10)" xfId="7006"/>
    <cellStyle name="1_FPV Parrilla Cable 2009_Ppta_FondoPrevencionVial_Octubre09 COMPLETO_regionales_FLOW PROMO BALONES 2010 TURNER (Mar 10) 2" xfId="7007"/>
    <cellStyle name="1_HEAD CARE HENKEL 2010 - 13112009" xfId="7008"/>
    <cellStyle name="1_HEAD CARE HENKEL 2010 - 13112009 2" xfId="7009"/>
    <cellStyle name="1_HEAD CARE HENKEL 2010 - 13112009 2 2" xfId="7010"/>
    <cellStyle name="1_HEAD CARE HENKEL 2010 - 13112009 3" xfId="7011"/>
    <cellStyle name="1_HEAD CARE HENKEL 2010 - 13112009_FLOW PROMO BALONES 2010 TURNER (Mar 10)" xfId="7012"/>
    <cellStyle name="1_HEAD CARE HENKEL 2010 - 13112009_FLOW PROMO BALONES 2010 TURNER (Mar 10) 2" xfId="7013"/>
    <cellStyle name="1_Hoja1" xfId="7014"/>
    <cellStyle name="1_Hoja1 2" xfId="7015"/>
    <cellStyle name="1_Hoja1_CPR_Personas" xfId="7016"/>
    <cellStyle name="1_Hoja1_CPR_Personas 2" xfId="7017"/>
    <cellStyle name="1_Hoja1_CPR_Personas 2 2" xfId="7018"/>
    <cellStyle name="1_Hoja1_CPR_Personas 3" xfId="7019"/>
    <cellStyle name="1_Hoja1_CPR_Personas_FLOW PROMO BALONES 2010 TURNER (Mar 10)" xfId="7020"/>
    <cellStyle name="1_Hoja1_CPR_Personas_FLOW PROMO BALONES 2010 TURNER (Mar 10) 2" xfId="7021"/>
    <cellStyle name="1_Hoja1_CPR_Personas_Ppta_FondoPrevencionVial_Octubre09 COMPLETO" xfId="7022"/>
    <cellStyle name="1_Hoja1_CPR_Personas_Ppta_FondoPrevencionVial_Octubre09 COMPLETO 2" xfId="7023"/>
    <cellStyle name="1_Hoja1_CPR_Personas_Ppta_FondoPrevencionVial_Octubre09 COMPLETO 2 2" xfId="7024"/>
    <cellStyle name="1_Hoja1_CPR_Personas_Ppta_FondoPrevencionVial_Octubre09 COMPLETO 3" xfId="7025"/>
    <cellStyle name="1_Hoja1_CPR_Personas_Ppta_FondoPrevencionVial_Octubre09 COMPLETO Rev2" xfId="7026"/>
    <cellStyle name="1_Hoja1_CPR_Personas_Ppta_FondoPrevencionVial_Octubre09 COMPLETO Rev2 2" xfId="7027"/>
    <cellStyle name="1_Hoja1_CPR_Personas_Ppta_FondoPrevencionVial_Octubre09 COMPLETO Rev2 2 2" xfId="7028"/>
    <cellStyle name="1_Hoja1_CPR_Personas_Ppta_FondoPrevencionVial_Octubre09 COMPLETO Rev2 3" xfId="7029"/>
    <cellStyle name="1_Hoja1_CPR_Personas_Ppta_FondoPrevencionVial_Octubre09 COMPLETO Rev2_FLOW PROMO BALONES 2010 TURNER (Mar 10)" xfId="7030"/>
    <cellStyle name="1_Hoja1_CPR_Personas_Ppta_FondoPrevencionVial_Octubre09 COMPLETO Rev2_FLOW PROMO BALONES 2010 TURNER (Mar 10) 2" xfId="7031"/>
    <cellStyle name="1_Hoja1_CPR_Personas_Ppta_FondoPrevencionVial_Octubre09 COMPLETO Rev2_regionales" xfId="7032"/>
    <cellStyle name="1_Hoja1_CPR_Personas_Ppta_FondoPrevencionVial_Octubre09 COMPLETO Rev2_regionales 2" xfId="7033"/>
    <cellStyle name="1_Hoja1_CPR_Personas_Ppta_FondoPrevencionVial_Octubre09 COMPLETO Rev2_regionales 2 2" xfId="7034"/>
    <cellStyle name="1_Hoja1_CPR_Personas_Ppta_FondoPrevencionVial_Octubre09 COMPLETO Rev2_regionales 3" xfId="7035"/>
    <cellStyle name="1_Hoja1_CPR_Personas_Ppta_FondoPrevencionVial_Octubre09 COMPLETO Rev2_regionales_FLOW PROMO BALONES 2010 TURNER (Mar 10)" xfId="7036"/>
    <cellStyle name="1_Hoja1_CPR_Personas_Ppta_FondoPrevencionVial_Octubre09 COMPLETO Rev2_regionales_FLOW PROMO BALONES 2010 TURNER (Mar 10) 2" xfId="7037"/>
    <cellStyle name="1_Hoja1_CPR_Personas_Ppta_FondoPrevencionVial_Octubre09 COMPLETO_FLOW PROMO BALONES 2010 TURNER (Mar 10)" xfId="7038"/>
    <cellStyle name="1_Hoja1_CPR_Personas_Ppta_FondoPrevencionVial_Octubre09 COMPLETO_FLOW PROMO BALONES 2010 TURNER (Mar 10) 2" xfId="7039"/>
    <cellStyle name="1_Hoja1_CPR_Personas_Ppta_FondoPrevencionVial_Octubre09 COMPLETO_regionales" xfId="7040"/>
    <cellStyle name="1_Hoja1_CPR_Personas_Ppta_FondoPrevencionVial_Octubre09 COMPLETO_regionales 2" xfId="7041"/>
    <cellStyle name="1_Hoja1_CPR_Personas_Ppta_FondoPrevencionVial_Octubre09 COMPLETO_regionales 2 2" xfId="7042"/>
    <cellStyle name="1_Hoja1_CPR_Personas_Ppta_FondoPrevencionVial_Octubre09 COMPLETO_regionales 3" xfId="7043"/>
    <cellStyle name="1_Hoja1_CPR_Personas_Ppta_FondoPrevencionVial_Octubre09 COMPLETO_regionales_FLOW PROMO BALONES 2010 TURNER (Mar 10)" xfId="7044"/>
    <cellStyle name="1_Hoja1_CPR_Personas_Ppta_FondoPrevencionVial_Octubre09 COMPLETO_regionales_FLOW PROMO BALONES 2010 TURNER (Mar 10) 2" xfId="7045"/>
    <cellStyle name="1_Hoja1_FLOW PROMO BALONES 2010 (Mar 10)" xfId="7046"/>
    <cellStyle name="1_Hoja1_FLOW PROMO BALONES 2010 (Mar 10) 2" xfId="7047"/>
    <cellStyle name="1_Hoja1_FLOW PROMO BALONES 2010 (Mar 23)" xfId="7048"/>
    <cellStyle name="1_Hoja1_FLOW PROMO BALONES 2010 (Mar 23) 2" xfId="7049"/>
    <cellStyle name="1_Hoja1_FLOW PROMO BALONES 2010 TURNER (Mar 10)" xfId="7050"/>
    <cellStyle name="1_Hoja1_FLOW PROMO BALONES 2010 TURNER (Mar 10) 2" xfId="7051"/>
    <cellStyle name="1_Hoja1_HEAD CARE HENKEL 2010 - 13112009" xfId="7052"/>
    <cellStyle name="1_Hoja1_HEAD CARE HENKEL 2010 - 13112009 2" xfId="7053"/>
    <cellStyle name="1_Hoja1_HEAD CARE HENKEL 2010 - 13112009 2 2" xfId="7054"/>
    <cellStyle name="1_Hoja1_HEAD CARE HENKEL 2010 - 13112009 3" xfId="7055"/>
    <cellStyle name="1_Hoja1_HEAD CARE HENKEL 2010 - 13112009_FLOW PROMO BALONES 2010 TURNER (Mar 10)" xfId="7056"/>
    <cellStyle name="1_Hoja1_HEAD CARE HENKEL 2010 - 13112009_FLOW PROMO BALONES 2010 TURNER (Mar 10) 2" xfId="7057"/>
    <cellStyle name="1_Hoja1_Ppta_FondoPrevencionVial_Octubre09 COMPLETO" xfId="7058"/>
    <cellStyle name="1_Hoja1_Ppta_FondoPrevencionVial_Octubre09 COMPLETO 2" xfId="7059"/>
    <cellStyle name="1_Hoja1_Ppta_FondoPrevencionVial_Octubre09 COMPLETO Rev2" xfId="7060"/>
    <cellStyle name="1_Hoja1_Ppta_FondoPrevencionVial_Octubre09 COMPLETO Rev2 2" xfId="7061"/>
    <cellStyle name="1_Hoja1_Ppta_FondoPrevencionVial_Octubre09 COMPLETO Rev2_FLOW PROMO BALONES 2010 (Mar 10)" xfId="7062"/>
    <cellStyle name="1_Hoja1_Ppta_FondoPrevencionVial_Octubre09 COMPLETO Rev2_FLOW PROMO BALONES 2010 (Mar 10) 2" xfId="7063"/>
    <cellStyle name="1_Hoja1_Ppta_FondoPrevencionVial_Octubre09 COMPLETO Rev2_FLOW PROMO BALONES 2010 (Mar 23)" xfId="7064"/>
    <cellStyle name="1_Hoja1_Ppta_FondoPrevencionVial_Octubre09 COMPLETO Rev2_FLOW PROMO BALONES 2010 (Mar 23) 2" xfId="7065"/>
    <cellStyle name="1_Hoja1_Ppta_FondoPrevencionVial_Octubre09 COMPLETO Rev2_FLOW PROMO BALONES 2010 TURNER (Mar 10)" xfId="7066"/>
    <cellStyle name="1_Hoja1_Ppta_FondoPrevencionVial_Octubre09 COMPLETO Rev2_FLOW PROMO BALONES 2010 TURNER (Mar 10) 2" xfId="7067"/>
    <cellStyle name="1_Hoja1_Ppta_FondoPrevencionVial_Octubre09 COMPLETO Rev2_regionales" xfId="7068"/>
    <cellStyle name="1_Hoja1_Ppta_FondoPrevencionVial_Octubre09 COMPLETO Rev2_regionales 2" xfId="7069"/>
    <cellStyle name="1_Hoja1_Ppta_FondoPrevencionVial_Octubre09 COMPLETO Rev2_regionales_FLOW PROMO BALONES 2010 (Mar 10)" xfId="7070"/>
    <cellStyle name="1_Hoja1_Ppta_FondoPrevencionVial_Octubre09 COMPLETO Rev2_regionales_FLOW PROMO BALONES 2010 (Mar 10) 2" xfId="7071"/>
    <cellStyle name="1_Hoja1_Ppta_FondoPrevencionVial_Octubre09 COMPLETO Rev2_regionales_FLOW PROMO BALONES 2010 (Mar 23)" xfId="7072"/>
    <cellStyle name="1_Hoja1_Ppta_FondoPrevencionVial_Octubre09 COMPLETO Rev2_regionales_FLOW PROMO BALONES 2010 (Mar 23) 2" xfId="7073"/>
    <cellStyle name="1_Hoja1_Ppta_FondoPrevencionVial_Octubre09 COMPLETO Rev2_regionales_FLOW PROMO BALONES 2010 TURNER (Mar 10)" xfId="7074"/>
    <cellStyle name="1_Hoja1_Ppta_FondoPrevencionVial_Octubre09 COMPLETO Rev2_regionales_FLOW PROMO BALONES 2010 TURNER (Mar 10) 2" xfId="7075"/>
    <cellStyle name="1_Hoja1_Ppta_FondoPrevencionVial_Octubre09 COMPLETO_FLOW PROMO BALONES 2010 (Mar 10)" xfId="7076"/>
    <cellStyle name="1_Hoja1_Ppta_FondoPrevencionVial_Octubre09 COMPLETO_FLOW PROMO BALONES 2010 (Mar 10) 2" xfId="7077"/>
    <cellStyle name="1_Hoja1_Ppta_FondoPrevencionVial_Octubre09 COMPLETO_FLOW PROMO BALONES 2010 (Mar 23)" xfId="7078"/>
    <cellStyle name="1_Hoja1_Ppta_FondoPrevencionVial_Octubre09 COMPLETO_FLOW PROMO BALONES 2010 (Mar 23) 2" xfId="7079"/>
    <cellStyle name="1_Hoja1_Ppta_FondoPrevencionVial_Octubre09 COMPLETO_FLOW PROMO BALONES 2010 TURNER (Mar 10)" xfId="7080"/>
    <cellStyle name="1_Hoja1_Ppta_FondoPrevencionVial_Octubre09 COMPLETO_FLOW PROMO BALONES 2010 TURNER (Mar 10) 2" xfId="7081"/>
    <cellStyle name="1_Hoja1_Ppta_FondoPrevencionVial_Octubre09 COMPLETO_regionales" xfId="7082"/>
    <cellStyle name="1_Hoja1_Ppta_FondoPrevencionVial_Octubre09 COMPLETO_regionales 2" xfId="7083"/>
    <cellStyle name="1_Hoja1_Ppta_FondoPrevencionVial_Octubre09 COMPLETO_regionales_FLOW PROMO BALONES 2010 (Mar 10)" xfId="7084"/>
    <cellStyle name="1_Hoja1_Ppta_FondoPrevencionVial_Octubre09 COMPLETO_regionales_FLOW PROMO BALONES 2010 (Mar 10) 2" xfId="7085"/>
    <cellStyle name="1_Hoja1_Ppta_FondoPrevencionVial_Octubre09 COMPLETO_regionales_FLOW PROMO BALONES 2010 (Mar 23)" xfId="7086"/>
    <cellStyle name="1_Hoja1_Ppta_FondoPrevencionVial_Octubre09 COMPLETO_regionales_FLOW PROMO BALONES 2010 (Mar 23) 2" xfId="7087"/>
    <cellStyle name="1_Hoja1_Ppta_FondoPrevencionVial_Octubre09 COMPLETO_regionales_FLOW PROMO BALONES 2010 TURNER (Mar 10)" xfId="7088"/>
    <cellStyle name="1_Hoja1_Ppta_FondoPrevencionVial_Octubre09 COMPLETO_regionales_FLOW PROMO BALONES 2010 TURNER (Mar 10) 2" xfId="7089"/>
    <cellStyle name="1_Hoja1_Ppto Radio Balance Big Promo (Mes Tipo) Rev 1" xfId="7090"/>
    <cellStyle name="1_Hoja1_Ppto Radio Balance Big Promo (Mes Tipo) Rev 1 2" xfId="7091"/>
    <cellStyle name="1_impresos samsung" xfId="7092"/>
    <cellStyle name="1_INTERNET MÓVIL DIC (6)" xfId="7093"/>
    <cellStyle name="1_INTERNET MÓVIL DIC (6) 2" xfId="7094"/>
    <cellStyle name="1_INTERNET MÓVIL DIC (6) 2 2" xfId="7095"/>
    <cellStyle name="1_INTERNET MÓVIL DIC (6) 3" xfId="7096"/>
    <cellStyle name="1_INTERNET MÓVIL DIC (6)_~9140093" xfId="7097"/>
    <cellStyle name="1_INTERNET MÓVIL DIC (6)_~9140093 2" xfId="7098"/>
    <cellStyle name="1_INTERNET MÓVIL DIC (6)_~9140093 2 2" xfId="7099"/>
    <cellStyle name="1_INTERNET MÓVIL DIC (6)_~9140093 3" xfId="7100"/>
    <cellStyle name="1_INTERNET MÓVIL DIC (6)_CAMPAÑAS DICIEMBRE 1" xfId="7101"/>
    <cellStyle name="1_INTERNET MÓVIL DIC (6)_CAMPAÑAS DICIEMBRE 1 2" xfId="7102"/>
    <cellStyle name="1_INTERNET MÓVIL DIC (6)_CAMPAÑAS DICIEMBRE 1 2 2" xfId="7103"/>
    <cellStyle name="1_INTERNET MÓVIL DIC (6)_CAMPAÑAS DICIEMBRE 1 3" xfId="7104"/>
    <cellStyle name="1_INTERNET MÓVIL DIC (6)_CAMPAÑAS DICIEMBRE 1_~9140093" xfId="7105"/>
    <cellStyle name="1_INTERNET MÓVIL DIC (6)_CAMPAÑAS DICIEMBRE 1_~9140093 2" xfId="7106"/>
    <cellStyle name="1_INTERNET MÓVIL DIC (6)_CAMPAÑAS DICIEMBRE 1_~9140093 2 2" xfId="7107"/>
    <cellStyle name="1_INTERNET MÓVIL DIC (6)_CAMPAÑAS DICIEMBRE 1_~9140093 3" xfId="7108"/>
    <cellStyle name="1_INTERNET MÓVIL DIC (6)_CAMPAÑAS DICIEMBRE 1_CAMPAÑAS ENERO" xfId="7109"/>
    <cellStyle name="1_INTERNET MÓVIL DIC (6)_CAMPAÑAS DICIEMBRE 1_CAMPAÑAS ENERO 2" xfId="7110"/>
    <cellStyle name="1_INTERNET MÓVIL DIC (6)_CAMPAÑAS DICIEMBRE 1_CAMPAÑAS ENERO 2 2" xfId="7111"/>
    <cellStyle name="1_INTERNET MÓVIL DIC (6)_CAMPAÑAS DICIEMBRE 1_CAMPAÑAS ENERO 3" xfId="7112"/>
    <cellStyle name="1_INTERNET MÓVIL DIC (6)_CAMPAÑAS DICIEMBRE 1_CAMPAÑAS ENERO_Flow" xfId="7113"/>
    <cellStyle name="1_INTERNET MÓVIL DIC (6)_CAMPAÑAS DICIEMBRE 1_CAMPAÑAS ENERO_Flow 2" xfId="7114"/>
    <cellStyle name="1_INTERNET MÓVIL DIC (6)_CAMPAÑAS DICIEMBRE 1_CAMPAÑAS ENERO_Flow 2 2" xfId="7115"/>
    <cellStyle name="1_INTERNET MÓVIL DIC (6)_CAMPAÑAS DICIEMBRE 1_CAMPAÑAS ENERO_Flow 3" xfId="7116"/>
    <cellStyle name="1_INTERNET MÓVIL DIC (6)_CAMPAÑAS DICIEMBRE 1_CAMPAÑAS FEBRERO 1" xfId="7117"/>
    <cellStyle name="1_INTERNET MÓVIL DIC (6)_CAMPAÑAS DICIEMBRE 1_CAMPAÑAS FEBRERO 1 2" xfId="7118"/>
    <cellStyle name="1_INTERNET MÓVIL DIC (6)_CAMPAÑAS DICIEMBRE 1_CAMPAÑAS FEBRERO 1 2 2" xfId="7119"/>
    <cellStyle name="1_INTERNET MÓVIL DIC (6)_CAMPAÑAS DICIEMBRE 1_CAMPAÑAS FEBRERO 1 3" xfId="7120"/>
    <cellStyle name="1_INTERNET MÓVIL DIC (6)_CAMPAÑAS DICIEMBRE 1_ESC SE" xfId="7121"/>
    <cellStyle name="1_INTERNET MÓVIL DIC (6)_CAMPAÑAS DICIEMBRE 1_ESC SE 2" xfId="7122"/>
    <cellStyle name="1_INTERNET MÓVIL DIC (6)_CAMPAÑAS DICIEMBRE 1_ESC SE 2 2" xfId="7123"/>
    <cellStyle name="1_INTERNET MÓVIL DIC (6)_CAMPAÑAS DICIEMBRE 1_ESC SE 3" xfId="7124"/>
    <cellStyle name="1_INTERNET MÓVIL DIC (6)_CAMPAÑAS DICIEMBRE 1_KIT NOV Y DIC FINAL FINAL SEGÚN CIERRE" xfId="7125"/>
    <cellStyle name="1_INTERNET MÓVIL DIC (6)_CAMPAÑAS DICIEMBRE 1_KIT NOV Y DIC FINAL FINAL SEGÚN CIERRE 2" xfId="7126"/>
    <cellStyle name="1_INTERNET MÓVIL DIC (6)_CAMPAÑAS DICIEMBRE 1_KIT NOV Y DIC FINAL FINAL SEGÚN CIERRE 2 2" xfId="7127"/>
    <cellStyle name="1_INTERNET MÓVIL DIC (6)_CAMPAÑAS DICIEMBRE 1_KIT NOV Y DIC FINAL FINAL SEGÚN CIERRE 3" xfId="7128"/>
    <cellStyle name="1_INTERNET MÓVIL DIC (6)_CAMPAÑAS DICIEMBRE 1_KIT NOV Y DIC FINAL FINAL SEGÚN CIERRE_~1237656" xfId="7129"/>
    <cellStyle name="1_INTERNET MÓVIL DIC (6)_CAMPAÑAS DICIEMBRE 1_KIT NOV Y DIC FINAL FINAL SEGÚN CIERRE_~1237656 2" xfId="7130"/>
    <cellStyle name="1_INTERNET MÓVIL DIC (6)_CAMPAÑAS DICIEMBRE 1_KIT NOV Y DIC FINAL FINAL SEGÚN CIERRE_~1237656 2 2" xfId="7131"/>
    <cellStyle name="1_INTERNET MÓVIL DIC (6)_CAMPAÑAS DICIEMBRE 1_KIT NOV Y DIC FINAL FINAL SEGÚN CIERRE_~1237656 3" xfId="7132"/>
    <cellStyle name="1_INTERNET MÓVIL DIC (6)_CAMPAÑAS DICIEMBRE 1_KIT NOV Y DIC FINAL FINAL SEGÚN CIERRE_BB CHART CON PTO ADICIONAL" xfId="7133"/>
    <cellStyle name="1_INTERNET MÓVIL DIC (6)_CAMPAÑAS DICIEMBRE 1_KIT NOV Y DIC FINAL FINAL SEGÚN CIERRE_BB CHART CON PTO ADICIONAL 2" xfId="7134"/>
    <cellStyle name="1_INTERNET MÓVIL DIC (6)_CAMPAÑAS DICIEMBRE 1_KIT NOV Y DIC FINAL FINAL SEGÚN CIERRE_BB CHART CON PTO ADICIONAL 2 2" xfId="7135"/>
    <cellStyle name="1_INTERNET MÓVIL DIC (6)_CAMPAÑAS DICIEMBRE 1_KIT NOV Y DIC FINAL FINAL SEGÚN CIERRE_BB CHART CON PTO ADICIONAL 3" xfId="7136"/>
    <cellStyle name="1_INTERNET MÓVIL DIC (6)_CAMPAÑAS DICIEMBRE 1_KIT NOV Y DIC FINAL FINAL SEGÚN CIERRE_BB CHART CON PTO ADICIONAL_CAMPAÑAS FEBRERO 1" xfId="7137"/>
    <cellStyle name="1_INTERNET MÓVIL DIC (6)_CAMPAÑAS DICIEMBRE 1_KIT NOV Y DIC FINAL FINAL SEGÚN CIERRE_BB CHART CON PTO ADICIONAL_CAMPAÑAS FEBRERO 1 2" xfId="7138"/>
    <cellStyle name="1_INTERNET MÓVIL DIC (6)_CAMPAÑAS DICIEMBRE 1_KIT NOV Y DIC FINAL FINAL SEGÚN CIERRE_BB CHART CON PTO ADICIONAL_CAMPAÑAS FEBRERO 1 2 2" xfId="7139"/>
    <cellStyle name="1_INTERNET MÓVIL DIC (6)_CAMPAÑAS DICIEMBRE 1_KIT NOV Y DIC FINAL FINAL SEGÚN CIERRE_BB CHART CON PTO ADICIONAL_CAMPAÑAS FEBRERO 1 3" xfId="7140"/>
    <cellStyle name="1_INTERNET MÓVIL DIC (6)_CAMPAÑAS DICIEMBRE 1_KIT NOV Y DIC FINAL FINAL SEGÚN CIERRE_CAMPAÑAS ENERO" xfId="7141"/>
    <cellStyle name="1_INTERNET MÓVIL DIC (6)_CAMPAÑAS DICIEMBRE 1_KIT NOV Y DIC FINAL FINAL SEGÚN CIERRE_CAMPAÑAS ENERO 2" xfId="7142"/>
    <cellStyle name="1_INTERNET MÓVIL DIC (6)_CAMPAÑAS DICIEMBRE 1_KIT NOV Y DIC FINAL FINAL SEGÚN CIERRE_CAMPAÑAS ENERO 2 2" xfId="7143"/>
    <cellStyle name="1_INTERNET MÓVIL DIC (6)_CAMPAÑAS DICIEMBRE 1_KIT NOV Y DIC FINAL FINAL SEGÚN CIERRE_CAMPAÑAS ENERO 3" xfId="7144"/>
    <cellStyle name="1_INTERNET MÓVIL DIC (6)_CAMPAÑAS DICIEMBRE 1_KIT NOV Y DIC FINAL FINAL SEGÚN CIERRE_CAMPAÑAS FEBRERO 1" xfId="7145"/>
    <cellStyle name="1_INTERNET MÓVIL DIC (6)_CAMPAÑAS DICIEMBRE 1_KIT NOV Y DIC FINAL FINAL SEGÚN CIERRE_CAMPAÑAS FEBRERO 1 2" xfId="7146"/>
    <cellStyle name="1_INTERNET MÓVIL DIC (6)_CAMPAÑAS DICIEMBRE 1_KIT NOV Y DIC FINAL FINAL SEGÚN CIERRE_CAMPAÑAS FEBRERO 1 2 2" xfId="7147"/>
    <cellStyle name="1_INTERNET MÓVIL DIC (6)_CAMPAÑAS DICIEMBRE 1_KIT NOV Y DIC FINAL FINAL SEGÚN CIERRE_CAMPAÑAS FEBRERO 1 3" xfId="7148"/>
    <cellStyle name="1_INTERNET MÓVIL DIC (6)_CAMPAÑAS DICIEMBRE 1_KIT NOV Y DIC FINAL FINAL SEGÚN CIERRE_kIt radio enero" xfId="7149"/>
    <cellStyle name="1_INTERNET MÓVIL DIC (6)_CAMPAÑAS DICIEMBRE 1_KIT NOV Y DIC FINAL FINAL SEGÚN CIERRE_kIt radio enero 2" xfId="7150"/>
    <cellStyle name="1_INTERNET MÓVIL DIC (6)_CAMPAÑAS DICIEMBRE 1_KIT NOV Y DIC FINAL FINAL SEGÚN CIERRE_kIt radio enero 2 2" xfId="7151"/>
    <cellStyle name="1_INTERNET MÓVIL DIC (6)_CAMPAÑAS DICIEMBRE 1_KIT NOV Y DIC FINAL FINAL SEGÚN CIERRE_kIt radio enero 3" xfId="7152"/>
    <cellStyle name="1_INTERNET MÓVIL DIC (6)_CAMPAÑAS DICIEMBRE 1_KIT NOV Y DIC FINAL FINAL SEGÚN CIERRE_S.E. W 395" xfId="7153"/>
    <cellStyle name="1_INTERNET MÓVIL DIC (6)_CAMPAÑAS DICIEMBRE 1_KIT NOV Y DIC FINAL FINAL SEGÚN CIERRE_S.E. W 395 2" xfId="7154"/>
    <cellStyle name="1_INTERNET MÓVIL DIC (6)_CAMPAÑAS DICIEMBRE 1_KIT NOV Y DIC FINAL FINAL SEGÚN CIERRE_S.E. W 395 2 2" xfId="7155"/>
    <cellStyle name="1_INTERNET MÓVIL DIC (6)_CAMPAÑAS DICIEMBRE 1_KIT NOV Y DIC FINAL FINAL SEGÚN CIERRE_S.E. W 395 3" xfId="7156"/>
    <cellStyle name="1_INTERNET MÓVIL DIC (6)_CAMPAÑAS DICIEMBRE 1_KIT NOV Y DIC FINAL FINAL SEGÚN CIERRE_S.E. W 395_CAMPAÑAS FEBRERO 1" xfId="7157"/>
    <cellStyle name="1_INTERNET MÓVIL DIC (6)_CAMPAÑAS DICIEMBRE 1_KIT NOV Y DIC FINAL FINAL SEGÚN CIERRE_S.E. W 395_CAMPAÑAS FEBRERO 1 2" xfId="7158"/>
    <cellStyle name="1_INTERNET MÓVIL DIC (6)_CAMPAÑAS DICIEMBRE 1_KIT NOV Y DIC FINAL FINAL SEGÚN CIERRE_S.E. W 395_CAMPAÑAS FEBRERO 1 2 2" xfId="7159"/>
    <cellStyle name="1_INTERNET MÓVIL DIC (6)_CAMPAÑAS DICIEMBRE 1_KIT NOV Y DIC FINAL FINAL SEGÚN CIERRE_S.E. W 395_CAMPAÑAS FEBRERO 1 3" xfId="7160"/>
    <cellStyle name="1_INTERNET MÓVIL DIC (6)_CAMPAÑAS DICIEMBRE 1_PROYECCION  SE BALON MUNDIAL" xfId="7161"/>
    <cellStyle name="1_INTERNET MÓVIL DIC (6)_CAMPAÑAS DICIEMBRE 1_PROYECCION  SE BALON MUNDIAL 2" xfId="7162"/>
    <cellStyle name="1_INTERNET MÓVIL DIC (6)_CAMPAÑAS DICIEMBRE 1_PROYECCION  SE BALON MUNDIAL 2 2" xfId="7163"/>
    <cellStyle name="1_INTERNET MÓVIL DIC (6)_CAMPAÑAS DICIEMBRE 1_PROYECCION  SE BALON MUNDIAL 3" xfId="7164"/>
    <cellStyle name="1_INTERNET MÓVIL DIC (6)_CAMPAÑAS DICIEMBRE 1_RECARGA EXITO_CARULLA" xfId="7165"/>
    <cellStyle name="1_INTERNET MÓVIL DIC (6)_CAMPAÑAS DICIEMBRE 1_RECARGA EXITO_CARULLA 2" xfId="7166"/>
    <cellStyle name="1_INTERNET MÓVIL DIC (6)_CAMPAÑAS DICIEMBRE 1_RECARGA EXITO_CARULLA 2 2" xfId="7167"/>
    <cellStyle name="1_INTERNET MÓVIL DIC (6)_CAMPAÑAS DICIEMBRE 1_RECARGA EXITO_CARULLA 3" xfId="7168"/>
    <cellStyle name="1_INTERNET MÓVIL DIC (6)_CAMPAÑAS DICIEMBRE 1_RECARGA EXITO_CARULLA_~1237656" xfId="7169"/>
    <cellStyle name="1_INTERNET MÓVIL DIC (6)_CAMPAÑAS DICIEMBRE 1_RECARGA EXITO_CARULLA_~1237656 2" xfId="7170"/>
    <cellStyle name="1_INTERNET MÓVIL DIC (6)_CAMPAÑAS DICIEMBRE 1_RECARGA EXITO_CARULLA_~1237656 2 2" xfId="7171"/>
    <cellStyle name="1_INTERNET MÓVIL DIC (6)_CAMPAÑAS DICIEMBRE 1_RECARGA EXITO_CARULLA_~1237656 3" xfId="7172"/>
    <cellStyle name="1_INTERNET MÓVIL DIC (6)_CAMPAÑAS DICIEMBRE 1_RECARGA EXITO_CARULLA_CAMPAÑAS FEBRERO 1" xfId="7173"/>
    <cellStyle name="1_INTERNET MÓVIL DIC (6)_CAMPAÑAS DICIEMBRE 1_RECARGA EXITO_CARULLA_CAMPAÑAS FEBRERO 1 2" xfId="7174"/>
    <cellStyle name="1_INTERNET MÓVIL DIC (6)_CAMPAÑAS DICIEMBRE 1_RECARGA EXITO_CARULLA_CAMPAÑAS FEBRERO 1 2 2" xfId="7175"/>
    <cellStyle name="1_INTERNET MÓVIL DIC (6)_CAMPAÑAS DICIEMBRE 1_RECARGA EXITO_CARULLA_CAMPAÑAS FEBRERO 1 3" xfId="7176"/>
    <cellStyle name="1_INTERNET MÓVIL DIC (6)_CAMPAÑAS ENERO" xfId="7177"/>
    <cellStyle name="1_INTERNET MÓVIL DIC (6)_CAMPAÑAS ENERO 2" xfId="7178"/>
    <cellStyle name="1_INTERNET MÓVIL DIC (6)_CAMPAÑAS ENERO 2 2" xfId="7179"/>
    <cellStyle name="1_INTERNET MÓVIL DIC (6)_CAMPAÑAS ENERO 3" xfId="7180"/>
    <cellStyle name="1_INTERNET MÓVIL DIC (6)_CAMPAÑAS ENERO_Flow" xfId="7181"/>
    <cellStyle name="1_INTERNET MÓVIL DIC (6)_CAMPAÑAS ENERO_Flow 2" xfId="7182"/>
    <cellStyle name="1_INTERNET MÓVIL DIC (6)_CAMPAÑAS ENERO_Flow 2 2" xfId="7183"/>
    <cellStyle name="1_INTERNET MÓVIL DIC (6)_CAMPAÑAS ENERO_Flow 3" xfId="7184"/>
    <cellStyle name="1_INTERNET MÓVIL DIC (6)_CAMPAÑAS FEBRERO 1" xfId="7185"/>
    <cellStyle name="1_INTERNET MÓVIL DIC (6)_CAMPAÑAS FEBRERO 1 2" xfId="7186"/>
    <cellStyle name="1_INTERNET MÓVIL DIC (6)_CAMPAÑAS FEBRERO 1 2 2" xfId="7187"/>
    <cellStyle name="1_INTERNET MÓVIL DIC (6)_CAMPAÑAS FEBRERO 1 3" xfId="7188"/>
    <cellStyle name="1_INTERNET MÓVIL DIC (6)_ESC SE" xfId="7189"/>
    <cellStyle name="1_INTERNET MÓVIL DIC (6)_ESC SE 2" xfId="7190"/>
    <cellStyle name="1_INTERNET MÓVIL DIC (6)_ESC SE 2 2" xfId="7191"/>
    <cellStyle name="1_INTERNET MÓVIL DIC (6)_ESC SE 3" xfId="7192"/>
    <cellStyle name="1_INTERNET MÓVIL DIC (6)_FLOW NOV. Y DIC. AJUSTADOS 9 DE NOV." xfId="7193"/>
    <cellStyle name="1_INTERNET MÓVIL DIC (6)_FLOW NOV. Y DIC. AJUSTADOS 9 DE NOV. 2" xfId="7194"/>
    <cellStyle name="1_INTERNET MÓVIL DIC (6)_FLOW NOV. Y DIC. AJUSTADOS 9 DE NOV. 2 2" xfId="7195"/>
    <cellStyle name="1_INTERNET MÓVIL DIC (6)_FLOW NOV. Y DIC. AJUSTADOS 9 DE NOV. 3" xfId="7196"/>
    <cellStyle name="1_INTERNET MÓVIL DIC (6)_FLOW NOV. Y DIC. AJUSTADOS 9 DE NOV._~9140093" xfId="7197"/>
    <cellStyle name="1_INTERNET MÓVIL DIC (6)_FLOW NOV. Y DIC. AJUSTADOS 9 DE NOV._~9140093 2" xfId="7198"/>
    <cellStyle name="1_INTERNET MÓVIL DIC (6)_FLOW NOV. Y DIC. AJUSTADOS 9 DE NOV._~9140093 2 2" xfId="7199"/>
    <cellStyle name="1_INTERNET MÓVIL DIC (6)_FLOW NOV. Y DIC. AJUSTADOS 9 DE NOV._~9140093 3" xfId="7200"/>
    <cellStyle name="1_INTERNET MÓVIL DIC (6)_FLOW NOV. Y DIC. AJUSTADOS 9 DE NOV._CAMPAÑAS ENERO" xfId="7201"/>
    <cellStyle name="1_INTERNET MÓVIL DIC (6)_FLOW NOV. Y DIC. AJUSTADOS 9 DE NOV._CAMPAÑAS ENERO 2" xfId="7202"/>
    <cellStyle name="1_INTERNET MÓVIL DIC (6)_FLOW NOV. Y DIC. AJUSTADOS 9 DE NOV._CAMPAÑAS ENERO 2 2" xfId="7203"/>
    <cellStyle name="1_INTERNET MÓVIL DIC (6)_FLOW NOV. Y DIC. AJUSTADOS 9 DE NOV._CAMPAÑAS ENERO 3" xfId="7204"/>
    <cellStyle name="1_INTERNET MÓVIL DIC (6)_FLOW NOV. Y DIC. AJUSTADOS 9 DE NOV._CAMPAÑAS ENERO_Flow" xfId="7205"/>
    <cellStyle name="1_INTERNET MÓVIL DIC (6)_FLOW NOV. Y DIC. AJUSTADOS 9 DE NOV._CAMPAÑAS ENERO_Flow 2" xfId="7206"/>
    <cellStyle name="1_INTERNET MÓVIL DIC (6)_FLOW NOV. Y DIC. AJUSTADOS 9 DE NOV._CAMPAÑAS ENERO_Flow 2 2" xfId="7207"/>
    <cellStyle name="1_INTERNET MÓVIL DIC (6)_FLOW NOV. Y DIC. AJUSTADOS 9 DE NOV._CAMPAÑAS ENERO_Flow 3" xfId="7208"/>
    <cellStyle name="1_INTERNET MÓVIL DIC (6)_FLOW NOV. Y DIC. AJUSTADOS 9 DE NOV._CAMPAÑAS FEBRERO 1" xfId="7209"/>
    <cellStyle name="1_INTERNET MÓVIL DIC (6)_FLOW NOV. Y DIC. AJUSTADOS 9 DE NOV._CAMPAÑAS FEBRERO 1 2" xfId="7210"/>
    <cellStyle name="1_INTERNET MÓVIL DIC (6)_FLOW NOV. Y DIC. AJUSTADOS 9 DE NOV._CAMPAÑAS FEBRERO 1 2 2" xfId="7211"/>
    <cellStyle name="1_INTERNET MÓVIL DIC (6)_FLOW NOV. Y DIC. AJUSTADOS 9 DE NOV._CAMPAÑAS FEBRERO 1 3" xfId="7212"/>
    <cellStyle name="1_INTERNET MÓVIL DIC (6)_FLOW NOV. Y DIC. AJUSTADOS 9 DE NOV._ESC SE" xfId="7213"/>
    <cellStyle name="1_INTERNET MÓVIL DIC (6)_FLOW NOV. Y DIC. AJUSTADOS 9 DE NOV._ESC SE 2" xfId="7214"/>
    <cellStyle name="1_INTERNET MÓVIL DIC (6)_FLOW NOV. Y DIC. AJUSTADOS 9 DE NOV._ESC SE 2 2" xfId="7215"/>
    <cellStyle name="1_INTERNET MÓVIL DIC (6)_FLOW NOV. Y DIC. AJUSTADOS 9 DE NOV._ESC SE 3" xfId="7216"/>
    <cellStyle name="1_INTERNET MÓVIL DIC (6)_FLOW NOV. Y DIC. AJUSTADOS 9 DE NOV._PROYECCION  SE BALON MUNDIAL" xfId="7217"/>
    <cellStyle name="1_INTERNET MÓVIL DIC (6)_FLOW NOV. Y DIC. AJUSTADOS 9 DE NOV._PROYECCION  SE BALON MUNDIAL 2" xfId="7218"/>
    <cellStyle name="1_INTERNET MÓVIL DIC (6)_FLOW NOV. Y DIC. AJUSTADOS 9 DE NOV._PROYECCION  SE BALON MUNDIAL 2 2" xfId="7219"/>
    <cellStyle name="1_INTERNET MÓVIL DIC (6)_FLOW NOV. Y DIC. AJUSTADOS 9 DE NOV._PROYECCION  SE BALON MUNDIAL 3" xfId="7220"/>
    <cellStyle name="1_INTERNET MÓVIL DIC (6)_KIT NOV Y DIC FINAL FINAL SEGÚN CIERRE" xfId="7221"/>
    <cellStyle name="1_INTERNET MÓVIL DIC (6)_KIT NOV Y DIC FINAL FINAL SEGÚN CIERRE 2" xfId="7222"/>
    <cellStyle name="1_INTERNET MÓVIL DIC (6)_KIT NOV Y DIC FINAL FINAL SEGÚN CIERRE 2 2" xfId="7223"/>
    <cellStyle name="1_INTERNET MÓVIL DIC (6)_KIT NOV Y DIC FINAL FINAL SEGÚN CIERRE 3" xfId="7224"/>
    <cellStyle name="1_INTERNET MÓVIL DIC (6)_KIT NOV Y DIC FINAL FINAL SEGÚN CIERRE_~1237656" xfId="7225"/>
    <cellStyle name="1_INTERNET MÓVIL DIC (6)_KIT NOV Y DIC FINAL FINAL SEGÚN CIERRE_~1237656 2" xfId="7226"/>
    <cellStyle name="1_INTERNET MÓVIL DIC (6)_KIT NOV Y DIC FINAL FINAL SEGÚN CIERRE_~1237656 2 2" xfId="7227"/>
    <cellStyle name="1_INTERNET MÓVIL DIC (6)_KIT NOV Y DIC FINAL FINAL SEGÚN CIERRE_~1237656 3" xfId="7228"/>
    <cellStyle name="1_INTERNET MÓVIL DIC (6)_KIT NOV Y DIC FINAL FINAL SEGÚN CIERRE_BB CHART CON PTO ADICIONAL" xfId="7229"/>
    <cellStyle name="1_INTERNET MÓVIL DIC (6)_KIT NOV Y DIC FINAL FINAL SEGÚN CIERRE_BB CHART CON PTO ADICIONAL 2" xfId="7230"/>
    <cellStyle name="1_INTERNET MÓVIL DIC (6)_KIT NOV Y DIC FINAL FINAL SEGÚN CIERRE_BB CHART CON PTO ADICIONAL 2 2" xfId="7231"/>
    <cellStyle name="1_INTERNET MÓVIL DIC (6)_KIT NOV Y DIC FINAL FINAL SEGÚN CIERRE_BB CHART CON PTO ADICIONAL 3" xfId="7232"/>
    <cellStyle name="1_INTERNET MÓVIL DIC (6)_KIT NOV Y DIC FINAL FINAL SEGÚN CIERRE_BB CHART CON PTO ADICIONAL_CAMPAÑAS FEBRERO 1" xfId="7233"/>
    <cellStyle name="1_INTERNET MÓVIL DIC (6)_KIT NOV Y DIC FINAL FINAL SEGÚN CIERRE_BB CHART CON PTO ADICIONAL_CAMPAÑAS FEBRERO 1 2" xfId="7234"/>
    <cellStyle name="1_INTERNET MÓVIL DIC (6)_KIT NOV Y DIC FINAL FINAL SEGÚN CIERRE_BB CHART CON PTO ADICIONAL_CAMPAÑAS FEBRERO 1 2 2" xfId="7235"/>
    <cellStyle name="1_INTERNET MÓVIL DIC (6)_KIT NOV Y DIC FINAL FINAL SEGÚN CIERRE_BB CHART CON PTO ADICIONAL_CAMPAÑAS FEBRERO 1 3" xfId="7236"/>
    <cellStyle name="1_INTERNET MÓVIL DIC (6)_KIT NOV Y DIC FINAL FINAL SEGÚN CIERRE_CAMPAÑAS ENERO" xfId="7237"/>
    <cellStyle name="1_INTERNET MÓVIL DIC (6)_KIT NOV Y DIC FINAL FINAL SEGÚN CIERRE_CAMPAÑAS ENERO 2" xfId="7238"/>
    <cellStyle name="1_INTERNET MÓVIL DIC (6)_KIT NOV Y DIC FINAL FINAL SEGÚN CIERRE_CAMPAÑAS ENERO 2 2" xfId="7239"/>
    <cellStyle name="1_INTERNET MÓVIL DIC (6)_KIT NOV Y DIC FINAL FINAL SEGÚN CIERRE_CAMPAÑAS ENERO 3" xfId="7240"/>
    <cellStyle name="1_INTERNET MÓVIL DIC (6)_KIT NOV Y DIC FINAL FINAL SEGÚN CIERRE_CAMPAÑAS FEBRERO 1" xfId="7241"/>
    <cellStyle name="1_INTERNET MÓVIL DIC (6)_KIT NOV Y DIC FINAL FINAL SEGÚN CIERRE_CAMPAÑAS FEBRERO 1 2" xfId="7242"/>
    <cellStyle name="1_INTERNET MÓVIL DIC (6)_KIT NOV Y DIC FINAL FINAL SEGÚN CIERRE_CAMPAÑAS FEBRERO 1 2 2" xfId="7243"/>
    <cellStyle name="1_INTERNET MÓVIL DIC (6)_KIT NOV Y DIC FINAL FINAL SEGÚN CIERRE_CAMPAÑAS FEBRERO 1 3" xfId="7244"/>
    <cellStyle name="1_INTERNET MÓVIL DIC (6)_KIT NOV Y DIC FINAL FINAL SEGÚN CIERRE_kIt radio enero" xfId="7245"/>
    <cellStyle name="1_INTERNET MÓVIL DIC (6)_KIT NOV Y DIC FINAL FINAL SEGÚN CIERRE_kIt radio enero 2" xfId="7246"/>
    <cellStyle name="1_INTERNET MÓVIL DIC (6)_KIT NOV Y DIC FINAL FINAL SEGÚN CIERRE_kIt radio enero 2 2" xfId="7247"/>
    <cellStyle name="1_INTERNET MÓVIL DIC (6)_KIT NOV Y DIC FINAL FINAL SEGÚN CIERRE_kIt radio enero 3" xfId="7248"/>
    <cellStyle name="1_INTERNET MÓVIL DIC (6)_KIT NOV Y DIC FINAL FINAL SEGÚN CIERRE_S.E. W 395" xfId="7249"/>
    <cellStyle name="1_INTERNET MÓVIL DIC (6)_KIT NOV Y DIC FINAL FINAL SEGÚN CIERRE_S.E. W 395 2" xfId="7250"/>
    <cellStyle name="1_INTERNET MÓVIL DIC (6)_KIT NOV Y DIC FINAL FINAL SEGÚN CIERRE_S.E. W 395 2 2" xfId="7251"/>
    <cellStyle name="1_INTERNET MÓVIL DIC (6)_KIT NOV Y DIC FINAL FINAL SEGÚN CIERRE_S.E. W 395 3" xfId="7252"/>
    <cellStyle name="1_INTERNET MÓVIL DIC (6)_KIT NOV Y DIC FINAL FINAL SEGÚN CIERRE_S.E. W 395_CAMPAÑAS FEBRERO 1" xfId="7253"/>
    <cellStyle name="1_INTERNET MÓVIL DIC (6)_KIT NOV Y DIC FINAL FINAL SEGÚN CIERRE_S.E. W 395_CAMPAÑAS FEBRERO 1 2" xfId="7254"/>
    <cellStyle name="1_INTERNET MÓVIL DIC (6)_KIT NOV Y DIC FINAL FINAL SEGÚN CIERRE_S.E. W 395_CAMPAÑAS FEBRERO 1 2 2" xfId="7255"/>
    <cellStyle name="1_INTERNET MÓVIL DIC (6)_KIT NOV Y DIC FINAL FINAL SEGÚN CIERRE_S.E. W 395_CAMPAÑAS FEBRERO 1 3" xfId="7256"/>
    <cellStyle name="1_INTERNET MÓVIL DIC (6)_PROYECCION  SE BALON MUNDIAL" xfId="7257"/>
    <cellStyle name="1_INTERNET MÓVIL DIC (6)_PROYECCION  SE BALON MUNDIAL 2" xfId="7258"/>
    <cellStyle name="1_INTERNET MÓVIL DIC (6)_PROYECCION  SE BALON MUNDIAL 2 2" xfId="7259"/>
    <cellStyle name="1_INTERNET MÓVIL DIC (6)_PROYECCION  SE BALON MUNDIAL 3" xfId="7260"/>
    <cellStyle name="1_INTERNET MÓVIL DIC (6)_RADIO KIT NOV Y DIC" xfId="7261"/>
    <cellStyle name="1_INTERNET MÓVIL DIC (6)_RADIO KIT NOV Y DIC 2" xfId="7262"/>
    <cellStyle name="1_INTERNET MÓVIL DIC (6)_RADIO KIT NOV Y DIC 2 2" xfId="7263"/>
    <cellStyle name="1_INTERNET MÓVIL DIC (6)_RADIO KIT NOV Y DIC 3" xfId="7264"/>
    <cellStyle name="1_INTERNET MÓVIL DIC (6)_RADIO KIT NOV Y DIC_~1237656" xfId="7265"/>
    <cellStyle name="1_INTERNET MÓVIL DIC (6)_RADIO KIT NOV Y DIC_~1237656 2" xfId="7266"/>
    <cellStyle name="1_INTERNET MÓVIL DIC (6)_RADIO KIT NOV Y DIC_~1237656 2 2" xfId="7267"/>
    <cellStyle name="1_INTERNET MÓVIL DIC (6)_RADIO KIT NOV Y DIC_~1237656 3" xfId="7268"/>
    <cellStyle name="1_INTERNET MÓVIL DIC (6)_RADIO KIT NOV Y DIC_BB CHART CON PTO ADICIONAL" xfId="7269"/>
    <cellStyle name="1_INTERNET MÓVIL DIC (6)_RADIO KIT NOV Y DIC_BB CHART CON PTO ADICIONAL 2" xfId="7270"/>
    <cellStyle name="1_INTERNET MÓVIL DIC (6)_RADIO KIT NOV Y DIC_BB CHART CON PTO ADICIONAL 2 2" xfId="7271"/>
    <cellStyle name="1_INTERNET MÓVIL DIC (6)_RADIO KIT NOV Y DIC_BB CHART CON PTO ADICIONAL 3" xfId="7272"/>
    <cellStyle name="1_INTERNET MÓVIL DIC (6)_RADIO KIT NOV Y DIC_BB CHART CON PTO ADICIONAL_CAMPAÑAS FEBRERO 1" xfId="7273"/>
    <cellStyle name="1_INTERNET MÓVIL DIC (6)_RADIO KIT NOV Y DIC_BB CHART CON PTO ADICIONAL_CAMPAÑAS FEBRERO 1 2" xfId="7274"/>
    <cellStyle name="1_INTERNET MÓVIL DIC (6)_RADIO KIT NOV Y DIC_BB CHART CON PTO ADICIONAL_CAMPAÑAS FEBRERO 1 2 2" xfId="7275"/>
    <cellStyle name="1_INTERNET MÓVIL DIC (6)_RADIO KIT NOV Y DIC_BB CHART CON PTO ADICIONAL_CAMPAÑAS FEBRERO 1 3" xfId="7276"/>
    <cellStyle name="1_INTERNET MÓVIL DIC (6)_RADIO KIT NOV Y DIC_CAMPAÑAS ENERO" xfId="7277"/>
    <cellStyle name="1_INTERNET MÓVIL DIC (6)_RADIO KIT NOV Y DIC_CAMPAÑAS ENERO 2" xfId="7278"/>
    <cellStyle name="1_INTERNET MÓVIL DIC (6)_RADIO KIT NOV Y DIC_CAMPAÑAS ENERO 2 2" xfId="7279"/>
    <cellStyle name="1_INTERNET MÓVIL DIC (6)_RADIO KIT NOV Y DIC_CAMPAÑAS ENERO 3" xfId="7280"/>
    <cellStyle name="1_INTERNET MÓVIL DIC (6)_RADIO KIT NOV Y DIC_CAMPAÑAS FEBRERO 1" xfId="7281"/>
    <cellStyle name="1_INTERNET MÓVIL DIC (6)_RADIO KIT NOV Y DIC_CAMPAÑAS FEBRERO 1 2" xfId="7282"/>
    <cellStyle name="1_INTERNET MÓVIL DIC (6)_RADIO KIT NOV Y DIC_CAMPAÑAS FEBRERO 1 2 2" xfId="7283"/>
    <cellStyle name="1_INTERNET MÓVIL DIC (6)_RADIO KIT NOV Y DIC_CAMPAÑAS FEBRERO 1 3" xfId="7284"/>
    <cellStyle name="1_INTERNET MÓVIL DIC (6)_RADIO KIT NOV Y DIC_kIt radio enero" xfId="7285"/>
    <cellStyle name="1_INTERNET MÓVIL DIC (6)_RADIO KIT NOV Y DIC_kIt radio enero 2" xfId="7286"/>
    <cellStyle name="1_INTERNET MÓVIL DIC (6)_RADIO KIT NOV Y DIC_kIt radio enero 2 2" xfId="7287"/>
    <cellStyle name="1_INTERNET MÓVIL DIC (6)_RADIO KIT NOV Y DIC_kIt radio enero 3" xfId="7288"/>
    <cellStyle name="1_INTERNET MÓVIL DIC (6)_RADIO KIT NOV Y DIC_S.E. W 395" xfId="7289"/>
    <cellStyle name="1_INTERNET MÓVIL DIC (6)_RADIO KIT NOV Y DIC_S.E. W 395 2" xfId="7290"/>
    <cellStyle name="1_INTERNET MÓVIL DIC (6)_RADIO KIT NOV Y DIC_S.E. W 395 2 2" xfId="7291"/>
    <cellStyle name="1_INTERNET MÓVIL DIC (6)_RADIO KIT NOV Y DIC_S.E. W 395 3" xfId="7292"/>
    <cellStyle name="1_INTERNET MÓVIL DIC (6)_RADIO KIT NOV Y DIC_S.E. W 395_CAMPAÑAS FEBRERO 1" xfId="7293"/>
    <cellStyle name="1_INTERNET MÓVIL DIC (6)_RADIO KIT NOV Y DIC_S.E. W 395_CAMPAÑAS FEBRERO 1 2" xfId="7294"/>
    <cellStyle name="1_INTERNET MÓVIL DIC (6)_RADIO KIT NOV Y DIC_S.E. W 395_CAMPAÑAS FEBRERO 1 2 2" xfId="7295"/>
    <cellStyle name="1_INTERNET MÓVIL DIC (6)_RADIO KIT NOV Y DIC_S.E. W 395_CAMPAÑAS FEBRERO 1 3" xfId="7296"/>
    <cellStyle name="1_INTERNET MÓVIL DIC (6)_RECARGA EXITO_CARULLA" xfId="7297"/>
    <cellStyle name="1_INTERNET MÓVIL DIC (6)_RECARGA EXITO_CARULLA 2" xfId="7298"/>
    <cellStyle name="1_INTERNET MÓVIL DIC (6)_RECARGA EXITO_CARULLA 2 2" xfId="7299"/>
    <cellStyle name="1_INTERNET MÓVIL DIC (6)_RECARGA EXITO_CARULLA 3" xfId="7300"/>
    <cellStyle name="1_INTERNET MÓVIL DIC (6)_RECARGA EXITO_CARULLA_~1237656" xfId="7301"/>
    <cellStyle name="1_INTERNET MÓVIL DIC (6)_RECARGA EXITO_CARULLA_~1237656 2" xfId="7302"/>
    <cellStyle name="1_INTERNET MÓVIL DIC (6)_RECARGA EXITO_CARULLA_~1237656 2 2" xfId="7303"/>
    <cellStyle name="1_INTERNET MÓVIL DIC (6)_RECARGA EXITO_CARULLA_~1237656 3" xfId="7304"/>
    <cellStyle name="1_INTERNET MÓVIL DIC (6)_RECARGA EXITO_CARULLA_CAMPAÑAS FEBRERO 1" xfId="7305"/>
    <cellStyle name="1_INTERNET MÓVIL DIC (6)_RECARGA EXITO_CARULLA_CAMPAÑAS FEBRERO 1 2" xfId="7306"/>
    <cellStyle name="1_INTERNET MÓVIL DIC (6)_RECARGA EXITO_CARULLA_CAMPAÑAS FEBRERO 1 2 2" xfId="7307"/>
    <cellStyle name="1_INTERNET MÓVIL DIC (6)_RECARGA EXITO_CARULLA_CAMPAÑAS FEBRERO 1 3" xfId="7308"/>
    <cellStyle name="1_INTERNET MOVIL ENERO" xfId="7309"/>
    <cellStyle name="1_INTERNET MOVIL ENERO 2" xfId="7310"/>
    <cellStyle name="1_INTERNET MOVIL ENERO 2 2" xfId="7311"/>
    <cellStyle name="1_INTERNET MOVIL ENERO 3" xfId="7312"/>
    <cellStyle name="1_INTERNET MOVIL ENERO_CAMPAÑAS DICIEMBRE 1" xfId="7313"/>
    <cellStyle name="1_INTERNET MOVIL ENERO_CAMPAÑAS DICIEMBRE 1 2" xfId="7314"/>
    <cellStyle name="1_INTERNET MOVIL ENERO_CAMPAÑAS DICIEMBRE 1 2 2" xfId="7315"/>
    <cellStyle name="1_INTERNET MOVIL ENERO_CAMPAÑAS DICIEMBRE 1 3" xfId="7316"/>
    <cellStyle name="1_INTERNET MOVIL ENERO_CAMPAÑAS DICIEMBRE 1_KIT NOV Y DIC FINAL FINAL SEGÚN CIERRE" xfId="7317"/>
    <cellStyle name="1_INTERNET MOVIL ENERO_CAMPAÑAS DICIEMBRE 1_KIT NOV Y DIC FINAL FINAL SEGÚN CIERRE 2" xfId="7318"/>
    <cellStyle name="1_INTERNET MOVIL ENERO_CAMPAÑAS DICIEMBRE 1_KIT NOV Y DIC FINAL FINAL SEGÚN CIERRE 2 2" xfId="7319"/>
    <cellStyle name="1_INTERNET MOVIL ENERO_CAMPAÑAS DICIEMBRE 1_KIT NOV Y DIC FINAL FINAL SEGÚN CIERRE 3" xfId="7320"/>
    <cellStyle name="1_INTERNET MOVIL ENERO_CAMPAÑAS DICIEMBRE 1_KIT NOV Y DIC FINAL FINAL SEGÚN CIERRE_~1237656" xfId="7321"/>
    <cellStyle name="1_INTERNET MOVIL ENERO_CAMPAÑAS DICIEMBRE 1_KIT NOV Y DIC FINAL FINAL SEGÚN CIERRE_~1237656 2" xfId="7322"/>
    <cellStyle name="1_INTERNET MOVIL ENERO_CAMPAÑAS DICIEMBRE 1_KIT NOV Y DIC FINAL FINAL SEGÚN CIERRE_~1237656 2 2" xfId="7323"/>
    <cellStyle name="1_INTERNET MOVIL ENERO_CAMPAÑAS DICIEMBRE 1_KIT NOV Y DIC FINAL FINAL SEGÚN CIERRE_~1237656 3" xfId="7324"/>
    <cellStyle name="1_INTERNET MOVIL ENERO_CAMPAÑAS DICIEMBRE 1_KIT NOV Y DIC FINAL FINAL SEGÚN CIERRE_BB CHART CON PTO ADICIONAL" xfId="7325"/>
    <cellStyle name="1_INTERNET MOVIL ENERO_CAMPAÑAS DICIEMBRE 1_KIT NOV Y DIC FINAL FINAL SEGÚN CIERRE_BB CHART CON PTO ADICIONAL 2" xfId="7326"/>
    <cellStyle name="1_INTERNET MOVIL ENERO_CAMPAÑAS DICIEMBRE 1_KIT NOV Y DIC FINAL FINAL SEGÚN CIERRE_BB CHART CON PTO ADICIONAL 2 2" xfId="7327"/>
    <cellStyle name="1_INTERNET MOVIL ENERO_CAMPAÑAS DICIEMBRE 1_KIT NOV Y DIC FINAL FINAL SEGÚN CIERRE_BB CHART CON PTO ADICIONAL 3" xfId="7328"/>
    <cellStyle name="1_INTERNET MOVIL ENERO_CAMPAÑAS DICIEMBRE 1_KIT NOV Y DIC FINAL FINAL SEGÚN CIERRE_BB CHART CON PTO ADICIONAL_CAMPAÑAS FEBRERO 1" xfId="7329"/>
    <cellStyle name="1_INTERNET MOVIL ENERO_CAMPAÑAS DICIEMBRE 1_KIT NOV Y DIC FINAL FINAL SEGÚN CIERRE_BB CHART CON PTO ADICIONAL_CAMPAÑAS FEBRERO 1 2" xfId="7330"/>
    <cellStyle name="1_INTERNET MOVIL ENERO_CAMPAÑAS DICIEMBRE 1_KIT NOV Y DIC FINAL FINAL SEGÚN CIERRE_BB CHART CON PTO ADICIONAL_CAMPAÑAS FEBRERO 1 2 2" xfId="7331"/>
    <cellStyle name="1_INTERNET MOVIL ENERO_CAMPAÑAS DICIEMBRE 1_KIT NOV Y DIC FINAL FINAL SEGÚN CIERRE_BB CHART CON PTO ADICIONAL_CAMPAÑAS FEBRERO 1 3" xfId="7332"/>
    <cellStyle name="1_INTERNET MOVIL ENERO_CAMPAÑAS DICIEMBRE 1_KIT NOV Y DIC FINAL FINAL SEGÚN CIERRE_CAMPAÑAS ENERO" xfId="7333"/>
    <cellStyle name="1_INTERNET MOVIL ENERO_CAMPAÑAS DICIEMBRE 1_KIT NOV Y DIC FINAL FINAL SEGÚN CIERRE_CAMPAÑAS ENERO 2" xfId="7334"/>
    <cellStyle name="1_INTERNET MOVIL ENERO_CAMPAÑAS DICIEMBRE 1_KIT NOV Y DIC FINAL FINAL SEGÚN CIERRE_CAMPAÑAS ENERO 2 2" xfId="7335"/>
    <cellStyle name="1_INTERNET MOVIL ENERO_CAMPAÑAS DICIEMBRE 1_KIT NOV Y DIC FINAL FINAL SEGÚN CIERRE_CAMPAÑAS ENERO 3" xfId="7336"/>
    <cellStyle name="1_INTERNET MOVIL ENERO_CAMPAÑAS DICIEMBRE 1_KIT NOV Y DIC FINAL FINAL SEGÚN CIERRE_CAMPAÑAS FEBRERO 1" xfId="7337"/>
    <cellStyle name="1_INTERNET MOVIL ENERO_CAMPAÑAS DICIEMBRE 1_KIT NOV Y DIC FINAL FINAL SEGÚN CIERRE_CAMPAÑAS FEBRERO 1 2" xfId="7338"/>
    <cellStyle name="1_INTERNET MOVIL ENERO_CAMPAÑAS DICIEMBRE 1_KIT NOV Y DIC FINAL FINAL SEGÚN CIERRE_CAMPAÑAS FEBRERO 1 2 2" xfId="7339"/>
    <cellStyle name="1_INTERNET MOVIL ENERO_CAMPAÑAS DICIEMBRE 1_KIT NOV Y DIC FINAL FINAL SEGÚN CIERRE_CAMPAÑAS FEBRERO 1 3" xfId="7340"/>
    <cellStyle name="1_INTERNET MOVIL ENERO_CAMPAÑAS DICIEMBRE 1_KIT NOV Y DIC FINAL FINAL SEGÚN CIERRE_kIt radio enero" xfId="7341"/>
    <cellStyle name="1_INTERNET MOVIL ENERO_CAMPAÑAS DICIEMBRE 1_KIT NOV Y DIC FINAL FINAL SEGÚN CIERRE_kIt radio enero 2" xfId="7342"/>
    <cellStyle name="1_INTERNET MOVIL ENERO_CAMPAÑAS DICIEMBRE 1_KIT NOV Y DIC FINAL FINAL SEGÚN CIERRE_kIt radio enero 2 2" xfId="7343"/>
    <cellStyle name="1_INTERNET MOVIL ENERO_CAMPAÑAS DICIEMBRE 1_KIT NOV Y DIC FINAL FINAL SEGÚN CIERRE_kIt radio enero 3" xfId="7344"/>
    <cellStyle name="1_INTERNET MOVIL ENERO_CAMPAÑAS DICIEMBRE 1_KIT NOV Y DIC FINAL FINAL SEGÚN CIERRE_S.E. W 395" xfId="7345"/>
    <cellStyle name="1_INTERNET MOVIL ENERO_CAMPAÑAS DICIEMBRE 1_KIT NOV Y DIC FINAL FINAL SEGÚN CIERRE_S.E. W 395 2" xfId="7346"/>
    <cellStyle name="1_INTERNET MOVIL ENERO_CAMPAÑAS DICIEMBRE 1_KIT NOV Y DIC FINAL FINAL SEGÚN CIERRE_S.E. W 395 2 2" xfId="7347"/>
    <cellStyle name="1_INTERNET MOVIL ENERO_CAMPAÑAS DICIEMBRE 1_KIT NOV Y DIC FINAL FINAL SEGÚN CIERRE_S.E. W 395 3" xfId="7348"/>
    <cellStyle name="1_INTERNET MOVIL ENERO_CAMPAÑAS DICIEMBRE 1_KIT NOV Y DIC FINAL FINAL SEGÚN CIERRE_S.E. W 395_CAMPAÑAS FEBRERO 1" xfId="7349"/>
    <cellStyle name="1_INTERNET MOVIL ENERO_CAMPAÑAS DICIEMBRE 1_KIT NOV Y DIC FINAL FINAL SEGÚN CIERRE_S.E. W 395_CAMPAÑAS FEBRERO 1 2" xfId="7350"/>
    <cellStyle name="1_INTERNET MOVIL ENERO_CAMPAÑAS DICIEMBRE 1_KIT NOV Y DIC FINAL FINAL SEGÚN CIERRE_S.E. W 395_CAMPAÑAS FEBRERO 1 2 2" xfId="7351"/>
    <cellStyle name="1_INTERNET MOVIL ENERO_CAMPAÑAS DICIEMBRE 1_KIT NOV Y DIC FINAL FINAL SEGÚN CIERRE_S.E. W 395_CAMPAÑAS FEBRERO 1 3" xfId="7352"/>
    <cellStyle name="1_INTERNET MOVIL ENERO_CAMPAÑAS DICIEMBRE 1_RECARGA EXITO_CARULLA" xfId="7353"/>
    <cellStyle name="1_INTERNET MOVIL ENERO_CAMPAÑAS DICIEMBRE 1_RECARGA EXITO_CARULLA 2" xfId="7354"/>
    <cellStyle name="1_INTERNET MOVIL ENERO_CAMPAÑAS DICIEMBRE 1_RECARGA EXITO_CARULLA 2 2" xfId="7355"/>
    <cellStyle name="1_INTERNET MOVIL ENERO_CAMPAÑAS DICIEMBRE 1_RECARGA EXITO_CARULLA 3" xfId="7356"/>
    <cellStyle name="1_INTERNET MOVIL ENERO_CAMPAÑAS DICIEMBRE 1_RECARGA EXITO_CARULLA_~1237656" xfId="7357"/>
    <cellStyle name="1_INTERNET MOVIL ENERO_CAMPAÑAS DICIEMBRE 1_RECARGA EXITO_CARULLA_~1237656 2" xfId="7358"/>
    <cellStyle name="1_INTERNET MOVIL ENERO_CAMPAÑAS DICIEMBRE 1_RECARGA EXITO_CARULLA_~1237656 2 2" xfId="7359"/>
    <cellStyle name="1_INTERNET MOVIL ENERO_CAMPAÑAS DICIEMBRE 1_RECARGA EXITO_CARULLA_~1237656 3" xfId="7360"/>
    <cellStyle name="1_INTERNET MOVIL ENERO_CAMPAÑAS DICIEMBRE 1_RECARGA EXITO_CARULLA_CAMPAÑAS FEBRERO 1" xfId="7361"/>
    <cellStyle name="1_INTERNET MOVIL ENERO_CAMPAÑAS DICIEMBRE 1_RECARGA EXITO_CARULLA_CAMPAÑAS FEBRERO 1 2" xfId="7362"/>
    <cellStyle name="1_INTERNET MOVIL ENERO_CAMPAÑAS DICIEMBRE 1_RECARGA EXITO_CARULLA_CAMPAÑAS FEBRERO 1 2 2" xfId="7363"/>
    <cellStyle name="1_INTERNET MOVIL ENERO_CAMPAÑAS DICIEMBRE 1_RECARGA EXITO_CARULLA_CAMPAÑAS FEBRERO 1 3" xfId="7364"/>
    <cellStyle name="1_INTERNET MOVIL ENERO_FLOW NOV. Y DIC. AJUSTADOS 9 DE NOV." xfId="7365"/>
    <cellStyle name="1_INTERNET MOVIL ENERO_FLOW NOV. Y DIC. AJUSTADOS 9 DE NOV. 2" xfId="7366"/>
    <cellStyle name="1_INTERNET MOVIL ENERO_FLOW NOV. Y DIC. AJUSTADOS 9 DE NOV. 2 2" xfId="7367"/>
    <cellStyle name="1_INTERNET MOVIL ENERO_FLOW NOV. Y DIC. AJUSTADOS 9 DE NOV. 3" xfId="7368"/>
    <cellStyle name="1_INTERNET MOVIL ENERO_KIT NOV Y DIC FINAL FINAL SEGÚN CIERRE" xfId="7369"/>
    <cellStyle name="1_INTERNET MOVIL ENERO_KIT NOV Y DIC FINAL FINAL SEGÚN CIERRE 2" xfId="7370"/>
    <cellStyle name="1_INTERNET MOVIL ENERO_KIT NOV Y DIC FINAL FINAL SEGÚN CIERRE 2 2" xfId="7371"/>
    <cellStyle name="1_INTERNET MOVIL ENERO_KIT NOV Y DIC FINAL FINAL SEGÚN CIERRE 3" xfId="7372"/>
    <cellStyle name="1_INTERNET MOVIL ENERO_KIT NOV Y DIC FINAL FINAL SEGÚN CIERRE_~1237656" xfId="7373"/>
    <cellStyle name="1_INTERNET MOVIL ENERO_KIT NOV Y DIC FINAL FINAL SEGÚN CIERRE_~1237656 2" xfId="7374"/>
    <cellStyle name="1_INTERNET MOVIL ENERO_KIT NOV Y DIC FINAL FINAL SEGÚN CIERRE_~1237656 2 2" xfId="7375"/>
    <cellStyle name="1_INTERNET MOVIL ENERO_KIT NOV Y DIC FINAL FINAL SEGÚN CIERRE_~1237656 3" xfId="7376"/>
    <cellStyle name="1_INTERNET MOVIL ENERO_KIT NOV Y DIC FINAL FINAL SEGÚN CIERRE_BB CHART CON PTO ADICIONAL" xfId="7377"/>
    <cellStyle name="1_INTERNET MOVIL ENERO_KIT NOV Y DIC FINAL FINAL SEGÚN CIERRE_BB CHART CON PTO ADICIONAL 2" xfId="7378"/>
    <cellStyle name="1_INTERNET MOVIL ENERO_KIT NOV Y DIC FINAL FINAL SEGÚN CIERRE_BB CHART CON PTO ADICIONAL 2 2" xfId="7379"/>
    <cellStyle name="1_INTERNET MOVIL ENERO_KIT NOV Y DIC FINAL FINAL SEGÚN CIERRE_BB CHART CON PTO ADICIONAL 3" xfId="7380"/>
    <cellStyle name="1_INTERNET MOVIL ENERO_KIT NOV Y DIC FINAL FINAL SEGÚN CIERRE_BB CHART CON PTO ADICIONAL_CAMPAÑAS FEBRERO 1" xfId="7381"/>
    <cellStyle name="1_INTERNET MOVIL ENERO_KIT NOV Y DIC FINAL FINAL SEGÚN CIERRE_BB CHART CON PTO ADICIONAL_CAMPAÑAS FEBRERO 1 2" xfId="7382"/>
    <cellStyle name="1_INTERNET MOVIL ENERO_KIT NOV Y DIC FINAL FINAL SEGÚN CIERRE_BB CHART CON PTO ADICIONAL_CAMPAÑAS FEBRERO 1 2 2" xfId="7383"/>
    <cellStyle name="1_INTERNET MOVIL ENERO_KIT NOV Y DIC FINAL FINAL SEGÚN CIERRE_BB CHART CON PTO ADICIONAL_CAMPAÑAS FEBRERO 1 3" xfId="7384"/>
    <cellStyle name="1_INTERNET MOVIL ENERO_KIT NOV Y DIC FINAL FINAL SEGÚN CIERRE_CAMPAÑAS ENERO" xfId="7385"/>
    <cellStyle name="1_INTERNET MOVIL ENERO_KIT NOV Y DIC FINAL FINAL SEGÚN CIERRE_CAMPAÑAS ENERO 2" xfId="7386"/>
    <cellStyle name="1_INTERNET MOVIL ENERO_KIT NOV Y DIC FINAL FINAL SEGÚN CIERRE_CAMPAÑAS ENERO 2 2" xfId="7387"/>
    <cellStyle name="1_INTERNET MOVIL ENERO_KIT NOV Y DIC FINAL FINAL SEGÚN CIERRE_CAMPAÑAS ENERO 3" xfId="7388"/>
    <cellStyle name="1_INTERNET MOVIL ENERO_KIT NOV Y DIC FINAL FINAL SEGÚN CIERRE_CAMPAÑAS FEBRERO 1" xfId="7389"/>
    <cellStyle name="1_INTERNET MOVIL ENERO_KIT NOV Y DIC FINAL FINAL SEGÚN CIERRE_CAMPAÑAS FEBRERO 1 2" xfId="7390"/>
    <cellStyle name="1_INTERNET MOVIL ENERO_KIT NOV Y DIC FINAL FINAL SEGÚN CIERRE_CAMPAÑAS FEBRERO 1 2 2" xfId="7391"/>
    <cellStyle name="1_INTERNET MOVIL ENERO_KIT NOV Y DIC FINAL FINAL SEGÚN CIERRE_CAMPAÑAS FEBRERO 1 3" xfId="7392"/>
    <cellStyle name="1_INTERNET MOVIL ENERO_KIT NOV Y DIC FINAL FINAL SEGÚN CIERRE_kIt radio enero" xfId="7393"/>
    <cellStyle name="1_INTERNET MOVIL ENERO_KIT NOV Y DIC FINAL FINAL SEGÚN CIERRE_kIt radio enero 2" xfId="7394"/>
    <cellStyle name="1_INTERNET MOVIL ENERO_KIT NOV Y DIC FINAL FINAL SEGÚN CIERRE_kIt radio enero 2 2" xfId="7395"/>
    <cellStyle name="1_INTERNET MOVIL ENERO_KIT NOV Y DIC FINAL FINAL SEGÚN CIERRE_kIt radio enero 3" xfId="7396"/>
    <cellStyle name="1_INTERNET MOVIL ENERO_KIT NOV Y DIC FINAL FINAL SEGÚN CIERRE_S.E. W 395" xfId="7397"/>
    <cellStyle name="1_INTERNET MOVIL ENERO_KIT NOV Y DIC FINAL FINAL SEGÚN CIERRE_S.E. W 395 2" xfId="7398"/>
    <cellStyle name="1_INTERNET MOVIL ENERO_KIT NOV Y DIC FINAL FINAL SEGÚN CIERRE_S.E. W 395 2 2" xfId="7399"/>
    <cellStyle name="1_INTERNET MOVIL ENERO_KIT NOV Y DIC FINAL FINAL SEGÚN CIERRE_S.E. W 395 3" xfId="7400"/>
    <cellStyle name="1_INTERNET MOVIL ENERO_KIT NOV Y DIC FINAL FINAL SEGÚN CIERRE_S.E. W 395_CAMPAÑAS FEBRERO 1" xfId="7401"/>
    <cellStyle name="1_INTERNET MOVIL ENERO_KIT NOV Y DIC FINAL FINAL SEGÚN CIERRE_S.E. W 395_CAMPAÑAS FEBRERO 1 2" xfId="7402"/>
    <cellStyle name="1_INTERNET MOVIL ENERO_KIT NOV Y DIC FINAL FINAL SEGÚN CIERRE_S.E. W 395_CAMPAÑAS FEBRERO 1 2 2" xfId="7403"/>
    <cellStyle name="1_INTERNET MOVIL ENERO_KIT NOV Y DIC FINAL FINAL SEGÚN CIERRE_S.E. W 395_CAMPAÑAS FEBRERO 1 3" xfId="7404"/>
    <cellStyle name="1_INTERNET MOVIL ENERO_RADIO KIT NOV Y DIC" xfId="7405"/>
    <cellStyle name="1_INTERNET MOVIL ENERO_RADIO KIT NOV Y DIC 2" xfId="7406"/>
    <cellStyle name="1_INTERNET MOVIL ENERO_RADIO KIT NOV Y DIC 2 2" xfId="7407"/>
    <cellStyle name="1_INTERNET MOVIL ENERO_RADIO KIT NOV Y DIC 3" xfId="7408"/>
    <cellStyle name="1_INTERNET MOVIL ENERO_RADIO KIT NOV Y DIC_~1237656" xfId="7409"/>
    <cellStyle name="1_INTERNET MOVIL ENERO_RADIO KIT NOV Y DIC_~1237656 2" xfId="7410"/>
    <cellStyle name="1_INTERNET MOVIL ENERO_RADIO KIT NOV Y DIC_~1237656 2 2" xfId="7411"/>
    <cellStyle name="1_INTERNET MOVIL ENERO_RADIO KIT NOV Y DIC_~1237656 3" xfId="7412"/>
    <cellStyle name="1_INTERNET MOVIL ENERO_RADIO KIT NOV Y DIC_BB CHART CON PTO ADICIONAL" xfId="7413"/>
    <cellStyle name="1_INTERNET MOVIL ENERO_RADIO KIT NOV Y DIC_BB CHART CON PTO ADICIONAL 2" xfId="7414"/>
    <cellStyle name="1_INTERNET MOVIL ENERO_RADIO KIT NOV Y DIC_BB CHART CON PTO ADICIONAL 2 2" xfId="7415"/>
    <cellStyle name="1_INTERNET MOVIL ENERO_RADIO KIT NOV Y DIC_BB CHART CON PTO ADICIONAL 3" xfId="7416"/>
    <cellStyle name="1_INTERNET MOVIL ENERO_RADIO KIT NOV Y DIC_BB CHART CON PTO ADICIONAL_CAMPAÑAS FEBRERO 1" xfId="7417"/>
    <cellStyle name="1_INTERNET MOVIL ENERO_RADIO KIT NOV Y DIC_BB CHART CON PTO ADICIONAL_CAMPAÑAS FEBRERO 1 2" xfId="7418"/>
    <cellStyle name="1_INTERNET MOVIL ENERO_RADIO KIT NOV Y DIC_BB CHART CON PTO ADICIONAL_CAMPAÑAS FEBRERO 1 2 2" xfId="7419"/>
    <cellStyle name="1_INTERNET MOVIL ENERO_RADIO KIT NOV Y DIC_BB CHART CON PTO ADICIONAL_CAMPAÑAS FEBRERO 1 3" xfId="7420"/>
    <cellStyle name="1_INTERNET MOVIL ENERO_RADIO KIT NOV Y DIC_CAMPAÑAS ENERO" xfId="7421"/>
    <cellStyle name="1_INTERNET MOVIL ENERO_RADIO KIT NOV Y DIC_CAMPAÑAS ENERO 2" xfId="7422"/>
    <cellStyle name="1_INTERNET MOVIL ENERO_RADIO KIT NOV Y DIC_CAMPAÑAS ENERO 2 2" xfId="7423"/>
    <cellStyle name="1_INTERNET MOVIL ENERO_RADIO KIT NOV Y DIC_CAMPAÑAS ENERO 3" xfId="7424"/>
    <cellStyle name="1_INTERNET MOVIL ENERO_RADIO KIT NOV Y DIC_CAMPAÑAS FEBRERO 1" xfId="7425"/>
    <cellStyle name="1_INTERNET MOVIL ENERO_RADIO KIT NOV Y DIC_CAMPAÑAS FEBRERO 1 2" xfId="7426"/>
    <cellStyle name="1_INTERNET MOVIL ENERO_RADIO KIT NOV Y DIC_CAMPAÑAS FEBRERO 1 2 2" xfId="7427"/>
    <cellStyle name="1_INTERNET MOVIL ENERO_RADIO KIT NOV Y DIC_CAMPAÑAS FEBRERO 1 3" xfId="7428"/>
    <cellStyle name="1_INTERNET MOVIL ENERO_RADIO KIT NOV Y DIC_kIt radio enero" xfId="7429"/>
    <cellStyle name="1_INTERNET MOVIL ENERO_RADIO KIT NOV Y DIC_kIt radio enero 2" xfId="7430"/>
    <cellStyle name="1_INTERNET MOVIL ENERO_RADIO KIT NOV Y DIC_kIt radio enero 2 2" xfId="7431"/>
    <cellStyle name="1_INTERNET MOVIL ENERO_RADIO KIT NOV Y DIC_kIt radio enero 3" xfId="7432"/>
    <cellStyle name="1_INTERNET MOVIL ENERO_RADIO KIT NOV Y DIC_S.E. W 395" xfId="7433"/>
    <cellStyle name="1_INTERNET MOVIL ENERO_RADIO KIT NOV Y DIC_S.E. W 395 2" xfId="7434"/>
    <cellStyle name="1_INTERNET MOVIL ENERO_RADIO KIT NOV Y DIC_S.E. W 395 2 2" xfId="7435"/>
    <cellStyle name="1_INTERNET MOVIL ENERO_RADIO KIT NOV Y DIC_S.E. W 395 3" xfId="7436"/>
    <cellStyle name="1_INTERNET MOVIL ENERO_RADIO KIT NOV Y DIC_S.E. W 395_CAMPAÑAS FEBRERO 1" xfId="7437"/>
    <cellStyle name="1_INTERNET MOVIL ENERO_RADIO KIT NOV Y DIC_S.E. W 395_CAMPAÑAS FEBRERO 1 2" xfId="7438"/>
    <cellStyle name="1_INTERNET MOVIL ENERO_RADIO KIT NOV Y DIC_S.E. W 395_CAMPAÑAS FEBRERO 1 2 2" xfId="7439"/>
    <cellStyle name="1_INTERNET MOVIL ENERO_RADIO KIT NOV Y DIC_S.E. W 395_CAMPAÑAS FEBRERO 1 3" xfId="7440"/>
    <cellStyle name="1_INTERNET MOVIL ENERO_RECARGA EXITO_CARULLA" xfId="7441"/>
    <cellStyle name="1_INTERNET MOVIL ENERO_RECARGA EXITO_CARULLA 2" xfId="7442"/>
    <cellStyle name="1_INTERNET MOVIL ENERO_RECARGA EXITO_CARULLA 2 2" xfId="7443"/>
    <cellStyle name="1_INTERNET MOVIL ENERO_RECARGA EXITO_CARULLA 3" xfId="7444"/>
    <cellStyle name="1_INTERNET MOVIL ENERO_RECARGA EXITO_CARULLA_~1237656" xfId="7445"/>
    <cellStyle name="1_INTERNET MOVIL ENERO_RECARGA EXITO_CARULLA_~1237656 2" xfId="7446"/>
    <cellStyle name="1_INTERNET MOVIL ENERO_RECARGA EXITO_CARULLA_~1237656 2 2" xfId="7447"/>
    <cellStyle name="1_INTERNET MOVIL ENERO_RECARGA EXITO_CARULLA_~1237656 3" xfId="7448"/>
    <cellStyle name="1_INTERNET MOVIL ENERO_RECARGA EXITO_CARULLA_CAMPAÑAS FEBRERO 1" xfId="7449"/>
    <cellStyle name="1_INTERNET MOVIL ENERO_RECARGA EXITO_CARULLA_CAMPAÑAS FEBRERO 1 2" xfId="7450"/>
    <cellStyle name="1_INTERNET MOVIL ENERO_RECARGA EXITO_CARULLA_CAMPAÑAS FEBRERO 1 2 2" xfId="7451"/>
    <cellStyle name="1_INTERNET MOVIL ENERO_RECARGA EXITO_CARULLA_CAMPAÑAS FEBRERO 1 3" xfId="7452"/>
    <cellStyle name="1_INTERNET MOVIL MASIVO" xfId="7453"/>
    <cellStyle name="1_INTERNET MOVIL MASIVO 2" xfId="7454"/>
    <cellStyle name="1_INTERNET MOVIL MASIVO 2 2" xfId="7455"/>
    <cellStyle name="1_INTERNET MOVIL MASIVO 3" xfId="7456"/>
    <cellStyle name="1_INTERNET MOVIL MASIVO_~9140093" xfId="7457"/>
    <cellStyle name="1_INTERNET MOVIL MASIVO_~9140093 2" xfId="7458"/>
    <cellStyle name="1_INTERNET MOVIL MASIVO_~9140093 2 2" xfId="7459"/>
    <cellStyle name="1_INTERNET MOVIL MASIVO_~9140093 3" xfId="7460"/>
    <cellStyle name="1_INTERNET MOVIL MASIVO_~9967490" xfId="7461"/>
    <cellStyle name="1_INTERNET MOVIL MASIVO_~9967490 2" xfId="7462"/>
    <cellStyle name="1_INTERNET MOVIL MASIVO_~9967490 2 2" xfId="7463"/>
    <cellStyle name="1_INTERNET MOVIL MASIVO_~9967490 3" xfId="7464"/>
    <cellStyle name="1_INTERNET MOVIL MASIVO_~9967490_~9140093" xfId="7465"/>
    <cellStyle name="1_INTERNET MOVIL MASIVO_~9967490_~9140093 2" xfId="7466"/>
    <cellStyle name="1_INTERNET MOVIL MASIVO_~9967490_~9140093 2 2" xfId="7467"/>
    <cellStyle name="1_INTERNET MOVIL MASIVO_~9967490_~9140093 3" xfId="7468"/>
    <cellStyle name="1_INTERNET MOVIL MASIVO_~9967490_CAMPAÑAS DICIEMBRE 1" xfId="7469"/>
    <cellStyle name="1_INTERNET MOVIL MASIVO_~9967490_CAMPAÑAS DICIEMBRE 1 2" xfId="7470"/>
    <cellStyle name="1_INTERNET MOVIL MASIVO_~9967490_CAMPAÑAS DICIEMBRE 1 2 2" xfId="7471"/>
    <cellStyle name="1_INTERNET MOVIL MASIVO_~9967490_CAMPAÑAS DICIEMBRE 1 3" xfId="7472"/>
    <cellStyle name="1_INTERNET MOVIL MASIVO_~9967490_CAMPAÑAS DICIEMBRE 1_~9140093" xfId="7473"/>
    <cellStyle name="1_INTERNET MOVIL MASIVO_~9967490_CAMPAÑAS DICIEMBRE 1_~9140093 2" xfId="7474"/>
    <cellStyle name="1_INTERNET MOVIL MASIVO_~9967490_CAMPAÑAS DICIEMBRE 1_~9140093 2 2" xfId="7475"/>
    <cellStyle name="1_INTERNET MOVIL MASIVO_~9967490_CAMPAÑAS DICIEMBRE 1_~9140093 3" xfId="7476"/>
    <cellStyle name="1_INTERNET MOVIL MASIVO_~9967490_CAMPAÑAS DICIEMBRE 1_CAMPAÑAS ENERO" xfId="7477"/>
    <cellStyle name="1_INTERNET MOVIL MASIVO_~9967490_CAMPAÑAS DICIEMBRE 1_CAMPAÑAS ENERO 2" xfId="7478"/>
    <cellStyle name="1_INTERNET MOVIL MASIVO_~9967490_CAMPAÑAS DICIEMBRE 1_CAMPAÑAS ENERO 2 2" xfId="7479"/>
    <cellStyle name="1_INTERNET MOVIL MASIVO_~9967490_CAMPAÑAS DICIEMBRE 1_CAMPAÑAS ENERO 3" xfId="7480"/>
    <cellStyle name="1_INTERNET MOVIL MASIVO_~9967490_CAMPAÑAS DICIEMBRE 1_CAMPAÑAS ENERO_Flow" xfId="7481"/>
    <cellStyle name="1_INTERNET MOVIL MASIVO_~9967490_CAMPAÑAS DICIEMBRE 1_CAMPAÑAS ENERO_Flow 2" xfId="7482"/>
    <cellStyle name="1_INTERNET MOVIL MASIVO_~9967490_CAMPAÑAS DICIEMBRE 1_CAMPAÑAS ENERO_Flow 2 2" xfId="7483"/>
    <cellStyle name="1_INTERNET MOVIL MASIVO_~9967490_CAMPAÑAS DICIEMBRE 1_CAMPAÑAS ENERO_Flow 3" xfId="7484"/>
    <cellStyle name="1_INTERNET MOVIL MASIVO_~9967490_CAMPAÑAS DICIEMBRE 1_CAMPAÑAS FEBRERO 1" xfId="7485"/>
    <cellStyle name="1_INTERNET MOVIL MASIVO_~9967490_CAMPAÑAS DICIEMBRE 1_CAMPAÑAS FEBRERO 1 2" xfId="7486"/>
    <cellStyle name="1_INTERNET MOVIL MASIVO_~9967490_CAMPAÑAS DICIEMBRE 1_CAMPAÑAS FEBRERO 1 2 2" xfId="7487"/>
    <cellStyle name="1_INTERNET MOVIL MASIVO_~9967490_CAMPAÑAS DICIEMBRE 1_CAMPAÑAS FEBRERO 1 3" xfId="7488"/>
    <cellStyle name="1_INTERNET MOVIL MASIVO_~9967490_CAMPAÑAS DICIEMBRE 1_ESC SE" xfId="7489"/>
    <cellStyle name="1_INTERNET MOVIL MASIVO_~9967490_CAMPAÑAS DICIEMBRE 1_ESC SE 2" xfId="7490"/>
    <cellStyle name="1_INTERNET MOVIL MASIVO_~9967490_CAMPAÑAS DICIEMBRE 1_ESC SE 2 2" xfId="7491"/>
    <cellStyle name="1_INTERNET MOVIL MASIVO_~9967490_CAMPAÑAS DICIEMBRE 1_ESC SE 3" xfId="7492"/>
    <cellStyle name="1_INTERNET MOVIL MASIVO_~9967490_CAMPAÑAS DICIEMBRE 1_KIT NOV Y DIC FINAL FINAL SEGÚN CIERRE" xfId="7493"/>
    <cellStyle name="1_INTERNET MOVIL MASIVO_~9967490_CAMPAÑAS DICIEMBRE 1_KIT NOV Y DIC FINAL FINAL SEGÚN CIERRE 2" xfId="7494"/>
    <cellStyle name="1_INTERNET MOVIL MASIVO_~9967490_CAMPAÑAS DICIEMBRE 1_KIT NOV Y DIC FINAL FINAL SEGÚN CIERRE 2 2" xfId="7495"/>
    <cellStyle name="1_INTERNET MOVIL MASIVO_~9967490_CAMPAÑAS DICIEMBRE 1_KIT NOV Y DIC FINAL FINAL SEGÚN CIERRE 3" xfId="7496"/>
    <cellStyle name="1_INTERNET MOVIL MASIVO_~9967490_CAMPAÑAS DICIEMBRE 1_KIT NOV Y DIC FINAL FINAL SEGÚN CIERRE_~1237656" xfId="7497"/>
    <cellStyle name="1_INTERNET MOVIL MASIVO_~9967490_CAMPAÑAS DICIEMBRE 1_KIT NOV Y DIC FINAL FINAL SEGÚN CIERRE_~1237656 2" xfId="7498"/>
    <cellStyle name="1_INTERNET MOVIL MASIVO_~9967490_CAMPAÑAS DICIEMBRE 1_KIT NOV Y DIC FINAL FINAL SEGÚN CIERRE_~1237656 2 2" xfId="7499"/>
    <cellStyle name="1_INTERNET MOVIL MASIVO_~9967490_CAMPAÑAS DICIEMBRE 1_KIT NOV Y DIC FINAL FINAL SEGÚN CIERRE_~1237656 3" xfId="7500"/>
    <cellStyle name="1_INTERNET MOVIL MASIVO_~9967490_CAMPAÑAS DICIEMBRE 1_KIT NOV Y DIC FINAL FINAL SEGÚN CIERRE_BB CHART CON PTO ADICIONAL" xfId="7501"/>
    <cellStyle name="1_INTERNET MOVIL MASIVO_~9967490_CAMPAÑAS DICIEMBRE 1_KIT NOV Y DIC FINAL FINAL SEGÚN CIERRE_BB CHART CON PTO ADICIONAL 2" xfId="7502"/>
    <cellStyle name="1_INTERNET MOVIL MASIVO_~9967490_CAMPAÑAS DICIEMBRE 1_KIT NOV Y DIC FINAL FINAL SEGÚN CIERRE_BB CHART CON PTO ADICIONAL 2 2" xfId="7503"/>
    <cellStyle name="1_INTERNET MOVIL MASIVO_~9967490_CAMPAÑAS DICIEMBRE 1_KIT NOV Y DIC FINAL FINAL SEGÚN CIERRE_BB CHART CON PTO ADICIONAL 3" xfId="7504"/>
    <cellStyle name="1_INTERNET MOVIL MASIVO_~9967490_CAMPAÑAS DICIEMBRE 1_KIT NOV Y DIC FINAL FINAL SEGÚN CIERRE_BB CHART CON PTO ADICIONAL_CAMPAÑAS FEBRERO 1" xfId="7505"/>
    <cellStyle name="1_INTERNET MOVIL MASIVO_~9967490_CAMPAÑAS DICIEMBRE 1_KIT NOV Y DIC FINAL FINAL SEGÚN CIERRE_BB CHART CON PTO ADICIONAL_CAMPAÑAS FEBRERO 1 2" xfId="7506"/>
    <cellStyle name="1_INTERNET MOVIL MASIVO_~9967490_CAMPAÑAS DICIEMBRE 1_KIT NOV Y DIC FINAL FINAL SEGÚN CIERRE_BB CHART CON PTO ADICIONAL_CAMPAÑAS FEBRERO 1 2 2" xfId="7507"/>
    <cellStyle name="1_INTERNET MOVIL MASIVO_~9967490_CAMPAÑAS DICIEMBRE 1_KIT NOV Y DIC FINAL FINAL SEGÚN CIERRE_BB CHART CON PTO ADICIONAL_CAMPAÑAS FEBRERO 1 3" xfId="7508"/>
    <cellStyle name="1_INTERNET MOVIL MASIVO_~9967490_CAMPAÑAS DICIEMBRE 1_KIT NOV Y DIC FINAL FINAL SEGÚN CIERRE_CAMPAÑAS ENERO" xfId="7509"/>
    <cellStyle name="1_INTERNET MOVIL MASIVO_~9967490_CAMPAÑAS DICIEMBRE 1_KIT NOV Y DIC FINAL FINAL SEGÚN CIERRE_CAMPAÑAS ENERO 2" xfId="7510"/>
    <cellStyle name="1_INTERNET MOVIL MASIVO_~9967490_CAMPAÑAS DICIEMBRE 1_KIT NOV Y DIC FINAL FINAL SEGÚN CIERRE_CAMPAÑAS ENERO 2 2" xfId="7511"/>
    <cellStyle name="1_INTERNET MOVIL MASIVO_~9967490_CAMPAÑAS DICIEMBRE 1_KIT NOV Y DIC FINAL FINAL SEGÚN CIERRE_CAMPAÑAS ENERO 3" xfId="7512"/>
    <cellStyle name="1_INTERNET MOVIL MASIVO_~9967490_CAMPAÑAS DICIEMBRE 1_KIT NOV Y DIC FINAL FINAL SEGÚN CIERRE_CAMPAÑAS FEBRERO 1" xfId="7513"/>
    <cellStyle name="1_INTERNET MOVIL MASIVO_~9967490_CAMPAÑAS DICIEMBRE 1_KIT NOV Y DIC FINAL FINAL SEGÚN CIERRE_CAMPAÑAS FEBRERO 1 2" xfId="7514"/>
    <cellStyle name="1_INTERNET MOVIL MASIVO_~9967490_CAMPAÑAS DICIEMBRE 1_KIT NOV Y DIC FINAL FINAL SEGÚN CIERRE_CAMPAÑAS FEBRERO 1 2 2" xfId="7515"/>
    <cellStyle name="1_INTERNET MOVIL MASIVO_~9967490_CAMPAÑAS DICIEMBRE 1_KIT NOV Y DIC FINAL FINAL SEGÚN CIERRE_CAMPAÑAS FEBRERO 1 3" xfId="7516"/>
    <cellStyle name="1_INTERNET MOVIL MASIVO_~9967490_CAMPAÑAS DICIEMBRE 1_KIT NOV Y DIC FINAL FINAL SEGÚN CIERRE_kIt radio enero" xfId="7517"/>
    <cellStyle name="1_INTERNET MOVIL MASIVO_~9967490_CAMPAÑAS DICIEMBRE 1_KIT NOV Y DIC FINAL FINAL SEGÚN CIERRE_kIt radio enero 2" xfId="7518"/>
    <cellStyle name="1_INTERNET MOVIL MASIVO_~9967490_CAMPAÑAS DICIEMBRE 1_KIT NOV Y DIC FINAL FINAL SEGÚN CIERRE_kIt radio enero 2 2" xfId="7519"/>
    <cellStyle name="1_INTERNET MOVIL MASIVO_~9967490_CAMPAÑAS DICIEMBRE 1_KIT NOV Y DIC FINAL FINAL SEGÚN CIERRE_kIt radio enero 3" xfId="7520"/>
    <cellStyle name="1_INTERNET MOVIL MASIVO_~9967490_CAMPAÑAS DICIEMBRE 1_KIT NOV Y DIC FINAL FINAL SEGÚN CIERRE_S.E. W 395" xfId="7521"/>
    <cellStyle name="1_INTERNET MOVIL MASIVO_~9967490_CAMPAÑAS DICIEMBRE 1_KIT NOV Y DIC FINAL FINAL SEGÚN CIERRE_S.E. W 395 2" xfId="7522"/>
    <cellStyle name="1_INTERNET MOVIL MASIVO_~9967490_CAMPAÑAS DICIEMBRE 1_KIT NOV Y DIC FINAL FINAL SEGÚN CIERRE_S.E. W 395 2 2" xfId="7523"/>
    <cellStyle name="1_INTERNET MOVIL MASIVO_~9967490_CAMPAÑAS DICIEMBRE 1_KIT NOV Y DIC FINAL FINAL SEGÚN CIERRE_S.E. W 395 3" xfId="7524"/>
    <cellStyle name="1_INTERNET MOVIL MASIVO_~9967490_CAMPAÑAS DICIEMBRE 1_KIT NOV Y DIC FINAL FINAL SEGÚN CIERRE_S.E. W 395_CAMPAÑAS FEBRERO 1" xfId="7525"/>
    <cellStyle name="1_INTERNET MOVIL MASIVO_~9967490_CAMPAÑAS DICIEMBRE 1_KIT NOV Y DIC FINAL FINAL SEGÚN CIERRE_S.E. W 395_CAMPAÑAS FEBRERO 1 2" xfId="7526"/>
    <cellStyle name="1_INTERNET MOVIL MASIVO_~9967490_CAMPAÑAS DICIEMBRE 1_KIT NOV Y DIC FINAL FINAL SEGÚN CIERRE_S.E. W 395_CAMPAÑAS FEBRERO 1 2 2" xfId="7527"/>
    <cellStyle name="1_INTERNET MOVIL MASIVO_~9967490_CAMPAÑAS DICIEMBRE 1_KIT NOV Y DIC FINAL FINAL SEGÚN CIERRE_S.E. W 395_CAMPAÑAS FEBRERO 1 3" xfId="7528"/>
    <cellStyle name="1_INTERNET MOVIL MASIVO_~9967490_CAMPAÑAS DICIEMBRE 1_PROYECCION  SE BALON MUNDIAL" xfId="7529"/>
    <cellStyle name="1_INTERNET MOVIL MASIVO_~9967490_CAMPAÑAS DICIEMBRE 1_PROYECCION  SE BALON MUNDIAL 2" xfId="7530"/>
    <cellStyle name="1_INTERNET MOVIL MASIVO_~9967490_CAMPAÑAS DICIEMBRE 1_PROYECCION  SE BALON MUNDIAL 2 2" xfId="7531"/>
    <cellStyle name="1_INTERNET MOVIL MASIVO_~9967490_CAMPAÑAS DICIEMBRE 1_PROYECCION  SE BALON MUNDIAL 3" xfId="7532"/>
    <cellStyle name="1_INTERNET MOVIL MASIVO_~9967490_CAMPAÑAS DICIEMBRE 1_RECARGA EXITO_CARULLA" xfId="7533"/>
    <cellStyle name="1_INTERNET MOVIL MASIVO_~9967490_CAMPAÑAS DICIEMBRE 1_RECARGA EXITO_CARULLA 2" xfId="7534"/>
    <cellStyle name="1_INTERNET MOVIL MASIVO_~9967490_CAMPAÑAS DICIEMBRE 1_RECARGA EXITO_CARULLA 2 2" xfId="7535"/>
    <cellStyle name="1_INTERNET MOVIL MASIVO_~9967490_CAMPAÑAS DICIEMBRE 1_RECARGA EXITO_CARULLA 3" xfId="7536"/>
    <cellStyle name="1_INTERNET MOVIL MASIVO_~9967490_CAMPAÑAS DICIEMBRE 1_RECARGA EXITO_CARULLA_~1237656" xfId="7537"/>
    <cellStyle name="1_INTERNET MOVIL MASIVO_~9967490_CAMPAÑAS DICIEMBRE 1_RECARGA EXITO_CARULLA_~1237656 2" xfId="7538"/>
    <cellStyle name="1_INTERNET MOVIL MASIVO_~9967490_CAMPAÑAS DICIEMBRE 1_RECARGA EXITO_CARULLA_~1237656 2 2" xfId="7539"/>
    <cellStyle name="1_INTERNET MOVIL MASIVO_~9967490_CAMPAÑAS DICIEMBRE 1_RECARGA EXITO_CARULLA_~1237656 3" xfId="7540"/>
    <cellStyle name="1_INTERNET MOVIL MASIVO_~9967490_CAMPAÑAS DICIEMBRE 1_RECARGA EXITO_CARULLA_CAMPAÑAS FEBRERO 1" xfId="7541"/>
    <cellStyle name="1_INTERNET MOVIL MASIVO_~9967490_CAMPAÑAS DICIEMBRE 1_RECARGA EXITO_CARULLA_CAMPAÑAS FEBRERO 1 2" xfId="7542"/>
    <cellStyle name="1_INTERNET MOVIL MASIVO_~9967490_CAMPAÑAS DICIEMBRE 1_RECARGA EXITO_CARULLA_CAMPAÑAS FEBRERO 1 2 2" xfId="7543"/>
    <cellStyle name="1_INTERNET MOVIL MASIVO_~9967490_CAMPAÑAS DICIEMBRE 1_RECARGA EXITO_CARULLA_CAMPAÑAS FEBRERO 1 3" xfId="7544"/>
    <cellStyle name="1_INTERNET MOVIL MASIVO_~9967490_CAMPAÑAS ENERO" xfId="7545"/>
    <cellStyle name="1_INTERNET MOVIL MASIVO_~9967490_CAMPAÑAS ENERO 2" xfId="7546"/>
    <cellStyle name="1_INTERNET MOVIL MASIVO_~9967490_CAMPAÑAS ENERO 2 2" xfId="7547"/>
    <cellStyle name="1_INTERNET MOVIL MASIVO_~9967490_CAMPAÑAS ENERO 3" xfId="7548"/>
    <cellStyle name="1_INTERNET MOVIL MASIVO_~9967490_CAMPAÑAS ENERO_Flow" xfId="7549"/>
    <cellStyle name="1_INTERNET MOVIL MASIVO_~9967490_CAMPAÑAS ENERO_Flow 2" xfId="7550"/>
    <cellStyle name="1_INTERNET MOVIL MASIVO_~9967490_CAMPAÑAS ENERO_Flow 2 2" xfId="7551"/>
    <cellStyle name="1_INTERNET MOVIL MASIVO_~9967490_CAMPAÑAS ENERO_Flow 3" xfId="7552"/>
    <cellStyle name="1_INTERNET MOVIL MASIVO_~9967490_CAMPAÑAS FEBRERO 1" xfId="7553"/>
    <cellStyle name="1_INTERNET MOVIL MASIVO_~9967490_CAMPAÑAS FEBRERO 1 2" xfId="7554"/>
    <cellStyle name="1_INTERNET MOVIL MASIVO_~9967490_CAMPAÑAS FEBRERO 1 2 2" xfId="7555"/>
    <cellStyle name="1_INTERNET MOVIL MASIVO_~9967490_CAMPAÑAS FEBRERO 1 3" xfId="7556"/>
    <cellStyle name="1_INTERNET MOVIL MASIVO_~9967490_ESC SE" xfId="7557"/>
    <cellStyle name="1_INTERNET MOVIL MASIVO_~9967490_ESC SE 2" xfId="7558"/>
    <cellStyle name="1_INTERNET MOVIL MASIVO_~9967490_ESC SE 2 2" xfId="7559"/>
    <cellStyle name="1_INTERNET MOVIL MASIVO_~9967490_ESC SE 3" xfId="7560"/>
    <cellStyle name="1_INTERNET MOVIL MASIVO_~9967490_FLOW NOV. Y DIC. AJUSTADOS 9 DE NOV." xfId="7561"/>
    <cellStyle name="1_INTERNET MOVIL MASIVO_~9967490_FLOW NOV. Y DIC. AJUSTADOS 9 DE NOV. 2" xfId="7562"/>
    <cellStyle name="1_INTERNET MOVIL MASIVO_~9967490_FLOW NOV. Y DIC. AJUSTADOS 9 DE NOV. 2 2" xfId="7563"/>
    <cellStyle name="1_INTERNET MOVIL MASIVO_~9967490_FLOW NOV. Y DIC. AJUSTADOS 9 DE NOV. 3" xfId="7564"/>
    <cellStyle name="1_INTERNET MOVIL MASIVO_~9967490_FLOW NOV. Y DIC. AJUSTADOS 9 DE NOV._~9140093" xfId="7565"/>
    <cellStyle name="1_INTERNET MOVIL MASIVO_~9967490_FLOW NOV. Y DIC. AJUSTADOS 9 DE NOV._~9140093 2" xfId="7566"/>
    <cellStyle name="1_INTERNET MOVIL MASIVO_~9967490_FLOW NOV. Y DIC. AJUSTADOS 9 DE NOV._~9140093 2 2" xfId="7567"/>
    <cellStyle name="1_INTERNET MOVIL MASIVO_~9967490_FLOW NOV. Y DIC. AJUSTADOS 9 DE NOV._~9140093 3" xfId="7568"/>
    <cellStyle name="1_INTERNET MOVIL MASIVO_~9967490_FLOW NOV. Y DIC. AJUSTADOS 9 DE NOV._CAMPAÑAS ENERO" xfId="7569"/>
    <cellStyle name="1_INTERNET MOVIL MASIVO_~9967490_FLOW NOV. Y DIC. AJUSTADOS 9 DE NOV._CAMPAÑAS ENERO 2" xfId="7570"/>
    <cellStyle name="1_INTERNET MOVIL MASIVO_~9967490_FLOW NOV. Y DIC. AJUSTADOS 9 DE NOV._CAMPAÑAS ENERO 2 2" xfId="7571"/>
    <cellStyle name="1_INTERNET MOVIL MASIVO_~9967490_FLOW NOV. Y DIC. AJUSTADOS 9 DE NOV._CAMPAÑAS ENERO 3" xfId="7572"/>
    <cellStyle name="1_INTERNET MOVIL MASIVO_~9967490_FLOW NOV. Y DIC. AJUSTADOS 9 DE NOV._CAMPAÑAS ENERO_Flow" xfId="7573"/>
    <cellStyle name="1_INTERNET MOVIL MASIVO_~9967490_FLOW NOV. Y DIC. AJUSTADOS 9 DE NOV._CAMPAÑAS ENERO_Flow 2" xfId="7574"/>
    <cellStyle name="1_INTERNET MOVIL MASIVO_~9967490_FLOW NOV. Y DIC. AJUSTADOS 9 DE NOV._CAMPAÑAS ENERO_Flow 2 2" xfId="7575"/>
    <cellStyle name="1_INTERNET MOVIL MASIVO_~9967490_FLOW NOV. Y DIC. AJUSTADOS 9 DE NOV._CAMPAÑAS ENERO_Flow 3" xfId="7576"/>
    <cellStyle name="1_INTERNET MOVIL MASIVO_~9967490_FLOW NOV. Y DIC. AJUSTADOS 9 DE NOV._CAMPAÑAS FEBRERO 1" xfId="7577"/>
    <cellStyle name="1_INTERNET MOVIL MASIVO_~9967490_FLOW NOV. Y DIC. AJUSTADOS 9 DE NOV._CAMPAÑAS FEBRERO 1 2" xfId="7578"/>
    <cellStyle name="1_INTERNET MOVIL MASIVO_~9967490_FLOW NOV. Y DIC. AJUSTADOS 9 DE NOV._CAMPAÑAS FEBRERO 1 2 2" xfId="7579"/>
    <cellStyle name="1_INTERNET MOVIL MASIVO_~9967490_FLOW NOV. Y DIC. AJUSTADOS 9 DE NOV._CAMPAÑAS FEBRERO 1 3" xfId="7580"/>
    <cellStyle name="1_INTERNET MOVIL MASIVO_~9967490_FLOW NOV. Y DIC. AJUSTADOS 9 DE NOV._ESC SE" xfId="7581"/>
    <cellStyle name="1_INTERNET MOVIL MASIVO_~9967490_FLOW NOV. Y DIC. AJUSTADOS 9 DE NOV._ESC SE 2" xfId="7582"/>
    <cellStyle name="1_INTERNET MOVIL MASIVO_~9967490_FLOW NOV. Y DIC. AJUSTADOS 9 DE NOV._ESC SE 2 2" xfId="7583"/>
    <cellStyle name="1_INTERNET MOVIL MASIVO_~9967490_FLOW NOV. Y DIC. AJUSTADOS 9 DE NOV._ESC SE 3" xfId="7584"/>
    <cellStyle name="1_INTERNET MOVIL MASIVO_~9967490_FLOW NOV. Y DIC. AJUSTADOS 9 DE NOV._PROYECCION  SE BALON MUNDIAL" xfId="7585"/>
    <cellStyle name="1_INTERNET MOVIL MASIVO_~9967490_FLOW NOV. Y DIC. AJUSTADOS 9 DE NOV._PROYECCION  SE BALON MUNDIAL 2" xfId="7586"/>
    <cellStyle name="1_INTERNET MOVIL MASIVO_~9967490_FLOW NOV. Y DIC. AJUSTADOS 9 DE NOV._PROYECCION  SE BALON MUNDIAL 2 2" xfId="7587"/>
    <cellStyle name="1_INTERNET MOVIL MASIVO_~9967490_FLOW NOV. Y DIC. AJUSTADOS 9 DE NOV._PROYECCION  SE BALON MUNDIAL 3" xfId="7588"/>
    <cellStyle name="1_INTERNET MOVIL MASIVO_~9967490_KIT NOV Y DIC FINAL FINAL SEGÚN CIERRE" xfId="7589"/>
    <cellStyle name="1_INTERNET MOVIL MASIVO_~9967490_KIT NOV Y DIC FINAL FINAL SEGÚN CIERRE 2" xfId="7590"/>
    <cellStyle name="1_INTERNET MOVIL MASIVO_~9967490_KIT NOV Y DIC FINAL FINAL SEGÚN CIERRE 2 2" xfId="7591"/>
    <cellStyle name="1_INTERNET MOVIL MASIVO_~9967490_KIT NOV Y DIC FINAL FINAL SEGÚN CIERRE 3" xfId="7592"/>
    <cellStyle name="1_INTERNET MOVIL MASIVO_~9967490_KIT NOV Y DIC FINAL FINAL SEGÚN CIERRE_~1237656" xfId="7593"/>
    <cellStyle name="1_INTERNET MOVIL MASIVO_~9967490_KIT NOV Y DIC FINAL FINAL SEGÚN CIERRE_~1237656 2" xfId="7594"/>
    <cellStyle name="1_INTERNET MOVIL MASIVO_~9967490_KIT NOV Y DIC FINAL FINAL SEGÚN CIERRE_~1237656 2 2" xfId="7595"/>
    <cellStyle name="1_INTERNET MOVIL MASIVO_~9967490_KIT NOV Y DIC FINAL FINAL SEGÚN CIERRE_~1237656 3" xfId="7596"/>
    <cellStyle name="1_INTERNET MOVIL MASIVO_~9967490_KIT NOV Y DIC FINAL FINAL SEGÚN CIERRE_BB CHART CON PTO ADICIONAL" xfId="7597"/>
    <cellStyle name="1_INTERNET MOVIL MASIVO_~9967490_KIT NOV Y DIC FINAL FINAL SEGÚN CIERRE_BB CHART CON PTO ADICIONAL 2" xfId="7598"/>
    <cellStyle name="1_INTERNET MOVIL MASIVO_~9967490_KIT NOV Y DIC FINAL FINAL SEGÚN CIERRE_BB CHART CON PTO ADICIONAL 2 2" xfId="7599"/>
    <cellStyle name="1_INTERNET MOVIL MASIVO_~9967490_KIT NOV Y DIC FINAL FINAL SEGÚN CIERRE_BB CHART CON PTO ADICIONAL 3" xfId="7600"/>
    <cellStyle name="1_INTERNET MOVIL MASIVO_~9967490_KIT NOV Y DIC FINAL FINAL SEGÚN CIERRE_BB CHART CON PTO ADICIONAL_CAMPAÑAS FEBRERO 1" xfId="7601"/>
    <cellStyle name="1_INTERNET MOVIL MASIVO_~9967490_KIT NOV Y DIC FINAL FINAL SEGÚN CIERRE_BB CHART CON PTO ADICIONAL_CAMPAÑAS FEBRERO 1 2" xfId="7602"/>
    <cellStyle name="1_INTERNET MOVIL MASIVO_~9967490_KIT NOV Y DIC FINAL FINAL SEGÚN CIERRE_BB CHART CON PTO ADICIONAL_CAMPAÑAS FEBRERO 1 2 2" xfId="7603"/>
    <cellStyle name="1_INTERNET MOVIL MASIVO_~9967490_KIT NOV Y DIC FINAL FINAL SEGÚN CIERRE_BB CHART CON PTO ADICIONAL_CAMPAÑAS FEBRERO 1 3" xfId="7604"/>
    <cellStyle name="1_INTERNET MOVIL MASIVO_~9967490_KIT NOV Y DIC FINAL FINAL SEGÚN CIERRE_CAMPAÑAS ENERO" xfId="7605"/>
    <cellStyle name="1_INTERNET MOVIL MASIVO_~9967490_KIT NOV Y DIC FINAL FINAL SEGÚN CIERRE_CAMPAÑAS ENERO 2" xfId="7606"/>
    <cellStyle name="1_INTERNET MOVIL MASIVO_~9967490_KIT NOV Y DIC FINAL FINAL SEGÚN CIERRE_CAMPAÑAS ENERO 2 2" xfId="7607"/>
    <cellStyle name="1_INTERNET MOVIL MASIVO_~9967490_KIT NOV Y DIC FINAL FINAL SEGÚN CIERRE_CAMPAÑAS ENERO 3" xfId="7608"/>
    <cellStyle name="1_INTERNET MOVIL MASIVO_~9967490_KIT NOV Y DIC FINAL FINAL SEGÚN CIERRE_CAMPAÑAS FEBRERO 1" xfId="7609"/>
    <cellStyle name="1_INTERNET MOVIL MASIVO_~9967490_KIT NOV Y DIC FINAL FINAL SEGÚN CIERRE_CAMPAÑAS FEBRERO 1 2" xfId="7610"/>
    <cellStyle name="1_INTERNET MOVIL MASIVO_~9967490_KIT NOV Y DIC FINAL FINAL SEGÚN CIERRE_CAMPAÑAS FEBRERO 1 2 2" xfId="7611"/>
    <cellStyle name="1_INTERNET MOVIL MASIVO_~9967490_KIT NOV Y DIC FINAL FINAL SEGÚN CIERRE_CAMPAÑAS FEBRERO 1 3" xfId="7612"/>
    <cellStyle name="1_INTERNET MOVIL MASIVO_~9967490_KIT NOV Y DIC FINAL FINAL SEGÚN CIERRE_kIt radio enero" xfId="7613"/>
    <cellStyle name="1_INTERNET MOVIL MASIVO_~9967490_KIT NOV Y DIC FINAL FINAL SEGÚN CIERRE_kIt radio enero 2" xfId="7614"/>
    <cellStyle name="1_INTERNET MOVIL MASIVO_~9967490_KIT NOV Y DIC FINAL FINAL SEGÚN CIERRE_kIt radio enero 2 2" xfId="7615"/>
    <cellStyle name="1_INTERNET MOVIL MASIVO_~9967490_KIT NOV Y DIC FINAL FINAL SEGÚN CIERRE_kIt radio enero 3" xfId="7616"/>
    <cellStyle name="1_INTERNET MOVIL MASIVO_~9967490_KIT NOV Y DIC FINAL FINAL SEGÚN CIERRE_S.E. W 395" xfId="7617"/>
    <cellStyle name="1_INTERNET MOVIL MASIVO_~9967490_KIT NOV Y DIC FINAL FINAL SEGÚN CIERRE_S.E. W 395 2" xfId="7618"/>
    <cellStyle name="1_INTERNET MOVIL MASIVO_~9967490_KIT NOV Y DIC FINAL FINAL SEGÚN CIERRE_S.E. W 395 2 2" xfId="7619"/>
    <cellStyle name="1_INTERNET MOVIL MASIVO_~9967490_KIT NOV Y DIC FINAL FINAL SEGÚN CIERRE_S.E. W 395 3" xfId="7620"/>
    <cellStyle name="1_INTERNET MOVIL MASIVO_~9967490_KIT NOV Y DIC FINAL FINAL SEGÚN CIERRE_S.E. W 395_CAMPAÑAS FEBRERO 1" xfId="7621"/>
    <cellStyle name="1_INTERNET MOVIL MASIVO_~9967490_KIT NOV Y DIC FINAL FINAL SEGÚN CIERRE_S.E. W 395_CAMPAÑAS FEBRERO 1 2" xfId="7622"/>
    <cellStyle name="1_INTERNET MOVIL MASIVO_~9967490_KIT NOV Y DIC FINAL FINAL SEGÚN CIERRE_S.E. W 395_CAMPAÑAS FEBRERO 1 2 2" xfId="7623"/>
    <cellStyle name="1_INTERNET MOVIL MASIVO_~9967490_KIT NOV Y DIC FINAL FINAL SEGÚN CIERRE_S.E. W 395_CAMPAÑAS FEBRERO 1 3" xfId="7624"/>
    <cellStyle name="1_INTERNET MOVIL MASIVO_~9967490_PROYECCION  SE BALON MUNDIAL" xfId="7625"/>
    <cellStyle name="1_INTERNET MOVIL MASIVO_~9967490_PROYECCION  SE BALON MUNDIAL 2" xfId="7626"/>
    <cellStyle name="1_INTERNET MOVIL MASIVO_~9967490_PROYECCION  SE BALON MUNDIAL 2 2" xfId="7627"/>
    <cellStyle name="1_INTERNET MOVIL MASIVO_~9967490_PROYECCION  SE BALON MUNDIAL 3" xfId="7628"/>
    <cellStyle name="1_INTERNET MOVIL MASIVO_~9967490_RADIO KIT NOV Y DIC" xfId="7629"/>
    <cellStyle name="1_INTERNET MOVIL MASIVO_~9967490_RADIO KIT NOV Y DIC 2" xfId="7630"/>
    <cellStyle name="1_INTERNET MOVIL MASIVO_~9967490_RADIO KIT NOV Y DIC 2 2" xfId="7631"/>
    <cellStyle name="1_INTERNET MOVIL MASIVO_~9967490_RADIO KIT NOV Y DIC 3" xfId="7632"/>
    <cellStyle name="1_INTERNET MOVIL MASIVO_~9967490_RADIO KIT NOV Y DIC_~1237656" xfId="7633"/>
    <cellStyle name="1_INTERNET MOVIL MASIVO_~9967490_RADIO KIT NOV Y DIC_~1237656 2" xfId="7634"/>
    <cellStyle name="1_INTERNET MOVIL MASIVO_~9967490_RADIO KIT NOV Y DIC_~1237656 2 2" xfId="7635"/>
    <cellStyle name="1_INTERNET MOVIL MASIVO_~9967490_RADIO KIT NOV Y DIC_~1237656 3" xfId="7636"/>
    <cellStyle name="1_INTERNET MOVIL MASIVO_~9967490_RADIO KIT NOV Y DIC_BB CHART CON PTO ADICIONAL" xfId="7637"/>
    <cellStyle name="1_INTERNET MOVIL MASIVO_~9967490_RADIO KIT NOV Y DIC_BB CHART CON PTO ADICIONAL 2" xfId="7638"/>
    <cellStyle name="1_INTERNET MOVIL MASIVO_~9967490_RADIO KIT NOV Y DIC_BB CHART CON PTO ADICIONAL 2 2" xfId="7639"/>
    <cellStyle name="1_INTERNET MOVIL MASIVO_~9967490_RADIO KIT NOV Y DIC_BB CHART CON PTO ADICIONAL 3" xfId="7640"/>
    <cellStyle name="1_INTERNET MOVIL MASIVO_~9967490_RADIO KIT NOV Y DIC_BB CHART CON PTO ADICIONAL_CAMPAÑAS FEBRERO 1" xfId="7641"/>
    <cellStyle name="1_INTERNET MOVIL MASIVO_~9967490_RADIO KIT NOV Y DIC_BB CHART CON PTO ADICIONAL_CAMPAÑAS FEBRERO 1 2" xfId="7642"/>
    <cellStyle name="1_INTERNET MOVIL MASIVO_~9967490_RADIO KIT NOV Y DIC_BB CHART CON PTO ADICIONAL_CAMPAÑAS FEBRERO 1 2 2" xfId="7643"/>
    <cellStyle name="1_INTERNET MOVIL MASIVO_~9967490_RADIO KIT NOV Y DIC_BB CHART CON PTO ADICIONAL_CAMPAÑAS FEBRERO 1 3" xfId="7644"/>
    <cellStyle name="1_INTERNET MOVIL MASIVO_~9967490_RADIO KIT NOV Y DIC_CAMPAÑAS ENERO" xfId="7645"/>
    <cellStyle name="1_INTERNET MOVIL MASIVO_~9967490_RADIO KIT NOV Y DIC_CAMPAÑAS ENERO 2" xfId="7646"/>
    <cellStyle name="1_INTERNET MOVIL MASIVO_~9967490_RADIO KIT NOV Y DIC_CAMPAÑAS ENERO 2 2" xfId="7647"/>
    <cellStyle name="1_INTERNET MOVIL MASIVO_~9967490_RADIO KIT NOV Y DIC_CAMPAÑAS ENERO 3" xfId="7648"/>
    <cellStyle name="1_INTERNET MOVIL MASIVO_~9967490_RADIO KIT NOV Y DIC_CAMPAÑAS FEBRERO 1" xfId="7649"/>
    <cellStyle name="1_INTERNET MOVIL MASIVO_~9967490_RADIO KIT NOV Y DIC_CAMPAÑAS FEBRERO 1 2" xfId="7650"/>
    <cellStyle name="1_INTERNET MOVIL MASIVO_~9967490_RADIO KIT NOV Y DIC_CAMPAÑAS FEBRERO 1 2 2" xfId="7651"/>
    <cellStyle name="1_INTERNET MOVIL MASIVO_~9967490_RADIO KIT NOV Y DIC_CAMPAÑAS FEBRERO 1 3" xfId="7652"/>
    <cellStyle name="1_INTERNET MOVIL MASIVO_~9967490_RADIO KIT NOV Y DIC_kIt radio enero" xfId="7653"/>
    <cellStyle name="1_INTERNET MOVIL MASIVO_~9967490_RADIO KIT NOV Y DIC_kIt radio enero 2" xfId="7654"/>
    <cellStyle name="1_INTERNET MOVIL MASIVO_~9967490_RADIO KIT NOV Y DIC_kIt radio enero 2 2" xfId="7655"/>
    <cellStyle name="1_INTERNET MOVIL MASIVO_~9967490_RADIO KIT NOV Y DIC_kIt radio enero 3" xfId="7656"/>
    <cellStyle name="1_INTERNET MOVIL MASIVO_~9967490_RADIO KIT NOV Y DIC_S.E. W 395" xfId="7657"/>
    <cellStyle name="1_INTERNET MOVIL MASIVO_~9967490_RADIO KIT NOV Y DIC_S.E. W 395 2" xfId="7658"/>
    <cellStyle name="1_INTERNET MOVIL MASIVO_~9967490_RADIO KIT NOV Y DIC_S.E. W 395 2 2" xfId="7659"/>
    <cellStyle name="1_INTERNET MOVIL MASIVO_~9967490_RADIO KIT NOV Y DIC_S.E. W 395 3" xfId="7660"/>
    <cellStyle name="1_INTERNET MOVIL MASIVO_~9967490_RADIO KIT NOV Y DIC_S.E. W 395_CAMPAÑAS FEBRERO 1" xfId="7661"/>
    <cellStyle name="1_INTERNET MOVIL MASIVO_~9967490_RADIO KIT NOV Y DIC_S.E. W 395_CAMPAÑAS FEBRERO 1 2" xfId="7662"/>
    <cellStyle name="1_INTERNET MOVIL MASIVO_~9967490_RADIO KIT NOV Y DIC_S.E. W 395_CAMPAÑAS FEBRERO 1 2 2" xfId="7663"/>
    <cellStyle name="1_INTERNET MOVIL MASIVO_~9967490_RADIO KIT NOV Y DIC_S.E. W 395_CAMPAÑAS FEBRERO 1 3" xfId="7664"/>
    <cellStyle name="1_INTERNET MOVIL MASIVO_~9967490_RECARGA EXITO_CARULLA" xfId="7665"/>
    <cellStyle name="1_INTERNET MOVIL MASIVO_~9967490_RECARGA EXITO_CARULLA 2" xfId="7666"/>
    <cellStyle name="1_INTERNET MOVIL MASIVO_~9967490_RECARGA EXITO_CARULLA 2 2" xfId="7667"/>
    <cellStyle name="1_INTERNET MOVIL MASIVO_~9967490_RECARGA EXITO_CARULLA 3" xfId="7668"/>
    <cellStyle name="1_INTERNET MOVIL MASIVO_~9967490_RECARGA EXITO_CARULLA_~1237656" xfId="7669"/>
    <cellStyle name="1_INTERNET MOVIL MASIVO_~9967490_RECARGA EXITO_CARULLA_~1237656 2" xfId="7670"/>
    <cellStyle name="1_INTERNET MOVIL MASIVO_~9967490_RECARGA EXITO_CARULLA_~1237656 2 2" xfId="7671"/>
    <cellStyle name="1_INTERNET MOVIL MASIVO_~9967490_RECARGA EXITO_CARULLA_~1237656 3" xfId="7672"/>
    <cellStyle name="1_INTERNET MOVIL MASIVO_~9967490_RECARGA EXITO_CARULLA_CAMPAÑAS FEBRERO 1" xfId="7673"/>
    <cellStyle name="1_INTERNET MOVIL MASIVO_~9967490_RECARGA EXITO_CARULLA_CAMPAÑAS FEBRERO 1 2" xfId="7674"/>
    <cellStyle name="1_INTERNET MOVIL MASIVO_~9967490_RECARGA EXITO_CARULLA_CAMPAÑAS FEBRERO 1 2 2" xfId="7675"/>
    <cellStyle name="1_INTERNET MOVIL MASIVO_~9967490_RECARGA EXITO_CARULLA_CAMPAÑAS FEBRERO 1 3" xfId="7676"/>
    <cellStyle name="1_INTERNET MOVIL MASIVO_ALIANZA CEET RING BACK TONES MARZO" xfId="7677"/>
    <cellStyle name="1_INTERNET MOVIL MASIVO_ALIANZA CEET RING BACK TONES MARZO 2" xfId="7678"/>
    <cellStyle name="1_INTERNET MOVIL MASIVO_ALIANZA CEET RING BACK TONES MARZO 2 2" xfId="7679"/>
    <cellStyle name="1_INTERNET MOVIL MASIVO_ALIANZA CEET RING BACK TONES MARZO 3" xfId="7680"/>
    <cellStyle name="1_INTERNET MOVIL MASIVO_ALIANZA CEET RING BACK TONES MARZO_CAMPAÑAS DICIEMBRE 1" xfId="7681"/>
    <cellStyle name="1_INTERNET MOVIL MASIVO_ALIANZA CEET RING BACK TONES MARZO_CAMPAÑAS DICIEMBRE 1 2" xfId="7682"/>
    <cellStyle name="1_INTERNET MOVIL MASIVO_ALIANZA CEET RING BACK TONES MARZO_CAMPAÑAS DICIEMBRE 1 2 2" xfId="7683"/>
    <cellStyle name="1_INTERNET MOVIL MASIVO_ALIANZA CEET RING BACK TONES MARZO_CAMPAÑAS DICIEMBRE 1 3" xfId="7684"/>
    <cellStyle name="1_INTERNET MOVIL MASIVO_ALIANZA CEET RING BACK TONES MARZO_CAMPAÑAS DICIEMBRE 1_KIT NOV Y DIC FINAL FINAL SEGÚN CIERRE" xfId="7685"/>
    <cellStyle name="1_INTERNET MOVIL MASIVO_ALIANZA CEET RING BACK TONES MARZO_CAMPAÑAS DICIEMBRE 1_KIT NOV Y DIC FINAL FINAL SEGÚN CIERRE 2" xfId="7686"/>
    <cellStyle name="1_INTERNET MOVIL MASIVO_ALIANZA CEET RING BACK TONES MARZO_CAMPAÑAS DICIEMBRE 1_KIT NOV Y DIC FINAL FINAL SEGÚN CIERRE 2 2" xfId="7687"/>
    <cellStyle name="1_INTERNET MOVIL MASIVO_ALIANZA CEET RING BACK TONES MARZO_CAMPAÑAS DICIEMBRE 1_KIT NOV Y DIC FINAL FINAL SEGÚN CIERRE 3" xfId="7688"/>
    <cellStyle name="1_INTERNET MOVIL MASIVO_ALIANZA CEET RING BACK TONES MARZO_CAMPAÑAS DICIEMBRE 1_KIT NOV Y DIC FINAL FINAL SEGÚN CIERRE_~1237656" xfId="7689"/>
    <cellStyle name="1_INTERNET MOVIL MASIVO_ALIANZA CEET RING BACK TONES MARZO_CAMPAÑAS DICIEMBRE 1_KIT NOV Y DIC FINAL FINAL SEGÚN CIERRE_~1237656 2" xfId="7690"/>
    <cellStyle name="1_INTERNET MOVIL MASIVO_ALIANZA CEET RING BACK TONES MARZO_CAMPAÑAS DICIEMBRE 1_KIT NOV Y DIC FINAL FINAL SEGÚN CIERRE_~1237656 2 2" xfId="7691"/>
    <cellStyle name="1_INTERNET MOVIL MASIVO_ALIANZA CEET RING BACK TONES MARZO_CAMPAÑAS DICIEMBRE 1_KIT NOV Y DIC FINAL FINAL SEGÚN CIERRE_~1237656 3" xfId="7692"/>
    <cellStyle name="1_INTERNET MOVIL MASIVO_ALIANZA CEET RING BACK TONES MARZO_CAMPAÑAS DICIEMBRE 1_KIT NOV Y DIC FINAL FINAL SEGÚN CIERRE_BB CHART CON PTO ADICIONAL" xfId="7693"/>
    <cellStyle name="1_INTERNET MOVIL MASIVO_ALIANZA CEET RING BACK TONES MARZO_CAMPAÑAS DICIEMBRE 1_KIT NOV Y DIC FINAL FINAL SEGÚN CIERRE_BB CHART CON PTO ADICIONAL 2" xfId="7694"/>
    <cellStyle name="1_INTERNET MOVIL MASIVO_ALIANZA CEET RING BACK TONES MARZO_CAMPAÑAS DICIEMBRE 1_KIT NOV Y DIC FINAL FINAL SEGÚN CIERRE_BB CHART CON PTO ADICIONAL 2 2" xfId="7695"/>
    <cellStyle name="1_INTERNET MOVIL MASIVO_ALIANZA CEET RING BACK TONES MARZO_CAMPAÑAS DICIEMBRE 1_KIT NOV Y DIC FINAL FINAL SEGÚN CIERRE_BB CHART CON PTO ADICIONAL 3" xfId="7696"/>
    <cellStyle name="1_INTERNET MOVIL MASIVO_ALIANZA CEET RING BACK TONES MARZO_CAMPAÑAS DICIEMBRE 1_KIT NOV Y DIC FINAL FINAL SEGÚN CIERRE_BB CHART CON PTO ADICIONAL_CAMPAÑAS FEBRERO 1" xfId="7697"/>
    <cellStyle name="1_INTERNET MOVIL MASIVO_ALIANZA CEET RING BACK TONES MARZO_CAMPAÑAS DICIEMBRE 1_KIT NOV Y DIC FINAL FINAL SEGÚN CIERRE_BB CHART CON PTO ADICIONAL_CAMPAÑAS FEBRERO 1 2" xfId="7698"/>
    <cellStyle name="1_INTERNET MOVIL MASIVO_ALIANZA CEET RING BACK TONES MARZO_CAMPAÑAS DICIEMBRE 1_KIT NOV Y DIC FINAL FINAL SEGÚN CIERRE_BB CHART CON PTO ADICIONAL_CAMPAÑAS FEBRERO 1 2 2" xfId="7699"/>
    <cellStyle name="1_INTERNET MOVIL MASIVO_ALIANZA CEET RING BACK TONES MARZO_CAMPAÑAS DICIEMBRE 1_KIT NOV Y DIC FINAL FINAL SEGÚN CIERRE_BB CHART CON PTO ADICIONAL_CAMPAÑAS FEBRERO 1 3" xfId="7700"/>
    <cellStyle name="1_INTERNET MOVIL MASIVO_ALIANZA CEET RING BACK TONES MARZO_CAMPAÑAS DICIEMBRE 1_KIT NOV Y DIC FINAL FINAL SEGÚN CIERRE_CAMPAÑAS ENERO" xfId="7701"/>
    <cellStyle name="1_INTERNET MOVIL MASIVO_ALIANZA CEET RING BACK TONES MARZO_CAMPAÑAS DICIEMBRE 1_KIT NOV Y DIC FINAL FINAL SEGÚN CIERRE_CAMPAÑAS ENERO 2" xfId="7702"/>
    <cellStyle name="1_INTERNET MOVIL MASIVO_ALIANZA CEET RING BACK TONES MARZO_CAMPAÑAS DICIEMBRE 1_KIT NOV Y DIC FINAL FINAL SEGÚN CIERRE_CAMPAÑAS ENERO 2 2" xfId="7703"/>
    <cellStyle name="1_INTERNET MOVIL MASIVO_ALIANZA CEET RING BACK TONES MARZO_CAMPAÑAS DICIEMBRE 1_KIT NOV Y DIC FINAL FINAL SEGÚN CIERRE_CAMPAÑAS ENERO 3" xfId="7704"/>
    <cellStyle name="1_INTERNET MOVIL MASIVO_ALIANZA CEET RING BACK TONES MARZO_CAMPAÑAS DICIEMBRE 1_KIT NOV Y DIC FINAL FINAL SEGÚN CIERRE_CAMPAÑAS FEBRERO 1" xfId="7705"/>
    <cellStyle name="1_INTERNET MOVIL MASIVO_ALIANZA CEET RING BACK TONES MARZO_CAMPAÑAS DICIEMBRE 1_KIT NOV Y DIC FINAL FINAL SEGÚN CIERRE_CAMPAÑAS FEBRERO 1 2" xfId="7706"/>
    <cellStyle name="1_INTERNET MOVIL MASIVO_ALIANZA CEET RING BACK TONES MARZO_CAMPAÑAS DICIEMBRE 1_KIT NOV Y DIC FINAL FINAL SEGÚN CIERRE_CAMPAÑAS FEBRERO 1 2 2" xfId="7707"/>
    <cellStyle name="1_INTERNET MOVIL MASIVO_ALIANZA CEET RING BACK TONES MARZO_CAMPAÑAS DICIEMBRE 1_KIT NOV Y DIC FINAL FINAL SEGÚN CIERRE_CAMPAÑAS FEBRERO 1 3" xfId="7708"/>
    <cellStyle name="1_INTERNET MOVIL MASIVO_ALIANZA CEET RING BACK TONES MARZO_CAMPAÑAS DICIEMBRE 1_KIT NOV Y DIC FINAL FINAL SEGÚN CIERRE_kIt radio enero" xfId="7709"/>
    <cellStyle name="1_INTERNET MOVIL MASIVO_ALIANZA CEET RING BACK TONES MARZO_CAMPAÑAS DICIEMBRE 1_KIT NOV Y DIC FINAL FINAL SEGÚN CIERRE_kIt radio enero 2" xfId="7710"/>
    <cellStyle name="1_INTERNET MOVIL MASIVO_ALIANZA CEET RING BACK TONES MARZO_CAMPAÑAS DICIEMBRE 1_KIT NOV Y DIC FINAL FINAL SEGÚN CIERRE_kIt radio enero 2 2" xfId="7711"/>
    <cellStyle name="1_INTERNET MOVIL MASIVO_ALIANZA CEET RING BACK TONES MARZO_CAMPAÑAS DICIEMBRE 1_KIT NOV Y DIC FINAL FINAL SEGÚN CIERRE_kIt radio enero 3" xfId="7712"/>
    <cellStyle name="1_INTERNET MOVIL MASIVO_ALIANZA CEET RING BACK TONES MARZO_CAMPAÑAS DICIEMBRE 1_KIT NOV Y DIC FINAL FINAL SEGÚN CIERRE_S.E. W 395" xfId="7713"/>
    <cellStyle name="1_INTERNET MOVIL MASIVO_ALIANZA CEET RING BACK TONES MARZO_CAMPAÑAS DICIEMBRE 1_KIT NOV Y DIC FINAL FINAL SEGÚN CIERRE_S.E. W 395 2" xfId="7714"/>
    <cellStyle name="1_INTERNET MOVIL MASIVO_ALIANZA CEET RING BACK TONES MARZO_CAMPAÑAS DICIEMBRE 1_KIT NOV Y DIC FINAL FINAL SEGÚN CIERRE_S.E. W 395 2 2" xfId="7715"/>
    <cellStyle name="1_INTERNET MOVIL MASIVO_ALIANZA CEET RING BACK TONES MARZO_CAMPAÑAS DICIEMBRE 1_KIT NOV Y DIC FINAL FINAL SEGÚN CIERRE_S.E. W 395 3" xfId="7716"/>
    <cellStyle name="1_INTERNET MOVIL MASIVO_ALIANZA CEET RING BACK TONES MARZO_CAMPAÑAS DICIEMBRE 1_KIT NOV Y DIC FINAL FINAL SEGÚN CIERRE_S.E. W 395_CAMPAÑAS FEBRERO 1" xfId="7717"/>
    <cellStyle name="1_INTERNET MOVIL MASIVO_ALIANZA CEET RING BACK TONES MARZO_CAMPAÑAS DICIEMBRE 1_KIT NOV Y DIC FINAL FINAL SEGÚN CIERRE_S.E. W 395_CAMPAÑAS FEBRERO 1 2" xfId="7718"/>
    <cellStyle name="1_INTERNET MOVIL MASIVO_ALIANZA CEET RING BACK TONES MARZO_CAMPAÑAS DICIEMBRE 1_KIT NOV Y DIC FINAL FINAL SEGÚN CIERRE_S.E. W 395_CAMPAÑAS FEBRERO 1 2 2" xfId="7719"/>
    <cellStyle name="1_INTERNET MOVIL MASIVO_ALIANZA CEET RING BACK TONES MARZO_CAMPAÑAS DICIEMBRE 1_KIT NOV Y DIC FINAL FINAL SEGÚN CIERRE_S.E. W 395_CAMPAÑAS FEBRERO 1 3" xfId="7720"/>
    <cellStyle name="1_INTERNET MOVIL MASIVO_ALIANZA CEET RING BACK TONES MARZO_CAMPAÑAS DICIEMBRE 1_RECARGA EXITO_CARULLA" xfId="7721"/>
    <cellStyle name="1_INTERNET MOVIL MASIVO_ALIANZA CEET RING BACK TONES MARZO_CAMPAÑAS DICIEMBRE 1_RECARGA EXITO_CARULLA 2" xfId="7722"/>
    <cellStyle name="1_INTERNET MOVIL MASIVO_ALIANZA CEET RING BACK TONES MARZO_CAMPAÑAS DICIEMBRE 1_RECARGA EXITO_CARULLA 2 2" xfId="7723"/>
    <cellStyle name="1_INTERNET MOVIL MASIVO_ALIANZA CEET RING BACK TONES MARZO_CAMPAÑAS DICIEMBRE 1_RECARGA EXITO_CARULLA 3" xfId="7724"/>
    <cellStyle name="1_INTERNET MOVIL MASIVO_ALIANZA CEET RING BACK TONES MARZO_CAMPAÑAS DICIEMBRE 1_RECARGA EXITO_CARULLA_~1237656" xfId="7725"/>
    <cellStyle name="1_INTERNET MOVIL MASIVO_ALIANZA CEET RING BACK TONES MARZO_CAMPAÑAS DICIEMBRE 1_RECARGA EXITO_CARULLA_~1237656 2" xfId="7726"/>
    <cellStyle name="1_INTERNET MOVIL MASIVO_ALIANZA CEET RING BACK TONES MARZO_CAMPAÑAS DICIEMBRE 1_RECARGA EXITO_CARULLA_~1237656 2 2" xfId="7727"/>
    <cellStyle name="1_INTERNET MOVIL MASIVO_ALIANZA CEET RING BACK TONES MARZO_CAMPAÑAS DICIEMBRE 1_RECARGA EXITO_CARULLA_~1237656 3" xfId="7728"/>
    <cellStyle name="1_INTERNET MOVIL MASIVO_ALIANZA CEET RING BACK TONES MARZO_CAMPAÑAS DICIEMBRE 1_RECARGA EXITO_CARULLA_CAMPAÑAS FEBRERO 1" xfId="7729"/>
    <cellStyle name="1_INTERNET MOVIL MASIVO_ALIANZA CEET RING BACK TONES MARZO_CAMPAÑAS DICIEMBRE 1_RECARGA EXITO_CARULLA_CAMPAÑAS FEBRERO 1 2" xfId="7730"/>
    <cellStyle name="1_INTERNET MOVIL MASIVO_ALIANZA CEET RING BACK TONES MARZO_CAMPAÑAS DICIEMBRE 1_RECARGA EXITO_CARULLA_CAMPAÑAS FEBRERO 1 2 2" xfId="7731"/>
    <cellStyle name="1_INTERNET MOVIL MASIVO_ALIANZA CEET RING BACK TONES MARZO_CAMPAÑAS DICIEMBRE 1_RECARGA EXITO_CARULLA_CAMPAÑAS FEBRERO 1 3" xfId="7732"/>
    <cellStyle name="1_INTERNET MOVIL MASIVO_ALIANZA CEET RING BACK TONES MARZO_FLOW NOV. Y DIC. AJUSTADOS 9 DE NOV." xfId="7733"/>
    <cellStyle name="1_INTERNET MOVIL MASIVO_ALIANZA CEET RING BACK TONES MARZO_FLOW NOV. Y DIC. AJUSTADOS 9 DE NOV. 2" xfId="7734"/>
    <cellStyle name="1_INTERNET MOVIL MASIVO_ALIANZA CEET RING BACK TONES MARZO_FLOW NOV. Y DIC. AJUSTADOS 9 DE NOV. 2 2" xfId="7735"/>
    <cellStyle name="1_INTERNET MOVIL MASIVO_ALIANZA CEET RING BACK TONES MARZO_FLOW NOV. Y DIC. AJUSTADOS 9 DE NOV. 3" xfId="7736"/>
    <cellStyle name="1_INTERNET MOVIL MASIVO_ALIANZA CEET RING BACK TONES MARZO_KIT NOV Y DIC FINAL FINAL SEGÚN CIERRE" xfId="7737"/>
    <cellStyle name="1_INTERNET MOVIL MASIVO_ALIANZA CEET RING BACK TONES MARZO_KIT NOV Y DIC FINAL FINAL SEGÚN CIERRE 2" xfId="7738"/>
    <cellStyle name="1_INTERNET MOVIL MASIVO_ALIANZA CEET RING BACK TONES MARZO_KIT NOV Y DIC FINAL FINAL SEGÚN CIERRE 2 2" xfId="7739"/>
    <cellStyle name="1_INTERNET MOVIL MASIVO_ALIANZA CEET RING BACK TONES MARZO_KIT NOV Y DIC FINAL FINAL SEGÚN CIERRE 3" xfId="7740"/>
    <cellStyle name="1_INTERNET MOVIL MASIVO_ALIANZA CEET RING BACK TONES MARZO_KIT NOV Y DIC FINAL FINAL SEGÚN CIERRE_~1237656" xfId="7741"/>
    <cellStyle name="1_INTERNET MOVIL MASIVO_ALIANZA CEET RING BACK TONES MARZO_KIT NOV Y DIC FINAL FINAL SEGÚN CIERRE_~1237656 2" xfId="7742"/>
    <cellStyle name="1_INTERNET MOVIL MASIVO_ALIANZA CEET RING BACK TONES MARZO_KIT NOV Y DIC FINAL FINAL SEGÚN CIERRE_~1237656 2 2" xfId="7743"/>
    <cellStyle name="1_INTERNET MOVIL MASIVO_ALIANZA CEET RING BACK TONES MARZO_KIT NOV Y DIC FINAL FINAL SEGÚN CIERRE_~1237656 3" xfId="7744"/>
    <cellStyle name="1_INTERNET MOVIL MASIVO_ALIANZA CEET RING BACK TONES MARZO_KIT NOV Y DIC FINAL FINAL SEGÚN CIERRE_BB CHART CON PTO ADICIONAL" xfId="7745"/>
    <cellStyle name="1_INTERNET MOVIL MASIVO_ALIANZA CEET RING BACK TONES MARZO_KIT NOV Y DIC FINAL FINAL SEGÚN CIERRE_BB CHART CON PTO ADICIONAL 2" xfId="7746"/>
    <cellStyle name="1_INTERNET MOVIL MASIVO_ALIANZA CEET RING BACK TONES MARZO_KIT NOV Y DIC FINAL FINAL SEGÚN CIERRE_BB CHART CON PTO ADICIONAL 2 2" xfId="7747"/>
    <cellStyle name="1_INTERNET MOVIL MASIVO_ALIANZA CEET RING BACK TONES MARZO_KIT NOV Y DIC FINAL FINAL SEGÚN CIERRE_BB CHART CON PTO ADICIONAL 3" xfId="7748"/>
    <cellStyle name="1_INTERNET MOVIL MASIVO_ALIANZA CEET RING BACK TONES MARZO_KIT NOV Y DIC FINAL FINAL SEGÚN CIERRE_BB CHART CON PTO ADICIONAL_CAMPAÑAS FEBRERO 1" xfId="7749"/>
    <cellStyle name="1_INTERNET MOVIL MASIVO_ALIANZA CEET RING BACK TONES MARZO_KIT NOV Y DIC FINAL FINAL SEGÚN CIERRE_BB CHART CON PTO ADICIONAL_CAMPAÑAS FEBRERO 1 2" xfId="7750"/>
    <cellStyle name="1_INTERNET MOVIL MASIVO_ALIANZA CEET RING BACK TONES MARZO_KIT NOV Y DIC FINAL FINAL SEGÚN CIERRE_BB CHART CON PTO ADICIONAL_CAMPAÑAS FEBRERO 1 2 2" xfId="7751"/>
    <cellStyle name="1_INTERNET MOVIL MASIVO_ALIANZA CEET RING BACK TONES MARZO_KIT NOV Y DIC FINAL FINAL SEGÚN CIERRE_BB CHART CON PTO ADICIONAL_CAMPAÑAS FEBRERO 1 3" xfId="7752"/>
    <cellStyle name="1_INTERNET MOVIL MASIVO_ALIANZA CEET RING BACK TONES MARZO_KIT NOV Y DIC FINAL FINAL SEGÚN CIERRE_CAMPAÑAS ENERO" xfId="7753"/>
    <cellStyle name="1_INTERNET MOVIL MASIVO_ALIANZA CEET RING BACK TONES MARZO_KIT NOV Y DIC FINAL FINAL SEGÚN CIERRE_CAMPAÑAS ENERO 2" xfId="7754"/>
    <cellStyle name="1_INTERNET MOVIL MASIVO_ALIANZA CEET RING BACK TONES MARZO_KIT NOV Y DIC FINAL FINAL SEGÚN CIERRE_CAMPAÑAS ENERO 2 2" xfId="7755"/>
    <cellStyle name="1_INTERNET MOVIL MASIVO_ALIANZA CEET RING BACK TONES MARZO_KIT NOV Y DIC FINAL FINAL SEGÚN CIERRE_CAMPAÑAS ENERO 3" xfId="7756"/>
    <cellStyle name="1_INTERNET MOVIL MASIVO_ALIANZA CEET RING BACK TONES MARZO_KIT NOV Y DIC FINAL FINAL SEGÚN CIERRE_CAMPAÑAS FEBRERO 1" xfId="7757"/>
    <cellStyle name="1_INTERNET MOVIL MASIVO_ALIANZA CEET RING BACK TONES MARZO_KIT NOV Y DIC FINAL FINAL SEGÚN CIERRE_CAMPAÑAS FEBRERO 1 2" xfId="7758"/>
    <cellStyle name="1_INTERNET MOVIL MASIVO_ALIANZA CEET RING BACK TONES MARZO_KIT NOV Y DIC FINAL FINAL SEGÚN CIERRE_CAMPAÑAS FEBRERO 1 2 2" xfId="7759"/>
    <cellStyle name="1_INTERNET MOVIL MASIVO_ALIANZA CEET RING BACK TONES MARZO_KIT NOV Y DIC FINAL FINAL SEGÚN CIERRE_CAMPAÑAS FEBRERO 1 3" xfId="7760"/>
    <cellStyle name="1_INTERNET MOVIL MASIVO_ALIANZA CEET RING BACK TONES MARZO_KIT NOV Y DIC FINAL FINAL SEGÚN CIERRE_kIt radio enero" xfId="7761"/>
    <cellStyle name="1_INTERNET MOVIL MASIVO_ALIANZA CEET RING BACK TONES MARZO_KIT NOV Y DIC FINAL FINAL SEGÚN CIERRE_kIt radio enero 2" xfId="7762"/>
    <cellStyle name="1_INTERNET MOVIL MASIVO_ALIANZA CEET RING BACK TONES MARZO_KIT NOV Y DIC FINAL FINAL SEGÚN CIERRE_kIt radio enero 2 2" xfId="7763"/>
    <cellStyle name="1_INTERNET MOVIL MASIVO_ALIANZA CEET RING BACK TONES MARZO_KIT NOV Y DIC FINAL FINAL SEGÚN CIERRE_kIt radio enero 3" xfId="7764"/>
    <cellStyle name="1_INTERNET MOVIL MASIVO_ALIANZA CEET RING BACK TONES MARZO_KIT NOV Y DIC FINAL FINAL SEGÚN CIERRE_S.E. W 395" xfId="7765"/>
    <cellStyle name="1_INTERNET MOVIL MASIVO_ALIANZA CEET RING BACK TONES MARZO_KIT NOV Y DIC FINAL FINAL SEGÚN CIERRE_S.E. W 395 2" xfId="7766"/>
    <cellStyle name="1_INTERNET MOVIL MASIVO_ALIANZA CEET RING BACK TONES MARZO_KIT NOV Y DIC FINAL FINAL SEGÚN CIERRE_S.E. W 395 2 2" xfId="7767"/>
    <cellStyle name="1_INTERNET MOVIL MASIVO_ALIANZA CEET RING BACK TONES MARZO_KIT NOV Y DIC FINAL FINAL SEGÚN CIERRE_S.E. W 395 3" xfId="7768"/>
    <cellStyle name="1_INTERNET MOVIL MASIVO_ALIANZA CEET RING BACK TONES MARZO_KIT NOV Y DIC FINAL FINAL SEGÚN CIERRE_S.E. W 395_CAMPAÑAS FEBRERO 1" xfId="7769"/>
    <cellStyle name="1_INTERNET MOVIL MASIVO_ALIANZA CEET RING BACK TONES MARZO_KIT NOV Y DIC FINAL FINAL SEGÚN CIERRE_S.E. W 395_CAMPAÑAS FEBRERO 1 2" xfId="7770"/>
    <cellStyle name="1_INTERNET MOVIL MASIVO_ALIANZA CEET RING BACK TONES MARZO_KIT NOV Y DIC FINAL FINAL SEGÚN CIERRE_S.E. W 395_CAMPAÑAS FEBRERO 1 2 2" xfId="7771"/>
    <cellStyle name="1_INTERNET MOVIL MASIVO_ALIANZA CEET RING BACK TONES MARZO_KIT NOV Y DIC FINAL FINAL SEGÚN CIERRE_S.E. W 395_CAMPAÑAS FEBRERO 1 3" xfId="7772"/>
    <cellStyle name="1_INTERNET MOVIL MASIVO_ALIANZA CEET RING BACK TONES MARZO_RADIO KIT NOV Y DIC" xfId="7773"/>
    <cellStyle name="1_INTERNET MOVIL MASIVO_ALIANZA CEET RING BACK TONES MARZO_RADIO KIT NOV Y DIC 2" xfId="7774"/>
    <cellStyle name="1_INTERNET MOVIL MASIVO_ALIANZA CEET RING BACK TONES MARZO_RADIO KIT NOV Y DIC 2 2" xfId="7775"/>
    <cellStyle name="1_INTERNET MOVIL MASIVO_ALIANZA CEET RING BACK TONES MARZO_RADIO KIT NOV Y DIC 3" xfId="7776"/>
    <cellStyle name="1_INTERNET MOVIL MASIVO_ALIANZA CEET RING BACK TONES MARZO_RADIO KIT NOV Y DIC_~1237656" xfId="7777"/>
    <cellStyle name="1_INTERNET MOVIL MASIVO_ALIANZA CEET RING BACK TONES MARZO_RADIO KIT NOV Y DIC_~1237656 2" xfId="7778"/>
    <cellStyle name="1_INTERNET MOVIL MASIVO_ALIANZA CEET RING BACK TONES MARZO_RADIO KIT NOV Y DIC_~1237656 2 2" xfId="7779"/>
    <cellStyle name="1_INTERNET MOVIL MASIVO_ALIANZA CEET RING BACK TONES MARZO_RADIO KIT NOV Y DIC_~1237656 3" xfId="7780"/>
    <cellStyle name="1_INTERNET MOVIL MASIVO_ALIANZA CEET RING BACK TONES MARZO_RADIO KIT NOV Y DIC_BB CHART CON PTO ADICIONAL" xfId="7781"/>
    <cellStyle name="1_INTERNET MOVIL MASIVO_ALIANZA CEET RING BACK TONES MARZO_RADIO KIT NOV Y DIC_BB CHART CON PTO ADICIONAL 2" xfId="7782"/>
    <cellStyle name="1_INTERNET MOVIL MASIVO_ALIANZA CEET RING BACK TONES MARZO_RADIO KIT NOV Y DIC_BB CHART CON PTO ADICIONAL 2 2" xfId="7783"/>
    <cellStyle name="1_INTERNET MOVIL MASIVO_ALIANZA CEET RING BACK TONES MARZO_RADIO KIT NOV Y DIC_BB CHART CON PTO ADICIONAL 3" xfId="7784"/>
    <cellStyle name="1_INTERNET MOVIL MASIVO_ALIANZA CEET RING BACK TONES MARZO_RADIO KIT NOV Y DIC_BB CHART CON PTO ADICIONAL_CAMPAÑAS FEBRERO 1" xfId="7785"/>
    <cellStyle name="1_INTERNET MOVIL MASIVO_ALIANZA CEET RING BACK TONES MARZO_RADIO KIT NOV Y DIC_BB CHART CON PTO ADICIONAL_CAMPAÑAS FEBRERO 1 2" xfId="7786"/>
    <cellStyle name="1_INTERNET MOVIL MASIVO_ALIANZA CEET RING BACK TONES MARZO_RADIO KIT NOV Y DIC_BB CHART CON PTO ADICIONAL_CAMPAÑAS FEBRERO 1 2 2" xfId="7787"/>
    <cellStyle name="1_INTERNET MOVIL MASIVO_ALIANZA CEET RING BACK TONES MARZO_RADIO KIT NOV Y DIC_BB CHART CON PTO ADICIONAL_CAMPAÑAS FEBRERO 1 3" xfId="7788"/>
    <cellStyle name="1_INTERNET MOVIL MASIVO_ALIANZA CEET RING BACK TONES MARZO_RADIO KIT NOV Y DIC_CAMPAÑAS ENERO" xfId="7789"/>
    <cellStyle name="1_INTERNET MOVIL MASIVO_ALIANZA CEET RING BACK TONES MARZO_RADIO KIT NOV Y DIC_CAMPAÑAS ENERO 2" xfId="7790"/>
    <cellStyle name="1_INTERNET MOVIL MASIVO_ALIANZA CEET RING BACK TONES MARZO_RADIO KIT NOV Y DIC_CAMPAÑAS ENERO 2 2" xfId="7791"/>
    <cellStyle name="1_INTERNET MOVIL MASIVO_ALIANZA CEET RING BACK TONES MARZO_RADIO KIT NOV Y DIC_CAMPAÑAS ENERO 3" xfId="7792"/>
    <cellStyle name="1_INTERNET MOVIL MASIVO_ALIANZA CEET RING BACK TONES MARZO_RADIO KIT NOV Y DIC_CAMPAÑAS FEBRERO 1" xfId="7793"/>
    <cellStyle name="1_INTERNET MOVIL MASIVO_ALIANZA CEET RING BACK TONES MARZO_RADIO KIT NOV Y DIC_CAMPAÑAS FEBRERO 1 2" xfId="7794"/>
    <cellStyle name="1_INTERNET MOVIL MASIVO_ALIANZA CEET RING BACK TONES MARZO_RADIO KIT NOV Y DIC_CAMPAÑAS FEBRERO 1 2 2" xfId="7795"/>
    <cellStyle name="1_INTERNET MOVIL MASIVO_ALIANZA CEET RING BACK TONES MARZO_RADIO KIT NOV Y DIC_CAMPAÑAS FEBRERO 1 3" xfId="7796"/>
    <cellStyle name="1_INTERNET MOVIL MASIVO_ALIANZA CEET RING BACK TONES MARZO_RADIO KIT NOV Y DIC_kIt radio enero" xfId="7797"/>
    <cellStyle name="1_INTERNET MOVIL MASIVO_ALIANZA CEET RING BACK TONES MARZO_RADIO KIT NOV Y DIC_kIt radio enero 2" xfId="7798"/>
    <cellStyle name="1_INTERNET MOVIL MASIVO_ALIANZA CEET RING BACK TONES MARZO_RADIO KIT NOV Y DIC_kIt radio enero 2 2" xfId="7799"/>
    <cellStyle name="1_INTERNET MOVIL MASIVO_ALIANZA CEET RING BACK TONES MARZO_RADIO KIT NOV Y DIC_kIt radio enero 3" xfId="7800"/>
    <cellStyle name="1_INTERNET MOVIL MASIVO_ALIANZA CEET RING BACK TONES MARZO_RADIO KIT NOV Y DIC_S.E. W 395" xfId="7801"/>
    <cellStyle name="1_INTERNET MOVIL MASIVO_ALIANZA CEET RING BACK TONES MARZO_RADIO KIT NOV Y DIC_S.E. W 395 2" xfId="7802"/>
    <cellStyle name="1_INTERNET MOVIL MASIVO_ALIANZA CEET RING BACK TONES MARZO_RADIO KIT NOV Y DIC_S.E. W 395 2 2" xfId="7803"/>
    <cellStyle name="1_INTERNET MOVIL MASIVO_ALIANZA CEET RING BACK TONES MARZO_RADIO KIT NOV Y DIC_S.E. W 395 3" xfId="7804"/>
    <cellStyle name="1_INTERNET MOVIL MASIVO_ALIANZA CEET RING BACK TONES MARZO_RADIO KIT NOV Y DIC_S.E. W 395_CAMPAÑAS FEBRERO 1" xfId="7805"/>
    <cellStyle name="1_INTERNET MOVIL MASIVO_ALIANZA CEET RING BACK TONES MARZO_RADIO KIT NOV Y DIC_S.E. W 395_CAMPAÑAS FEBRERO 1 2" xfId="7806"/>
    <cellStyle name="1_INTERNET MOVIL MASIVO_ALIANZA CEET RING BACK TONES MARZO_RADIO KIT NOV Y DIC_S.E. W 395_CAMPAÑAS FEBRERO 1 2 2" xfId="7807"/>
    <cellStyle name="1_INTERNET MOVIL MASIVO_ALIANZA CEET RING BACK TONES MARZO_RADIO KIT NOV Y DIC_S.E. W 395_CAMPAÑAS FEBRERO 1 3" xfId="7808"/>
    <cellStyle name="1_INTERNET MOVIL MASIVO_ALIANZA CEET RING BACK TONES MARZO_RECARGA EXITO_CARULLA" xfId="7809"/>
    <cellStyle name="1_INTERNET MOVIL MASIVO_ALIANZA CEET RING BACK TONES MARZO_RECARGA EXITO_CARULLA 2" xfId="7810"/>
    <cellStyle name="1_INTERNET MOVIL MASIVO_ALIANZA CEET RING BACK TONES MARZO_RECARGA EXITO_CARULLA 2 2" xfId="7811"/>
    <cellStyle name="1_INTERNET MOVIL MASIVO_ALIANZA CEET RING BACK TONES MARZO_RECARGA EXITO_CARULLA 3" xfId="7812"/>
    <cellStyle name="1_INTERNET MOVIL MASIVO_ALIANZA CEET RING BACK TONES MARZO_RECARGA EXITO_CARULLA_~1237656" xfId="7813"/>
    <cellStyle name="1_INTERNET MOVIL MASIVO_ALIANZA CEET RING BACK TONES MARZO_RECARGA EXITO_CARULLA_~1237656 2" xfId="7814"/>
    <cellStyle name="1_INTERNET MOVIL MASIVO_ALIANZA CEET RING BACK TONES MARZO_RECARGA EXITO_CARULLA_~1237656 2 2" xfId="7815"/>
    <cellStyle name="1_INTERNET MOVIL MASIVO_ALIANZA CEET RING BACK TONES MARZO_RECARGA EXITO_CARULLA_~1237656 3" xfId="7816"/>
    <cellStyle name="1_INTERNET MOVIL MASIVO_ALIANZA CEET RING BACK TONES MARZO_RECARGA EXITO_CARULLA_CAMPAÑAS FEBRERO 1" xfId="7817"/>
    <cellStyle name="1_INTERNET MOVIL MASIVO_ALIANZA CEET RING BACK TONES MARZO_RECARGA EXITO_CARULLA_CAMPAÑAS FEBRERO 1 2" xfId="7818"/>
    <cellStyle name="1_INTERNET MOVIL MASIVO_ALIANZA CEET RING BACK TONES MARZO_RECARGA EXITO_CARULLA_CAMPAÑAS FEBRERO 1 2 2" xfId="7819"/>
    <cellStyle name="1_INTERNET MOVIL MASIVO_ALIANZA CEET RING BACK TONES MARZO_RECARGA EXITO_CARULLA_CAMPAÑAS FEBRERO 1 3" xfId="7820"/>
    <cellStyle name="1_INTERNET MOVIL MASIVO_CAMPAÑAS DICIEMBRE 1" xfId="7821"/>
    <cellStyle name="1_INTERNET MOVIL MASIVO_CAMPAÑAS DICIEMBRE 1 2" xfId="7822"/>
    <cellStyle name="1_INTERNET MOVIL MASIVO_CAMPAÑAS DICIEMBRE 1 2 2" xfId="7823"/>
    <cellStyle name="1_INTERNET MOVIL MASIVO_CAMPAÑAS DICIEMBRE 1 3" xfId="7824"/>
    <cellStyle name="1_INTERNET MOVIL MASIVO_CAMPAÑAS DICIEMBRE 1_~9140093" xfId="7825"/>
    <cellStyle name="1_INTERNET MOVIL MASIVO_CAMPAÑAS DICIEMBRE 1_~9140093 2" xfId="7826"/>
    <cellStyle name="1_INTERNET MOVIL MASIVO_CAMPAÑAS DICIEMBRE 1_~9140093 2 2" xfId="7827"/>
    <cellStyle name="1_INTERNET MOVIL MASIVO_CAMPAÑAS DICIEMBRE 1_~9140093 3" xfId="7828"/>
    <cellStyle name="1_INTERNET MOVIL MASIVO_CAMPAÑAS DICIEMBRE 1_CAMPAÑAS ENERO" xfId="7829"/>
    <cellStyle name="1_INTERNET MOVIL MASIVO_CAMPAÑAS DICIEMBRE 1_CAMPAÑAS ENERO 2" xfId="7830"/>
    <cellStyle name="1_INTERNET MOVIL MASIVO_CAMPAÑAS DICIEMBRE 1_CAMPAÑAS ENERO 2 2" xfId="7831"/>
    <cellStyle name="1_INTERNET MOVIL MASIVO_CAMPAÑAS DICIEMBRE 1_CAMPAÑAS ENERO 3" xfId="7832"/>
    <cellStyle name="1_INTERNET MOVIL MASIVO_CAMPAÑAS DICIEMBRE 1_CAMPAÑAS ENERO_Flow" xfId="7833"/>
    <cellStyle name="1_INTERNET MOVIL MASIVO_CAMPAÑAS DICIEMBRE 1_CAMPAÑAS ENERO_Flow 2" xfId="7834"/>
    <cellStyle name="1_INTERNET MOVIL MASIVO_CAMPAÑAS DICIEMBRE 1_CAMPAÑAS ENERO_Flow 2 2" xfId="7835"/>
    <cellStyle name="1_INTERNET MOVIL MASIVO_CAMPAÑAS DICIEMBRE 1_CAMPAÑAS ENERO_Flow 3" xfId="7836"/>
    <cellStyle name="1_INTERNET MOVIL MASIVO_CAMPAÑAS DICIEMBRE 1_CAMPAÑAS FEBRERO 1" xfId="7837"/>
    <cellStyle name="1_INTERNET MOVIL MASIVO_CAMPAÑAS DICIEMBRE 1_CAMPAÑAS FEBRERO 1 2" xfId="7838"/>
    <cellStyle name="1_INTERNET MOVIL MASIVO_CAMPAÑAS DICIEMBRE 1_CAMPAÑAS FEBRERO 1 2 2" xfId="7839"/>
    <cellStyle name="1_INTERNET MOVIL MASIVO_CAMPAÑAS DICIEMBRE 1_CAMPAÑAS FEBRERO 1 3" xfId="7840"/>
    <cellStyle name="1_INTERNET MOVIL MASIVO_CAMPAÑAS DICIEMBRE 1_ESC SE" xfId="7841"/>
    <cellStyle name="1_INTERNET MOVIL MASIVO_CAMPAÑAS DICIEMBRE 1_ESC SE 2" xfId="7842"/>
    <cellStyle name="1_INTERNET MOVIL MASIVO_CAMPAÑAS DICIEMBRE 1_ESC SE 2 2" xfId="7843"/>
    <cellStyle name="1_INTERNET MOVIL MASIVO_CAMPAÑAS DICIEMBRE 1_ESC SE 3" xfId="7844"/>
    <cellStyle name="1_INTERNET MOVIL MASIVO_CAMPAÑAS DICIEMBRE 1_KIT NOV Y DIC FINAL FINAL SEGÚN CIERRE" xfId="7845"/>
    <cellStyle name="1_INTERNET MOVIL MASIVO_CAMPAÑAS DICIEMBRE 1_KIT NOV Y DIC FINAL FINAL SEGÚN CIERRE 2" xfId="7846"/>
    <cellStyle name="1_INTERNET MOVIL MASIVO_CAMPAÑAS DICIEMBRE 1_KIT NOV Y DIC FINAL FINAL SEGÚN CIERRE 2 2" xfId="7847"/>
    <cellStyle name="1_INTERNET MOVIL MASIVO_CAMPAÑAS DICIEMBRE 1_KIT NOV Y DIC FINAL FINAL SEGÚN CIERRE 3" xfId="7848"/>
    <cellStyle name="1_INTERNET MOVIL MASIVO_CAMPAÑAS DICIEMBRE 1_KIT NOV Y DIC FINAL FINAL SEGÚN CIERRE_~1237656" xfId="7849"/>
    <cellStyle name="1_INTERNET MOVIL MASIVO_CAMPAÑAS DICIEMBRE 1_KIT NOV Y DIC FINAL FINAL SEGÚN CIERRE_~1237656 2" xfId="7850"/>
    <cellStyle name="1_INTERNET MOVIL MASIVO_CAMPAÑAS DICIEMBRE 1_KIT NOV Y DIC FINAL FINAL SEGÚN CIERRE_~1237656 2 2" xfId="7851"/>
    <cellStyle name="1_INTERNET MOVIL MASIVO_CAMPAÑAS DICIEMBRE 1_KIT NOV Y DIC FINAL FINAL SEGÚN CIERRE_~1237656 3" xfId="7852"/>
    <cellStyle name="1_INTERNET MOVIL MASIVO_CAMPAÑAS DICIEMBRE 1_KIT NOV Y DIC FINAL FINAL SEGÚN CIERRE_BB CHART CON PTO ADICIONAL" xfId="7853"/>
    <cellStyle name="1_INTERNET MOVIL MASIVO_CAMPAÑAS DICIEMBRE 1_KIT NOV Y DIC FINAL FINAL SEGÚN CIERRE_BB CHART CON PTO ADICIONAL 2" xfId="7854"/>
    <cellStyle name="1_INTERNET MOVIL MASIVO_CAMPAÑAS DICIEMBRE 1_KIT NOV Y DIC FINAL FINAL SEGÚN CIERRE_BB CHART CON PTO ADICIONAL 2 2" xfId="7855"/>
    <cellStyle name="1_INTERNET MOVIL MASIVO_CAMPAÑAS DICIEMBRE 1_KIT NOV Y DIC FINAL FINAL SEGÚN CIERRE_BB CHART CON PTO ADICIONAL 3" xfId="7856"/>
    <cellStyle name="1_INTERNET MOVIL MASIVO_CAMPAÑAS DICIEMBRE 1_KIT NOV Y DIC FINAL FINAL SEGÚN CIERRE_BB CHART CON PTO ADICIONAL_CAMPAÑAS FEBRERO 1" xfId="7857"/>
    <cellStyle name="1_INTERNET MOVIL MASIVO_CAMPAÑAS DICIEMBRE 1_KIT NOV Y DIC FINAL FINAL SEGÚN CIERRE_BB CHART CON PTO ADICIONAL_CAMPAÑAS FEBRERO 1 2" xfId="7858"/>
    <cellStyle name="1_INTERNET MOVIL MASIVO_CAMPAÑAS DICIEMBRE 1_KIT NOV Y DIC FINAL FINAL SEGÚN CIERRE_BB CHART CON PTO ADICIONAL_CAMPAÑAS FEBRERO 1 2 2" xfId="7859"/>
    <cellStyle name="1_INTERNET MOVIL MASIVO_CAMPAÑAS DICIEMBRE 1_KIT NOV Y DIC FINAL FINAL SEGÚN CIERRE_BB CHART CON PTO ADICIONAL_CAMPAÑAS FEBRERO 1 3" xfId="7860"/>
    <cellStyle name="1_INTERNET MOVIL MASIVO_CAMPAÑAS DICIEMBRE 1_KIT NOV Y DIC FINAL FINAL SEGÚN CIERRE_CAMPAÑAS ENERO" xfId="7861"/>
    <cellStyle name="1_INTERNET MOVIL MASIVO_CAMPAÑAS DICIEMBRE 1_KIT NOV Y DIC FINAL FINAL SEGÚN CIERRE_CAMPAÑAS ENERO 2" xfId="7862"/>
    <cellStyle name="1_INTERNET MOVIL MASIVO_CAMPAÑAS DICIEMBRE 1_KIT NOV Y DIC FINAL FINAL SEGÚN CIERRE_CAMPAÑAS ENERO 2 2" xfId="7863"/>
    <cellStyle name="1_INTERNET MOVIL MASIVO_CAMPAÑAS DICIEMBRE 1_KIT NOV Y DIC FINAL FINAL SEGÚN CIERRE_CAMPAÑAS ENERO 3" xfId="7864"/>
    <cellStyle name="1_INTERNET MOVIL MASIVO_CAMPAÑAS DICIEMBRE 1_KIT NOV Y DIC FINAL FINAL SEGÚN CIERRE_CAMPAÑAS FEBRERO 1" xfId="7865"/>
    <cellStyle name="1_INTERNET MOVIL MASIVO_CAMPAÑAS DICIEMBRE 1_KIT NOV Y DIC FINAL FINAL SEGÚN CIERRE_CAMPAÑAS FEBRERO 1 2" xfId="7866"/>
    <cellStyle name="1_INTERNET MOVIL MASIVO_CAMPAÑAS DICIEMBRE 1_KIT NOV Y DIC FINAL FINAL SEGÚN CIERRE_CAMPAÑAS FEBRERO 1 2 2" xfId="7867"/>
    <cellStyle name="1_INTERNET MOVIL MASIVO_CAMPAÑAS DICIEMBRE 1_KIT NOV Y DIC FINAL FINAL SEGÚN CIERRE_CAMPAÑAS FEBRERO 1 3" xfId="7868"/>
    <cellStyle name="1_INTERNET MOVIL MASIVO_CAMPAÑAS DICIEMBRE 1_KIT NOV Y DIC FINAL FINAL SEGÚN CIERRE_kIt radio enero" xfId="7869"/>
    <cellStyle name="1_INTERNET MOVIL MASIVO_CAMPAÑAS DICIEMBRE 1_KIT NOV Y DIC FINAL FINAL SEGÚN CIERRE_kIt radio enero 2" xfId="7870"/>
    <cellStyle name="1_INTERNET MOVIL MASIVO_CAMPAÑAS DICIEMBRE 1_KIT NOV Y DIC FINAL FINAL SEGÚN CIERRE_kIt radio enero 2 2" xfId="7871"/>
    <cellStyle name="1_INTERNET MOVIL MASIVO_CAMPAÑAS DICIEMBRE 1_KIT NOV Y DIC FINAL FINAL SEGÚN CIERRE_kIt radio enero 3" xfId="7872"/>
    <cellStyle name="1_INTERNET MOVIL MASIVO_CAMPAÑAS DICIEMBRE 1_KIT NOV Y DIC FINAL FINAL SEGÚN CIERRE_S.E. W 395" xfId="7873"/>
    <cellStyle name="1_INTERNET MOVIL MASIVO_CAMPAÑAS DICIEMBRE 1_KIT NOV Y DIC FINAL FINAL SEGÚN CIERRE_S.E. W 395 2" xfId="7874"/>
    <cellStyle name="1_INTERNET MOVIL MASIVO_CAMPAÑAS DICIEMBRE 1_KIT NOV Y DIC FINAL FINAL SEGÚN CIERRE_S.E. W 395 2 2" xfId="7875"/>
    <cellStyle name="1_INTERNET MOVIL MASIVO_CAMPAÑAS DICIEMBRE 1_KIT NOV Y DIC FINAL FINAL SEGÚN CIERRE_S.E. W 395 3" xfId="7876"/>
    <cellStyle name="1_INTERNET MOVIL MASIVO_CAMPAÑAS DICIEMBRE 1_KIT NOV Y DIC FINAL FINAL SEGÚN CIERRE_S.E. W 395_CAMPAÑAS FEBRERO 1" xfId="7877"/>
    <cellStyle name="1_INTERNET MOVIL MASIVO_CAMPAÑAS DICIEMBRE 1_KIT NOV Y DIC FINAL FINAL SEGÚN CIERRE_S.E. W 395_CAMPAÑAS FEBRERO 1 2" xfId="7878"/>
    <cellStyle name="1_INTERNET MOVIL MASIVO_CAMPAÑAS DICIEMBRE 1_KIT NOV Y DIC FINAL FINAL SEGÚN CIERRE_S.E. W 395_CAMPAÑAS FEBRERO 1 2 2" xfId="7879"/>
    <cellStyle name="1_INTERNET MOVIL MASIVO_CAMPAÑAS DICIEMBRE 1_KIT NOV Y DIC FINAL FINAL SEGÚN CIERRE_S.E. W 395_CAMPAÑAS FEBRERO 1 3" xfId="7880"/>
    <cellStyle name="1_INTERNET MOVIL MASIVO_CAMPAÑAS DICIEMBRE 1_PROYECCION  SE BALON MUNDIAL" xfId="7881"/>
    <cellStyle name="1_INTERNET MOVIL MASIVO_CAMPAÑAS DICIEMBRE 1_PROYECCION  SE BALON MUNDIAL 2" xfId="7882"/>
    <cellStyle name="1_INTERNET MOVIL MASIVO_CAMPAÑAS DICIEMBRE 1_PROYECCION  SE BALON MUNDIAL 2 2" xfId="7883"/>
    <cellStyle name="1_INTERNET MOVIL MASIVO_CAMPAÑAS DICIEMBRE 1_PROYECCION  SE BALON MUNDIAL 3" xfId="7884"/>
    <cellStyle name="1_INTERNET MOVIL MASIVO_CAMPAÑAS DICIEMBRE 1_RECARGA EXITO_CARULLA" xfId="7885"/>
    <cellStyle name="1_INTERNET MOVIL MASIVO_CAMPAÑAS DICIEMBRE 1_RECARGA EXITO_CARULLA 2" xfId="7886"/>
    <cellStyle name="1_INTERNET MOVIL MASIVO_CAMPAÑAS DICIEMBRE 1_RECARGA EXITO_CARULLA 2 2" xfId="7887"/>
    <cellStyle name="1_INTERNET MOVIL MASIVO_CAMPAÑAS DICIEMBRE 1_RECARGA EXITO_CARULLA 3" xfId="7888"/>
    <cellStyle name="1_INTERNET MOVIL MASIVO_CAMPAÑAS DICIEMBRE 1_RECARGA EXITO_CARULLA_~1237656" xfId="7889"/>
    <cellStyle name="1_INTERNET MOVIL MASIVO_CAMPAÑAS DICIEMBRE 1_RECARGA EXITO_CARULLA_~1237656 2" xfId="7890"/>
    <cellStyle name="1_INTERNET MOVIL MASIVO_CAMPAÑAS DICIEMBRE 1_RECARGA EXITO_CARULLA_~1237656 2 2" xfId="7891"/>
    <cellStyle name="1_INTERNET MOVIL MASIVO_CAMPAÑAS DICIEMBRE 1_RECARGA EXITO_CARULLA_~1237656 3" xfId="7892"/>
    <cellStyle name="1_INTERNET MOVIL MASIVO_CAMPAÑAS DICIEMBRE 1_RECARGA EXITO_CARULLA_CAMPAÑAS FEBRERO 1" xfId="7893"/>
    <cellStyle name="1_INTERNET MOVIL MASIVO_CAMPAÑAS DICIEMBRE 1_RECARGA EXITO_CARULLA_CAMPAÑAS FEBRERO 1 2" xfId="7894"/>
    <cellStyle name="1_INTERNET MOVIL MASIVO_CAMPAÑAS DICIEMBRE 1_RECARGA EXITO_CARULLA_CAMPAÑAS FEBRERO 1 2 2" xfId="7895"/>
    <cellStyle name="1_INTERNET MOVIL MASIVO_CAMPAÑAS DICIEMBRE 1_RECARGA EXITO_CARULLA_CAMPAÑAS FEBRERO 1 3" xfId="7896"/>
    <cellStyle name="1_INTERNET MOVIL MASIVO_CAMPAÑAS ENERO" xfId="7897"/>
    <cellStyle name="1_INTERNET MOVIL MASIVO_CAMPAÑAS ENERO 2" xfId="7898"/>
    <cellStyle name="1_INTERNET MOVIL MASIVO_CAMPAÑAS ENERO 2 2" xfId="7899"/>
    <cellStyle name="1_INTERNET MOVIL MASIVO_CAMPAÑAS ENERO 3" xfId="7900"/>
    <cellStyle name="1_INTERNET MOVIL MASIVO_CAMPAÑAS ENERO_Flow" xfId="7901"/>
    <cellStyle name="1_INTERNET MOVIL MASIVO_CAMPAÑAS ENERO_Flow 2" xfId="7902"/>
    <cellStyle name="1_INTERNET MOVIL MASIVO_CAMPAÑAS ENERO_Flow 2 2" xfId="7903"/>
    <cellStyle name="1_INTERNET MOVIL MASIVO_CAMPAÑAS ENERO_Flow 3" xfId="7904"/>
    <cellStyle name="1_INTERNET MOVIL MASIVO_CAMPAÑAS FEBRERO 1" xfId="7905"/>
    <cellStyle name="1_INTERNET MOVIL MASIVO_CAMPAÑAS FEBRERO 1 2" xfId="7906"/>
    <cellStyle name="1_INTERNET MOVIL MASIVO_CAMPAÑAS FEBRERO 1 2 2" xfId="7907"/>
    <cellStyle name="1_INTERNET MOVIL MASIVO_CAMPAÑAS FEBRERO 1 3" xfId="7908"/>
    <cellStyle name="1_INTERNET MOVIL MASIVO_CAMPDIC.1" xfId="7909"/>
    <cellStyle name="1_INTERNET MOVIL MASIVO_CAMPDIC.1 2" xfId="7910"/>
    <cellStyle name="1_INTERNET MOVIL MASIVO_CAMPDIC.1 2 2" xfId="7911"/>
    <cellStyle name="1_INTERNET MOVIL MASIVO_CAMPDIC.1 3" xfId="7912"/>
    <cellStyle name="1_INTERNET MOVIL MASIVO_CAMPDIC.1_CAMPAÑAS DICIEMBRE 1" xfId="7913"/>
    <cellStyle name="1_INTERNET MOVIL MASIVO_CAMPDIC.1_CAMPAÑAS DICIEMBRE 1 2" xfId="7914"/>
    <cellStyle name="1_INTERNET MOVIL MASIVO_CAMPDIC.1_CAMPAÑAS DICIEMBRE 1 2 2" xfId="7915"/>
    <cellStyle name="1_INTERNET MOVIL MASIVO_CAMPDIC.1_CAMPAÑAS DICIEMBRE 1 3" xfId="7916"/>
    <cellStyle name="1_INTERNET MOVIL MASIVO_CAMPDIC.1_CAMPAÑAS DICIEMBRE 1_KIT NOV Y DIC FINAL FINAL SEGÚN CIERRE" xfId="7917"/>
    <cellStyle name="1_INTERNET MOVIL MASIVO_CAMPDIC.1_CAMPAÑAS DICIEMBRE 1_KIT NOV Y DIC FINAL FINAL SEGÚN CIERRE 2" xfId="7918"/>
    <cellStyle name="1_INTERNET MOVIL MASIVO_CAMPDIC.1_CAMPAÑAS DICIEMBRE 1_KIT NOV Y DIC FINAL FINAL SEGÚN CIERRE 2 2" xfId="7919"/>
    <cellStyle name="1_INTERNET MOVIL MASIVO_CAMPDIC.1_CAMPAÑAS DICIEMBRE 1_KIT NOV Y DIC FINAL FINAL SEGÚN CIERRE 3" xfId="7920"/>
    <cellStyle name="1_INTERNET MOVIL MASIVO_CAMPDIC.1_CAMPAÑAS DICIEMBRE 1_KIT NOV Y DIC FINAL FINAL SEGÚN CIERRE_~1237656" xfId="7921"/>
    <cellStyle name="1_INTERNET MOVIL MASIVO_CAMPDIC.1_CAMPAÑAS DICIEMBRE 1_KIT NOV Y DIC FINAL FINAL SEGÚN CIERRE_~1237656 2" xfId="7922"/>
    <cellStyle name="1_INTERNET MOVIL MASIVO_CAMPDIC.1_CAMPAÑAS DICIEMBRE 1_KIT NOV Y DIC FINAL FINAL SEGÚN CIERRE_~1237656 2 2" xfId="7923"/>
    <cellStyle name="1_INTERNET MOVIL MASIVO_CAMPDIC.1_CAMPAÑAS DICIEMBRE 1_KIT NOV Y DIC FINAL FINAL SEGÚN CIERRE_~1237656 3" xfId="7924"/>
    <cellStyle name="1_INTERNET MOVIL MASIVO_CAMPDIC.1_CAMPAÑAS DICIEMBRE 1_KIT NOV Y DIC FINAL FINAL SEGÚN CIERRE_BB CHART CON PTO ADICIONAL" xfId="7925"/>
    <cellStyle name="1_INTERNET MOVIL MASIVO_CAMPDIC.1_CAMPAÑAS DICIEMBRE 1_KIT NOV Y DIC FINAL FINAL SEGÚN CIERRE_BB CHART CON PTO ADICIONAL 2" xfId="7926"/>
    <cellStyle name="1_INTERNET MOVIL MASIVO_CAMPDIC.1_CAMPAÑAS DICIEMBRE 1_KIT NOV Y DIC FINAL FINAL SEGÚN CIERRE_BB CHART CON PTO ADICIONAL 2 2" xfId="7927"/>
    <cellStyle name="1_INTERNET MOVIL MASIVO_CAMPDIC.1_CAMPAÑAS DICIEMBRE 1_KIT NOV Y DIC FINAL FINAL SEGÚN CIERRE_BB CHART CON PTO ADICIONAL 3" xfId="7928"/>
    <cellStyle name="1_INTERNET MOVIL MASIVO_CAMPDIC.1_CAMPAÑAS DICIEMBRE 1_KIT NOV Y DIC FINAL FINAL SEGÚN CIERRE_BB CHART CON PTO ADICIONAL_CAMPAÑAS FEBRERO 1" xfId="7929"/>
    <cellStyle name="1_INTERNET MOVIL MASIVO_CAMPDIC.1_CAMPAÑAS DICIEMBRE 1_KIT NOV Y DIC FINAL FINAL SEGÚN CIERRE_BB CHART CON PTO ADICIONAL_CAMPAÑAS FEBRERO 1 2" xfId="7930"/>
    <cellStyle name="1_INTERNET MOVIL MASIVO_CAMPDIC.1_CAMPAÑAS DICIEMBRE 1_KIT NOV Y DIC FINAL FINAL SEGÚN CIERRE_BB CHART CON PTO ADICIONAL_CAMPAÑAS FEBRERO 1 2 2" xfId="7931"/>
    <cellStyle name="1_INTERNET MOVIL MASIVO_CAMPDIC.1_CAMPAÑAS DICIEMBRE 1_KIT NOV Y DIC FINAL FINAL SEGÚN CIERRE_BB CHART CON PTO ADICIONAL_CAMPAÑAS FEBRERO 1 3" xfId="7932"/>
    <cellStyle name="1_INTERNET MOVIL MASIVO_CAMPDIC.1_CAMPAÑAS DICIEMBRE 1_KIT NOV Y DIC FINAL FINAL SEGÚN CIERRE_CAMPAÑAS ENERO" xfId="7933"/>
    <cellStyle name="1_INTERNET MOVIL MASIVO_CAMPDIC.1_CAMPAÑAS DICIEMBRE 1_KIT NOV Y DIC FINAL FINAL SEGÚN CIERRE_CAMPAÑAS ENERO 2" xfId="7934"/>
    <cellStyle name="1_INTERNET MOVIL MASIVO_CAMPDIC.1_CAMPAÑAS DICIEMBRE 1_KIT NOV Y DIC FINAL FINAL SEGÚN CIERRE_CAMPAÑAS ENERO 2 2" xfId="7935"/>
    <cellStyle name="1_INTERNET MOVIL MASIVO_CAMPDIC.1_CAMPAÑAS DICIEMBRE 1_KIT NOV Y DIC FINAL FINAL SEGÚN CIERRE_CAMPAÑAS ENERO 3" xfId="7936"/>
    <cellStyle name="1_INTERNET MOVIL MASIVO_CAMPDIC.1_CAMPAÑAS DICIEMBRE 1_KIT NOV Y DIC FINAL FINAL SEGÚN CIERRE_CAMPAÑAS FEBRERO 1" xfId="7937"/>
    <cellStyle name="1_INTERNET MOVIL MASIVO_CAMPDIC.1_CAMPAÑAS DICIEMBRE 1_KIT NOV Y DIC FINAL FINAL SEGÚN CIERRE_CAMPAÑAS FEBRERO 1 2" xfId="7938"/>
    <cellStyle name="1_INTERNET MOVIL MASIVO_CAMPDIC.1_CAMPAÑAS DICIEMBRE 1_KIT NOV Y DIC FINAL FINAL SEGÚN CIERRE_CAMPAÑAS FEBRERO 1 2 2" xfId="7939"/>
    <cellStyle name="1_INTERNET MOVIL MASIVO_CAMPDIC.1_CAMPAÑAS DICIEMBRE 1_KIT NOV Y DIC FINAL FINAL SEGÚN CIERRE_CAMPAÑAS FEBRERO 1 3" xfId="7940"/>
    <cellStyle name="1_INTERNET MOVIL MASIVO_CAMPDIC.1_CAMPAÑAS DICIEMBRE 1_KIT NOV Y DIC FINAL FINAL SEGÚN CIERRE_kIt radio enero" xfId="7941"/>
    <cellStyle name="1_INTERNET MOVIL MASIVO_CAMPDIC.1_CAMPAÑAS DICIEMBRE 1_KIT NOV Y DIC FINAL FINAL SEGÚN CIERRE_kIt radio enero 2" xfId="7942"/>
    <cellStyle name="1_INTERNET MOVIL MASIVO_CAMPDIC.1_CAMPAÑAS DICIEMBRE 1_KIT NOV Y DIC FINAL FINAL SEGÚN CIERRE_kIt radio enero 2 2" xfId="7943"/>
    <cellStyle name="1_INTERNET MOVIL MASIVO_CAMPDIC.1_CAMPAÑAS DICIEMBRE 1_KIT NOV Y DIC FINAL FINAL SEGÚN CIERRE_kIt radio enero 3" xfId="7944"/>
    <cellStyle name="1_INTERNET MOVIL MASIVO_CAMPDIC.1_CAMPAÑAS DICIEMBRE 1_KIT NOV Y DIC FINAL FINAL SEGÚN CIERRE_S.E. W 395" xfId="7945"/>
    <cellStyle name="1_INTERNET MOVIL MASIVO_CAMPDIC.1_CAMPAÑAS DICIEMBRE 1_KIT NOV Y DIC FINAL FINAL SEGÚN CIERRE_S.E. W 395 2" xfId="7946"/>
    <cellStyle name="1_INTERNET MOVIL MASIVO_CAMPDIC.1_CAMPAÑAS DICIEMBRE 1_KIT NOV Y DIC FINAL FINAL SEGÚN CIERRE_S.E. W 395 2 2" xfId="7947"/>
    <cellStyle name="1_INTERNET MOVIL MASIVO_CAMPDIC.1_CAMPAÑAS DICIEMBRE 1_KIT NOV Y DIC FINAL FINAL SEGÚN CIERRE_S.E. W 395 3" xfId="7948"/>
    <cellStyle name="1_INTERNET MOVIL MASIVO_CAMPDIC.1_CAMPAÑAS DICIEMBRE 1_KIT NOV Y DIC FINAL FINAL SEGÚN CIERRE_S.E. W 395_CAMPAÑAS FEBRERO 1" xfId="7949"/>
    <cellStyle name="1_INTERNET MOVIL MASIVO_CAMPDIC.1_CAMPAÑAS DICIEMBRE 1_KIT NOV Y DIC FINAL FINAL SEGÚN CIERRE_S.E. W 395_CAMPAÑAS FEBRERO 1 2" xfId="7950"/>
    <cellStyle name="1_INTERNET MOVIL MASIVO_CAMPDIC.1_CAMPAÑAS DICIEMBRE 1_KIT NOV Y DIC FINAL FINAL SEGÚN CIERRE_S.E. W 395_CAMPAÑAS FEBRERO 1 2 2" xfId="7951"/>
    <cellStyle name="1_INTERNET MOVIL MASIVO_CAMPDIC.1_CAMPAÑAS DICIEMBRE 1_KIT NOV Y DIC FINAL FINAL SEGÚN CIERRE_S.E. W 395_CAMPAÑAS FEBRERO 1 3" xfId="7952"/>
    <cellStyle name="1_INTERNET MOVIL MASIVO_CAMPDIC.1_CAMPAÑAS DICIEMBRE 1_RECARGA EXITO_CARULLA" xfId="7953"/>
    <cellStyle name="1_INTERNET MOVIL MASIVO_CAMPDIC.1_CAMPAÑAS DICIEMBRE 1_RECARGA EXITO_CARULLA 2" xfId="7954"/>
    <cellStyle name="1_INTERNET MOVIL MASIVO_CAMPDIC.1_CAMPAÑAS DICIEMBRE 1_RECARGA EXITO_CARULLA 2 2" xfId="7955"/>
    <cellStyle name="1_INTERNET MOVIL MASIVO_CAMPDIC.1_CAMPAÑAS DICIEMBRE 1_RECARGA EXITO_CARULLA 3" xfId="7956"/>
    <cellStyle name="1_INTERNET MOVIL MASIVO_CAMPDIC.1_CAMPAÑAS DICIEMBRE 1_RECARGA EXITO_CARULLA_~1237656" xfId="7957"/>
    <cellStyle name="1_INTERNET MOVIL MASIVO_CAMPDIC.1_CAMPAÑAS DICIEMBRE 1_RECARGA EXITO_CARULLA_~1237656 2" xfId="7958"/>
    <cellStyle name="1_INTERNET MOVIL MASIVO_CAMPDIC.1_CAMPAÑAS DICIEMBRE 1_RECARGA EXITO_CARULLA_~1237656 2 2" xfId="7959"/>
    <cellStyle name="1_INTERNET MOVIL MASIVO_CAMPDIC.1_CAMPAÑAS DICIEMBRE 1_RECARGA EXITO_CARULLA_~1237656 3" xfId="7960"/>
    <cellStyle name="1_INTERNET MOVIL MASIVO_CAMPDIC.1_CAMPAÑAS DICIEMBRE 1_RECARGA EXITO_CARULLA_CAMPAÑAS FEBRERO 1" xfId="7961"/>
    <cellStyle name="1_INTERNET MOVIL MASIVO_CAMPDIC.1_CAMPAÑAS DICIEMBRE 1_RECARGA EXITO_CARULLA_CAMPAÑAS FEBRERO 1 2" xfId="7962"/>
    <cellStyle name="1_INTERNET MOVIL MASIVO_CAMPDIC.1_CAMPAÑAS DICIEMBRE 1_RECARGA EXITO_CARULLA_CAMPAÑAS FEBRERO 1 2 2" xfId="7963"/>
    <cellStyle name="1_INTERNET MOVIL MASIVO_CAMPDIC.1_CAMPAÑAS DICIEMBRE 1_RECARGA EXITO_CARULLA_CAMPAÑAS FEBRERO 1 3" xfId="7964"/>
    <cellStyle name="1_INTERNET MOVIL MASIVO_CAMPDIC.1_FLOW NOV. Y DIC. AJUSTADOS 9 DE NOV." xfId="7965"/>
    <cellStyle name="1_INTERNET MOVIL MASIVO_CAMPDIC.1_FLOW NOV. Y DIC. AJUSTADOS 9 DE NOV. 2" xfId="7966"/>
    <cellStyle name="1_INTERNET MOVIL MASIVO_CAMPDIC.1_FLOW NOV. Y DIC. AJUSTADOS 9 DE NOV. 2 2" xfId="7967"/>
    <cellStyle name="1_INTERNET MOVIL MASIVO_CAMPDIC.1_FLOW NOV. Y DIC. AJUSTADOS 9 DE NOV. 3" xfId="7968"/>
    <cellStyle name="1_INTERNET MOVIL MASIVO_CAMPDIC.1_KIT NOV Y DIC FINAL FINAL SEGÚN CIERRE" xfId="7969"/>
    <cellStyle name="1_INTERNET MOVIL MASIVO_CAMPDIC.1_KIT NOV Y DIC FINAL FINAL SEGÚN CIERRE 2" xfId="7970"/>
    <cellStyle name="1_INTERNET MOVIL MASIVO_CAMPDIC.1_KIT NOV Y DIC FINAL FINAL SEGÚN CIERRE 2 2" xfId="7971"/>
    <cellStyle name="1_INTERNET MOVIL MASIVO_CAMPDIC.1_KIT NOV Y DIC FINAL FINAL SEGÚN CIERRE 3" xfId="7972"/>
    <cellStyle name="1_INTERNET MOVIL MASIVO_CAMPDIC.1_KIT NOV Y DIC FINAL FINAL SEGÚN CIERRE_~1237656" xfId="7973"/>
    <cellStyle name="1_INTERNET MOVIL MASIVO_CAMPDIC.1_KIT NOV Y DIC FINAL FINAL SEGÚN CIERRE_~1237656 2" xfId="7974"/>
    <cellStyle name="1_INTERNET MOVIL MASIVO_CAMPDIC.1_KIT NOV Y DIC FINAL FINAL SEGÚN CIERRE_~1237656 2 2" xfId="7975"/>
    <cellStyle name="1_INTERNET MOVIL MASIVO_CAMPDIC.1_KIT NOV Y DIC FINAL FINAL SEGÚN CIERRE_~1237656 3" xfId="7976"/>
    <cellStyle name="1_INTERNET MOVIL MASIVO_CAMPDIC.1_KIT NOV Y DIC FINAL FINAL SEGÚN CIERRE_BB CHART CON PTO ADICIONAL" xfId="7977"/>
    <cellStyle name="1_INTERNET MOVIL MASIVO_CAMPDIC.1_KIT NOV Y DIC FINAL FINAL SEGÚN CIERRE_BB CHART CON PTO ADICIONAL 2" xfId="7978"/>
    <cellStyle name="1_INTERNET MOVIL MASIVO_CAMPDIC.1_KIT NOV Y DIC FINAL FINAL SEGÚN CIERRE_BB CHART CON PTO ADICIONAL 2 2" xfId="7979"/>
    <cellStyle name="1_INTERNET MOVIL MASIVO_CAMPDIC.1_KIT NOV Y DIC FINAL FINAL SEGÚN CIERRE_BB CHART CON PTO ADICIONAL 3" xfId="7980"/>
    <cellStyle name="1_INTERNET MOVIL MASIVO_CAMPDIC.1_KIT NOV Y DIC FINAL FINAL SEGÚN CIERRE_BB CHART CON PTO ADICIONAL_CAMPAÑAS FEBRERO 1" xfId="7981"/>
    <cellStyle name="1_INTERNET MOVIL MASIVO_CAMPDIC.1_KIT NOV Y DIC FINAL FINAL SEGÚN CIERRE_BB CHART CON PTO ADICIONAL_CAMPAÑAS FEBRERO 1 2" xfId="7982"/>
    <cellStyle name="1_INTERNET MOVIL MASIVO_CAMPDIC.1_KIT NOV Y DIC FINAL FINAL SEGÚN CIERRE_BB CHART CON PTO ADICIONAL_CAMPAÑAS FEBRERO 1 2 2" xfId="7983"/>
    <cellStyle name="1_INTERNET MOVIL MASIVO_CAMPDIC.1_KIT NOV Y DIC FINAL FINAL SEGÚN CIERRE_BB CHART CON PTO ADICIONAL_CAMPAÑAS FEBRERO 1 3" xfId="7984"/>
    <cellStyle name="1_INTERNET MOVIL MASIVO_CAMPDIC.1_KIT NOV Y DIC FINAL FINAL SEGÚN CIERRE_CAMPAÑAS ENERO" xfId="7985"/>
    <cellStyle name="1_INTERNET MOVIL MASIVO_CAMPDIC.1_KIT NOV Y DIC FINAL FINAL SEGÚN CIERRE_CAMPAÑAS ENERO 2" xfId="7986"/>
    <cellStyle name="1_INTERNET MOVIL MASIVO_CAMPDIC.1_KIT NOV Y DIC FINAL FINAL SEGÚN CIERRE_CAMPAÑAS ENERO 2 2" xfId="7987"/>
    <cellStyle name="1_INTERNET MOVIL MASIVO_CAMPDIC.1_KIT NOV Y DIC FINAL FINAL SEGÚN CIERRE_CAMPAÑAS ENERO 3" xfId="7988"/>
    <cellStyle name="1_INTERNET MOVIL MASIVO_CAMPDIC.1_KIT NOV Y DIC FINAL FINAL SEGÚN CIERRE_CAMPAÑAS FEBRERO 1" xfId="7989"/>
    <cellStyle name="1_INTERNET MOVIL MASIVO_CAMPDIC.1_KIT NOV Y DIC FINAL FINAL SEGÚN CIERRE_CAMPAÑAS FEBRERO 1 2" xfId="7990"/>
    <cellStyle name="1_INTERNET MOVIL MASIVO_CAMPDIC.1_KIT NOV Y DIC FINAL FINAL SEGÚN CIERRE_CAMPAÑAS FEBRERO 1 2 2" xfId="7991"/>
    <cellStyle name="1_INTERNET MOVIL MASIVO_CAMPDIC.1_KIT NOV Y DIC FINAL FINAL SEGÚN CIERRE_CAMPAÑAS FEBRERO 1 3" xfId="7992"/>
    <cellStyle name="1_INTERNET MOVIL MASIVO_CAMPDIC.1_KIT NOV Y DIC FINAL FINAL SEGÚN CIERRE_kIt radio enero" xfId="7993"/>
    <cellStyle name="1_INTERNET MOVIL MASIVO_CAMPDIC.1_KIT NOV Y DIC FINAL FINAL SEGÚN CIERRE_kIt radio enero 2" xfId="7994"/>
    <cellStyle name="1_INTERNET MOVIL MASIVO_CAMPDIC.1_KIT NOV Y DIC FINAL FINAL SEGÚN CIERRE_kIt radio enero 2 2" xfId="7995"/>
    <cellStyle name="1_INTERNET MOVIL MASIVO_CAMPDIC.1_KIT NOV Y DIC FINAL FINAL SEGÚN CIERRE_kIt radio enero 3" xfId="7996"/>
    <cellStyle name="1_INTERNET MOVIL MASIVO_CAMPDIC.1_KIT NOV Y DIC FINAL FINAL SEGÚN CIERRE_S.E. W 395" xfId="7997"/>
    <cellStyle name="1_INTERNET MOVIL MASIVO_CAMPDIC.1_KIT NOV Y DIC FINAL FINAL SEGÚN CIERRE_S.E. W 395 2" xfId="7998"/>
    <cellStyle name="1_INTERNET MOVIL MASIVO_CAMPDIC.1_KIT NOV Y DIC FINAL FINAL SEGÚN CIERRE_S.E. W 395 2 2" xfId="7999"/>
    <cellStyle name="1_INTERNET MOVIL MASIVO_CAMPDIC.1_KIT NOV Y DIC FINAL FINAL SEGÚN CIERRE_S.E. W 395 3" xfId="8000"/>
    <cellStyle name="1_INTERNET MOVIL MASIVO_CAMPDIC.1_KIT NOV Y DIC FINAL FINAL SEGÚN CIERRE_S.E. W 395_CAMPAÑAS FEBRERO 1" xfId="8001"/>
    <cellStyle name="1_INTERNET MOVIL MASIVO_CAMPDIC.1_KIT NOV Y DIC FINAL FINAL SEGÚN CIERRE_S.E. W 395_CAMPAÑAS FEBRERO 1 2" xfId="8002"/>
    <cellStyle name="1_INTERNET MOVIL MASIVO_CAMPDIC.1_KIT NOV Y DIC FINAL FINAL SEGÚN CIERRE_S.E. W 395_CAMPAÑAS FEBRERO 1 2 2" xfId="8003"/>
    <cellStyle name="1_INTERNET MOVIL MASIVO_CAMPDIC.1_KIT NOV Y DIC FINAL FINAL SEGÚN CIERRE_S.E. W 395_CAMPAÑAS FEBRERO 1 3" xfId="8004"/>
    <cellStyle name="1_INTERNET MOVIL MASIVO_CAMPDIC.1_RADIO KIT NOV Y DIC" xfId="8005"/>
    <cellStyle name="1_INTERNET MOVIL MASIVO_CAMPDIC.1_RADIO KIT NOV Y DIC 2" xfId="8006"/>
    <cellStyle name="1_INTERNET MOVIL MASIVO_CAMPDIC.1_RADIO KIT NOV Y DIC 2 2" xfId="8007"/>
    <cellStyle name="1_INTERNET MOVIL MASIVO_CAMPDIC.1_RADIO KIT NOV Y DIC 3" xfId="8008"/>
    <cellStyle name="1_INTERNET MOVIL MASIVO_CAMPDIC.1_RADIO KIT NOV Y DIC_~1237656" xfId="8009"/>
    <cellStyle name="1_INTERNET MOVIL MASIVO_CAMPDIC.1_RADIO KIT NOV Y DIC_~1237656 2" xfId="8010"/>
    <cellStyle name="1_INTERNET MOVIL MASIVO_CAMPDIC.1_RADIO KIT NOV Y DIC_~1237656 2 2" xfId="8011"/>
    <cellStyle name="1_INTERNET MOVIL MASIVO_CAMPDIC.1_RADIO KIT NOV Y DIC_~1237656 3" xfId="8012"/>
    <cellStyle name="1_INTERNET MOVIL MASIVO_CAMPDIC.1_RADIO KIT NOV Y DIC_BB CHART CON PTO ADICIONAL" xfId="8013"/>
    <cellStyle name="1_INTERNET MOVIL MASIVO_CAMPDIC.1_RADIO KIT NOV Y DIC_BB CHART CON PTO ADICIONAL 2" xfId="8014"/>
    <cellStyle name="1_INTERNET MOVIL MASIVO_CAMPDIC.1_RADIO KIT NOV Y DIC_BB CHART CON PTO ADICIONAL 2 2" xfId="8015"/>
    <cellStyle name="1_INTERNET MOVIL MASIVO_CAMPDIC.1_RADIO KIT NOV Y DIC_BB CHART CON PTO ADICIONAL 3" xfId="8016"/>
    <cellStyle name="1_INTERNET MOVIL MASIVO_CAMPDIC.1_RADIO KIT NOV Y DIC_BB CHART CON PTO ADICIONAL_CAMPAÑAS FEBRERO 1" xfId="8017"/>
    <cellStyle name="1_INTERNET MOVIL MASIVO_CAMPDIC.1_RADIO KIT NOV Y DIC_BB CHART CON PTO ADICIONAL_CAMPAÑAS FEBRERO 1 2" xfId="8018"/>
    <cellStyle name="1_INTERNET MOVIL MASIVO_CAMPDIC.1_RADIO KIT NOV Y DIC_BB CHART CON PTO ADICIONAL_CAMPAÑAS FEBRERO 1 2 2" xfId="8019"/>
    <cellStyle name="1_INTERNET MOVIL MASIVO_CAMPDIC.1_RADIO KIT NOV Y DIC_BB CHART CON PTO ADICIONAL_CAMPAÑAS FEBRERO 1 3" xfId="8020"/>
    <cellStyle name="1_INTERNET MOVIL MASIVO_CAMPDIC.1_RADIO KIT NOV Y DIC_CAMPAÑAS ENERO" xfId="8021"/>
    <cellStyle name="1_INTERNET MOVIL MASIVO_CAMPDIC.1_RADIO KIT NOV Y DIC_CAMPAÑAS ENERO 2" xfId="8022"/>
    <cellStyle name="1_INTERNET MOVIL MASIVO_CAMPDIC.1_RADIO KIT NOV Y DIC_CAMPAÑAS ENERO 2 2" xfId="8023"/>
    <cellStyle name="1_INTERNET MOVIL MASIVO_CAMPDIC.1_RADIO KIT NOV Y DIC_CAMPAÑAS ENERO 3" xfId="8024"/>
    <cellStyle name="1_INTERNET MOVIL MASIVO_CAMPDIC.1_RADIO KIT NOV Y DIC_CAMPAÑAS FEBRERO 1" xfId="8025"/>
    <cellStyle name="1_INTERNET MOVIL MASIVO_CAMPDIC.1_RADIO KIT NOV Y DIC_CAMPAÑAS FEBRERO 1 2" xfId="8026"/>
    <cellStyle name="1_INTERNET MOVIL MASIVO_CAMPDIC.1_RADIO KIT NOV Y DIC_CAMPAÑAS FEBRERO 1 2 2" xfId="8027"/>
    <cellStyle name="1_INTERNET MOVIL MASIVO_CAMPDIC.1_RADIO KIT NOV Y DIC_CAMPAÑAS FEBRERO 1 3" xfId="8028"/>
    <cellStyle name="1_INTERNET MOVIL MASIVO_CAMPDIC.1_RADIO KIT NOV Y DIC_kIt radio enero" xfId="8029"/>
    <cellStyle name="1_INTERNET MOVIL MASIVO_CAMPDIC.1_RADIO KIT NOV Y DIC_kIt radio enero 2" xfId="8030"/>
    <cellStyle name="1_INTERNET MOVIL MASIVO_CAMPDIC.1_RADIO KIT NOV Y DIC_kIt radio enero 2 2" xfId="8031"/>
    <cellStyle name="1_INTERNET MOVIL MASIVO_CAMPDIC.1_RADIO KIT NOV Y DIC_kIt radio enero 3" xfId="8032"/>
    <cellStyle name="1_INTERNET MOVIL MASIVO_CAMPDIC.1_RADIO KIT NOV Y DIC_S.E. W 395" xfId="8033"/>
    <cellStyle name="1_INTERNET MOVIL MASIVO_CAMPDIC.1_RADIO KIT NOV Y DIC_S.E. W 395 2" xfId="8034"/>
    <cellStyle name="1_INTERNET MOVIL MASIVO_CAMPDIC.1_RADIO KIT NOV Y DIC_S.E. W 395 2 2" xfId="8035"/>
    <cellStyle name="1_INTERNET MOVIL MASIVO_CAMPDIC.1_RADIO KIT NOV Y DIC_S.E. W 395 3" xfId="8036"/>
    <cellStyle name="1_INTERNET MOVIL MASIVO_CAMPDIC.1_RADIO KIT NOV Y DIC_S.E. W 395_CAMPAÑAS FEBRERO 1" xfId="8037"/>
    <cellStyle name="1_INTERNET MOVIL MASIVO_CAMPDIC.1_RADIO KIT NOV Y DIC_S.E. W 395_CAMPAÑAS FEBRERO 1 2" xfId="8038"/>
    <cellStyle name="1_INTERNET MOVIL MASIVO_CAMPDIC.1_RADIO KIT NOV Y DIC_S.E. W 395_CAMPAÑAS FEBRERO 1 2 2" xfId="8039"/>
    <cellStyle name="1_INTERNET MOVIL MASIVO_CAMPDIC.1_RADIO KIT NOV Y DIC_S.E. W 395_CAMPAÑAS FEBRERO 1 3" xfId="8040"/>
    <cellStyle name="1_INTERNET MOVIL MASIVO_CAMPDIC.1_RECARGA EXITO_CARULLA" xfId="8041"/>
    <cellStyle name="1_INTERNET MOVIL MASIVO_CAMPDIC.1_RECARGA EXITO_CARULLA 2" xfId="8042"/>
    <cellStyle name="1_INTERNET MOVIL MASIVO_CAMPDIC.1_RECARGA EXITO_CARULLA 2 2" xfId="8043"/>
    <cellStyle name="1_INTERNET MOVIL MASIVO_CAMPDIC.1_RECARGA EXITO_CARULLA 3" xfId="8044"/>
    <cellStyle name="1_INTERNET MOVIL MASIVO_CAMPDIC.1_RECARGA EXITO_CARULLA_~1237656" xfId="8045"/>
    <cellStyle name="1_INTERNET MOVIL MASIVO_CAMPDIC.1_RECARGA EXITO_CARULLA_~1237656 2" xfId="8046"/>
    <cellStyle name="1_INTERNET MOVIL MASIVO_CAMPDIC.1_RECARGA EXITO_CARULLA_~1237656 2 2" xfId="8047"/>
    <cellStyle name="1_INTERNET MOVIL MASIVO_CAMPDIC.1_RECARGA EXITO_CARULLA_~1237656 3" xfId="8048"/>
    <cellStyle name="1_INTERNET MOVIL MASIVO_CAMPDIC.1_RECARGA EXITO_CARULLA_CAMPAÑAS FEBRERO 1" xfId="8049"/>
    <cellStyle name="1_INTERNET MOVIL MASIVO_CAMPDIC.1_RECARGA EXITO_CARULLA_CAMPAÑAS FEBRERO 1 2" xfId="8050"/>
    <cellStyle name="1_INTERNET MOVIL MASIVO_CAMPDIC.1_RECARGA EXITO_CARULLA_CAMPAÑAS FEBRERO 1 2 2" xfId="8051"/>
    <cellStyle name="1_INTERNET MOVIL MASIVO_CAMPDIC.1_RECARGA EXITO_CARULLA_CAMPAÑAS FEBRERO 1 3" xfId="8052"/>
    <cellStyle name="1_INTERNET MOVIL MASIVO_CAMPNOV." xfId="8053"/>
    <cellStyle name="1_INTERNET MOVIL MASIVO_CAMPNOV. 2" xfId="8054"/>
    <cellStyle name="1_INTERNET MOVIL MASIVO_CAMPNOV. 2 2" xfId="8055"/>
    <cellStyle name="1_INTERNET MOVIL MASIVO_CAMPNOV. 3" xfId="8056"/>
    <cellStyle name="1_INTERNET MOVIL MASIVO_CAMPNOV._CAMPAÑAS DICIEMBRE 1" xfId="8057"/>
    <cellStyle name="1_INTERNET MOVIL MASIVO_CAMPNOV._CAMPAÑAS DICIEMBRE 1 2" xfId="8058"/>
    <cellStyle name="1_INTERNET MOVIL MASIVO_CAMPNOV._CAMPAÑAS DICIEMBRE 1 2 2" xfId="8059"/>
    <cellStyle name="1_INTERNET MOVIL MASIVO_CAMPNOV._CAMPAÑAS DICIEMBRE 1 3" xfId="8060"/>
    <cellStyle name="1_INTERNET MOVIL MASIVO_CAMPNOV._CAMPAÑAS DICIEMBRE 1_KIT NOV Y DIC FINAL FINAL SEGÚN CIERRE" xfId="8061"/>
    <cellStyle name="1_INTERNET MOVIL MASIVO_CAMPNOV._CAMPAÑAS DICIEMBRE 1_KIT NOV Y DIC FINAL FINAL SEGÚN CIERRE 2" xfId="8062"/>
    <cellStyle name="1_INTERNET MOVIL MASIVO_CAMPNOV._CAMPAÑAS DICIEMBRE 1_KIT NOV Y DIC FINAL FINAL SEGÚN CIERRE 2 2" xfId="8063"/>
    <cellStyle name="1_INTERNET MOVIL MASIVO_CAMPNOV._CAMPAÑAS DICIEMBRE 1_KIT NOV Y DIC FINAL FINAL SEGÚN CIERRE 3" xfId="8064"/>
    <cellStyle name="1_INTERNET MOVIL MASIVO_CAMPNOV._CAMPAÑAS DICIEMBRE 1_KIT NOV Y DIC FINAL FINAL SEGÚN CIERRE_~1237656" xfId="8065"/>
    <cellStyle name="1_INTERNET MOVIL MASIVO_CAMPNOV._CAMPAÑAS DICIEMBRE 1_KIT NOV Y DIC FINAL FINAL SEGÚN CIERRE_~1237656 2" xfId="8066"/>
    <cellStyle name="1_INTERNET MOVIL MASIVO_CAMPNOV._CAMPAÑAS DICIEMBRE 1_KIT NOV Y DIC FINAL FINAL SEGÚN CIERRE_~1237656 2 2" xfId="8067"/>
    <cellStyle name="1_INTERNET MOVIL MASIVO_CAMPNOV._CAMPAÑAS DICIEMBRE 1_KIT NOV Y DIC FINAL FINAL SEGÚN CIERRE_~1237656 3" xfId="8068"/>
    <cellStyle name="1_INTERNET MOVIL MASIVO_CAMPNOV._CAMPAÑAS DICIEMBRE 1_KIT NOV Y DIC FINAL FINAL SEGÚN CIERRE_BB CHART CON PTO ADICIONAL" xfId="8069"/>
    <cellStyle name="1_INTERNET MOVIL MASIVO_CAMPNOV._CAMPAÑAS DICIEMBRE 1_KIT NOV Y DIC FINAL FINAL SEGÚN CIERRE_BB CHART CON PTO ADICIONAL 2" xfId="8070"/>
    <cellStyle name="1_INTERNET MOVIL MASIVO_CAMPNOV._CAMPAÑAS DICIEMBRE 1_KIT NOV Y DIC FINAL FINAL SEGÚN CIERRE_BB CHART CON PTO ADICIONAL 2 2" xfId="8071"/>
    <cellStyle name="1_INTERNET MOVIL MASIVO_CAMPNOV._CAMPAÑAS DICIEMBRE 1_KIT NOV Y DIC FINAL FINAL SEGÚN CIERRE_BB CHART CON PTO ADICIONAL 3" xfId="8072"/>
    <cellStyle name="1_INTERNET MOVIL MASIVO_CAMPNOV._CAMPAÑAS DICIEMBRE 1_KIT NOV Y DIC FINAL FINAL SEGÚN CIERRE_BB CHART CON PTO ADICIONAL_CAMPAÑAS FEBRERO 1" xfId="8073"/>
    <cellStyle name="1_INTERNET MOVIL MASIVO_CAMPNOV._CAMPAÑAS DICIEMBRE 1_KIT NOV Y DIC FINAL FINAL SEGÚN CIERRE_BB CHART CON PTO ADICIONAL_CAMPAÑAS FEBRERO 1 2" xfId="8074"/>
    <cellStyle name="1_INTERNET MOVIL MASIVO_CAMPNOV._CAMPAÑAS DICIEMBRE 1_KIT NOV Y DIC FINAL FINAL SEGÚN CIERRE_BB CHART CON PTO ADICIONAL_CAMPAÑAS FEBRERO 1 2 2" xfId="8075"/>
    <cellStyle name="1_INTERNET MOVIL MASIVO_CAMPNOV._CAMPAÑAS DICIEMBRE 1_KIT NOV Y DIC FINAL FINAL SEGÚN CIERRE_BB CHART CON PTO ADICIONAL_CAMPAÑAS FEBRERO 1 3" xfId="8076"/>
    <cellStyle name="1_INTERNET MOVIL MASIVO_CAMPNOV._CAMPAÑAS DICIEMBRE 1_KIT NOV Y DIC FINAL FINAL SEGÚN CIERRE_CAMPAÑAS ENERO" xfId="8077"/>
    <cellStyle name="1_INTERNET MOVIL MASIVO_CAMPNOV._CAMPAÑAS DICIEMBRE 1_KIT NOV Y DIC FINAL FINAL SEGÚN CIERRE_CAMPAÑAS ENERO 2" xfId="8078"/>
    <cellStyle name="1_INTERNET MOVIL MASIVO_CAMPNOV._CAMPAÑAS DICIEMBRE 1_KIT NOV Y DIC FINAL FINAL SEGÚN CIERRE_CAMPAÑAS ENERO 2 2" xfId="8079"/>
    <cellStyle name="1_INTERNET MOVIL MASIVO_CAMPNOV._CAMPAÑAS DICIEMBRE 1_KIT NOV Y DIC FINAL FINAL SEGÚN CIERRE_CAMPAÑAS ENERO 3" xfId="8080"/>
    <cellStyle name="1_INTERNET MOVIL MASIVO_CAMPNOV._CAMPAÑAS DICIEMBRE 1_KIT NOV Y DIC FINAL FINAL SEGÚN CIERRE_CAMPAÑAS FEBRERO 1" xfId="8081"/>
    <cellStyle name="1_INTERNET MOVIL MASIVO_CAMPNOV._CAMPAÑAS DICIEMBRE 1_KIT NOV Y DIC FINAL FINAL SEGÚN CIERRE_CAMPAÑAS FEBRERO 1 2" xfId="8082"/>
    <cellStyle name="1_INTERNET MOVIL MASIVO_CAMPNOV._CAMPAÑAS DICIEMBRE 1_KIT NOV Y DIC FINAL FINAL SEGÚN CIERRE_CAMPAÑAS FEBRERO 1 2 2" xfId="8083"/>
    <cellStyle name="1_INTERNET MOVIL MASIVO_CAMPNOV._CAMPAÑAS DICIEMBRE 1_KIT NOV Y DIC FINAL FINAL SEGÚN CIERRE_CAMPAÑAS FEBRERO 1 3" xfId="8084"/>
    <cellStyle name="1_INTERNET MOVIL MASIVO_CAMPNOV._CAMPAÑAS DICIEMBRE 1_KIT NOV Y DIC FINAL FINAL SEGÚN CIERRE_kIt radio enero" xfId="8085"/>
    <cellStyle name="1_INTERNET MOVIL MASIVO_CAMPNOV._CAMPAÑAS DICIEMBRE 1_KIT NOV Y DIC FINAL FINAL SEGÚN CIERRE_kIt radio enero 2" xfId="8086"/>
    <cellStyle name="1_INTERNET MOVIL MASIVO_CAMPNOV._CAMPAÑAS DICIEMBRE 1_KIT NOV Y DIC FINAL FINAL SEGÚN CIERRE_kIt radio enero 2 2" xfId="8087"/>
    <cellStyle name="1_INTERNET MOVIL MASIVO_CAMPNOV._CAMPAÑAS DICIEMBRE 1_KIT NOV Y DIC FINAL FINAL SEGÚN CIERRE_kIt radio enero 3" xfId="8088"/>
    <cellStyle name="1_INTERNET MOVIL MASIVO_CAMPNOV._CAMPAÑAS DICIEMBRE 1_KIT NOV Y DIC FINAL FINAL SEGÚN CIERRE_S.E. W 395" xfId="8089"/>
    <cellStyle name="1_INTERNET MOVIL MASIVO_CAMPNOV._CAMPAÑAS DICIEMBRE 1_KIT NOV Y DIC FINAL FINAL SEGÚN CIERRE_S.E. W 395 2" xfId="8090"/>
    <cellStyle name="1_INTERNET MOVIL MASIVO_CAMPNOV._CAMPAÑAS DICIEMBRE 1_KIT NOV Y DIC FINAL FINAL SEGÚN CIERRE_S.E. W 395 2 2" xfId="8091"/>
    <cellStyle name="1_INTERNET MOVIL MASIVO_CAMPNOV._CAMPAÑAS DICIEMBRE 1_KIT NOV Y DIC FINAL FINAL SEGÚN CIERRE_S.E. W 395 3" xfId="8092"/>
    <cellStyle name="1_INTERNET MOVIL MASIVO_CAMPNOV._CAMPAÑAS DICIEMBRE 1_KIT NOV Y DIC FINAL FINAL SEGÚN CIERRE_S.E. W 395_CAMPAÑAS FEBRERO 1" xfId="8093"/>
    <cellStyle name="1_INTERNET MOVIL MASIVO_CAMPNOV._CAMPAÑAS DICIEMBRE 1_KIT NOV Y DIC FINAL FINAL SEGÚN CIERRE_S.E. W 395_CAMPAÑAS FEBRERO 1 2" xfId="8094"/>
    <cellStyle name="1_INTERNET MOVIL MASIVO_CAMPNOV._CAMPAÑAS DICIEMBRE 1_KIT NOV Y DIC FINAL FINAL SEGÚN CIERRE_S.E. W 395_CAMPAÑAS FEBRERO 1 2 2" xfId="8095"/>
    <cellStyle name="1_INTERNET MOVIL MASIVO_CAMPNOV._CAMPAÑAS DICIEMBRE 1_KIT NOV Y DIC FINAL FINAL SEGÚN CIERRE_S.E. W 395_CAMPAÑAS FEBRERO 1 3" xfId="8096"/>
    <cellStyle name="1_INTERNET MOVIL MASIVO_CAMPNOV._CAMPAÑAS DICIEMBRE 1_RECARGA EXITO_CARULLA" xfId="8097"/>
    <cellStyle name="1_INTERNET MOVIL MASIVO_CAMPNOV._CAMPAÑAS DICIEMBRE 1_RECARGA EXITO_CARULLA 2" xfId="8098"/>
    <cellStyle name="1_INTERNET MOVIL MASIVO_CAMPNOV._CAMPAÑAS DICIEMBRE 1_RECARGA EXITO_CARULLA 2 2" xfId="8099"/>
    <cellStyle name="1_INTERNET MOVIL MASIVO_CAMPNOV._CAMPAÑAS DICIEMBRE 1_RECARGA EXITO_CARULLA 3" xfId="8100"/>
    <cellStyle name="1_INTERNET MOVIL MASIVO_CAMPNOV._CAMPAÑAS DICIEMBRE 1_RECARGA EXITO_CARULLA_~1237656" xfId="8101"/>
    <cellStyle name="1_INTERNET MOVIL MASIVO_CAMPNOV._CAMPAÑAS DICIEMBRE 1_RECARGA EXITO_CARULLA_~1237656 2" xfId="8102"/>
    <cellStyle name="1_INTERNET MOVIL MASIVO_CAMPNOV._CAMPAÑAS DICIEMBRE 1_RECARGA EXITO_CARULLA_~1237656 2 2" xfId="8103"/>
    <cellStyle name="1_INTERNET MOVIL MASIVO_CAMPNOV._CAMPAÑAS DICIEMBRE 1_RECARGA EXITO_CARULLA_~1237656 3" xfId="8104"/>
    <cellStyle name="1_INTERNET MOVIL MASIVO_CAMPNOV._CAMPAÑAS DICIEMBRE 1_RECARGA EXITO_CARULLA_CAMPAÑAS FEBRERO 1" xfId="8105"/>
    <cellStyle name="1_INTERNET MOVIL MASIVO_CAMPNOV._CAMPAÑAS DICIEMBRE 1_RECARGA EXITO_CARULLA_CAMPAÑAS FEBRERO 1 2" xfId="8106"/>
    <cellStyle name="1_INTERNET MOVIL MASIVO_CAMPNOV._CAMPAÑAS DICIEMBRE 1_RECARGA EXITO_CARULLA_CAMPAÑAS FEBRERO 1 2 2" xfId="8107"/>
    <cellStyle name="1_INTERNET MOVIL MASIVO_CAMPNOV._CAMPAÑAS DICIEMBRE 1_RECARGA EXITO_CARULLA_CAMPAÑAS FEBRERO 1 3" xfId="8108"/>
    <cellStyle name="1_INTERNET MOVIL MASIVO_CAMPNOV._FLOW NOV. Y DIC. AJUSTADOS 9 DE NOV." xfId="8109"/>
    <cellStyle name="1_INTERNET MOVIL MASIVO_CAMPNOV._FLOW NOV. Y DIC. AJUSTADOS 9 DE NOV. 2" xfId="8110"/>
    <cellStyle name="1_INTERNET MOVIL MASIVO_CAMPNOV._FLOW NOV. Y DIC. AJUSTADOS 9 DE NOV. 2 2" xfId="8111"/>
    <cellStyle name="1_INTERNET MOVIL MASIVO_CAMPNOV._FLOW NOV. Y DIC. AJUSTADOS 9 DE NOV. 3" xfId="8112"/>
    <cellStyle name="1_INTERNET MOVIL MASIVO_CAMPNOV._KIT NOV Y DIC FINAL FINAL SEGÚN CIERRE" xfId="8113"/>
    <cellStyle name="1_INTERNET MOVIL MASIVO_CAMPNOV._KIT NOV Y DIC FINAL FINAL SEGÚN CIERRE 2" xfId="8114"/>
    <cellStyle name="1_INTERNET MOVIL MASIVO_CAMPNOV._KIT NOV Y DIC FINAL FINAL SEGÚN CIERRE 2 2" xfId="8115"/>
    <cellStyle name="1_INTERNET MOVIL MASIVO_CAMPNOV._KIT NOV Y DIC FINAL FINAL SEGÚN CIERRE 3" xfId="8116"/>
    <cellStyle name="1_INTERNET MOVIL MASIVO_CAMPNOV._KIT NOV Y DIC FINAL FINAL SEGÚN CIERRE_~1237656" xfId="8117"/>
    <cellStyle name="1_INTERNET MOVIL MASIVO_CAMPNOV._KIT NOV Y DIC FINAL FINAL SEGÚN CIERRE_~1237656 2" xfId="8118"/>
    <cellStyle name="1_INTERNET MOVIL MASIVO_CAMPNOV._KIT NOV Y DIC FINAL FINAL SEGÚN CIERRE_~1237656 2 2" xfId="8119"/>
    <cellStyle name="1_INTERNET MOVIL MASIVO_CAMPNOV._KIT NOV Y DIC FINAL FINAL SEGÚN CIERRE_~1237656 3" xfId="8120"/>
    <cellStyle name="1_INTERNET MOVIL MASIVO_CAMPNOV._KIT NOV Y DIC FINAL FINAL SEGÚN CIERRE_BB CHART CON PTO ADICIONAL" xfId="8121"/>
    <cellStyle name="1_INTERNET MOVIL MASIVO_CAMPNOV._KIT NOV Y DIC FINAL FINAL SEGÚN CIERRE_BB CHART CON PTO ADICIONAL 2" xfId="8122"/>
    <cellStyle name="1_INTERNET MOVIL MASIVO_CAMPNOV._KIT NOV Y DIC FINAL FINAL SEGÚN CIERRE_BB CHART CON PTO ADICIONAL 2 2" xfId="8123"/>
    <cellStyle name="1_INTERNET MOVIL MASIVO_CAMPNOV._KIT NOV Y DIC FINAL FINAL SEGÚN CIERRE_BB CHART CON PTO ADICIONAL 3" xfId="8124"/>
    <cellStyle name="1_INTERNET MOVIL MASIVO_CAMPNOV._KIT NOV Y DIC FINAL FINAL SEGÚN CIERRE_BB CHART CON PTO ADICIONAL_CAMPAÑAS FEBRERO 1" xfId="8125"/>
    <cellStyle name="1_INTERNET MOVIL MASIVO_CAMPNOV._KIT NOV Y DIC FINAL FINAL SEGÚN CIERRE_BB CHART CON PTO ADICIONAL_CAMPAÑAS FEBRERO 1 2" xfId="8126"/>
    <cellStyle name="1_INTERNET MOVIL MASIVO_CAMPNOV._KIT NOV Y DIC FINAL FINAL SEGÚN CIERRE_BB CHART CON PTO ADICIONAL_CAMPAÑAS FEBRERO 1 2 2" xfId="8127"/>
    <cellStyle name="1_INTERNET MOVIL MASIVO_CAMPNOV._KIT NOV Y DIC FINAL FINAL SEGÚN CIERRE_BB CHART CON PTO ADICIONAL_CAMPAÑAS FEBRERO 1 3" xfId="8128"/>
    <cellStyle name="1_INTERNET MOVIL MASIVO_CAMPNOV._KIT NOV Y DIC FINAL FINAL SEGÚN CIERRE_CAMPAÑAS ENERO" xfId="8129"/>
    <cellStyle name="1_INTERNET MOVIL MASIVO_CAMPNOV._KIT NOV Y DIC FINAL FINAL SEGÚN CIERRE_CAMPAÑAS ENERO 2" xfId="8130"/>
    <cellStyle name="1_INTERNET MOVIL MASIVO_CAMPNOV._KIT NOV Y DIC FINAL FINAL SEGÚN CIERRE_CAMPAÑAS ENERO 2 2" xfId="8131"/>
    <cellStyle name="1_INTERNET MOVIL MASIVO_CAMPNOV._KIT NOV Y DIC FINAL FINAL SEGÚN CIERRE_CAMPAÑAS ENERO 3" xfId="8132"/>
    <cellStyle name="1_INTERNET MOVIL MASIVO_CAMPNOV._KIT NOV Y DIC FINAL FINAL SEGÚN CIERRE_CAMPAÑAS FEBRERO 1" xfId="8133"/>
    <cellStyle name="1_INTERNET MOVIL MASIVO_CAMPNOV._KIT NOV Y DIC FINAL FINAL SEGÚN CIERRE_CAMPAÑAS FEBRERO 1 2" xfId="8134"/>
    <cellStyle name="1_INTERNET MOVIL MASIVO_CAMPNOV._KIT NOV Y DIC FINAL FINAL SEGÚN CIERRE_CAMPAÑAS FEBRERO 1 2 2" xfId="8135"/>
    <cellStyle name="1_INTERNET MOVIL MASIVO_CAMPNOV._KIT NOV Y DIC FINAL FINAL SEGÚN CIERRE_CAMPAÑAS FEBRERO 1 3" xfId="8136"/>
    <cellStyle name="1_INTERNET MOVIL MASIVO_CAMPNOV._KIT NOV Y DIC FINAL FINAL SEGÚN CIERRE_kIt radio enero" xfId="8137"/>
    <cellStyle name="1_INTERNET MOVIL MASIVO_CAMPNOV._KIT NOV Y DIC FINAL FINAL SEGÚN CIERRE_kIt radio enero 2" xfId="8138"/>
    <cellStyle name="1_INTERNET MOVIL MASIVO_CAMPNOV._KIT NOV Y DIC FINAL FINAL SEGÚN CIERRE_kIt radio enero 2 2" xfId="8139"/>
    <cellStyle name="1_INTERNET MOVIL MASIVO_CAMPNOV._KIT NOV Y DIC FINAL FINAL SEGÚN CIERRE_kIt radio enero 3" xfId="8140"/>
    <cellStyle name="1_INTERNET MOVIL MASIVO_CAMPNOV._KIT NOV Y DIC FINAL FINAL SEGÚN CIERRE_S.E. W 395" xfId="8141"/>
    <cellStyle name="1_INTERNET MOVIL MASIVO_CAMPNOV._KIT NOV Y DIC FINAL FINAL SEGÚN CIERRE_S.E. W 395 2" xfId="8142"/>
    <cellStyle name="1_INTERNET MOVIL MASIVO_CAMPNOV._KIT NOV Y DIC FINAL FINAL SEGÚN CIERRE_S.E. W 395 2 2" xfId="8143"/>
    <cellStyle name="1_INTERNET MOVIL MASIVO_CAMPNOV._KIT NOV Y DIC FINAL FINAL SEGÚN CIERRE_S.E. W 395 3" xfId="8144"/>
    <cellStyle name="1_INTERNET MOVIL MASIVO_CAMPNOV._KIT NOV Y DIC FINAL FINAL SEGÚN CIERRE_S.E. W 395_CAMPAÑAS FEBRERO 1" xfId="8145"/>
    <cellStyle name="1_INTERNET MOVIL MASIVO_CAMPNOV._KIT NOV Y DIC FINAL FINAL SEGÚN CIERRE_S.E. W 395_CAMPAÑAS FEBRERO 1 2" xfId="8146"/>
    <cellStyle name="1_INTERNET MOVIL MASIVO_CAMPNOV._KIT NOV Y DIC FINAL FINAL SEGÚN CIERRE_S.E. W 395_CAMPAÑAS FEBRERO 1 2 2" xfId="8147"/>
    <cellStyle name="1_INTERNET MOVIL MASIVO_CAMPNOV._KIT NOV Y DIC FINAL FINAL SEGÚN CIERRE_S.E. W 395_CAMPAÑAS FEBRERO 1 3" xfId="8148"/>
    <cellStyle name="1_INTERNET MOVIL MASIVO_CAMPNOV._RADIO KIT NOV Y DIC" xfId="8149"/>
    <cellStyle name="1_INTERNET MOVIL MASIVO_CAMPNOV._RADIO KIT NOV Y DIC 2" xfId="8150"/>
    <cellStyle name="1_INTERNET MOVIL MASIVO_CAMPNOV._RADIO KIT NOV Y DIC 2 2" xfId="8151"/>
    <cellStyle name="1_INTERNET MOVIL MASIVO_CAMPNOV._RADIO KIT NOV Y DIC 3" xfId="8152"/>
    <cellStyle name="1_INTERNET MOVIL MASIVO_CAMPNOV._RADIO KIT NOV Y DIC_~1237656" xfId="8153"/>
    <cellStyle name="1_INTERNET MOVIL MASIVO_CAMPNOV._RADIO KIT NOV Y DIC_~1237656 2" xfId="8154"/>
    <cellStyle name="1_INTERNET MOVIL MASIVO_CAMPNOV._RADIO KIT NOV Y DIC_~1237656 2 2" xfId="8155"/>
    <cellStyle name="1_INTERNET MOVIL MASIVO_CAMPNOV._RADIO KIT NOV Y DIC_~1237656 3" xfId="8156"/>
    <cellStyle name="1_INTERNET MOVIL MASIVO_CAMPNOV._RADIO KIT NOV Y DIC_BB CHART CON PTO ADICIONAL" xfId="8157"/>
    <cellStyle name="1_INTERNET MOVIL MASIVO_CAMPNOV._RADIO KIT NOV Y DIC_BB CHART CON PTO ADICIONAL 2" xfId="8158"/>
    <cellStyle name="1_INTERNET MOVIL MASIVO_CAMPNOV._RADIO KIT NOV Y DIC_BB CHART CON PTO ADICIONAL 2 2" xfId="8159"/>
    <cellStyle name="1_INTERNET MOVIL MASIVO_CAMPNOV._RADIO KIT NOV Y DIC_BB CHART CON PTO ADICIONAL 3" xfId="8160"/>
    <cellStyle name="1_INTERNET MOVIL MASIVO_CAMPNOV._RADIO KIT NOV Y DIC_BB CHART CON PTO ADICIONAL_CAMPAÑAS FEBRERO 1" xfId="8161"/>
    <cellStyle name="1_INTERNET MOVIL MASIVO_CAMPNOV._RADIO KIT NOV Y DIC_BB CHART CON PTO ADICIONAL_CAMPAÑAS FEBRERO 1 2" xfId="8162"/>
    <cellStyle name="1_INTERNET MOVIL MASIVO_CAMPNOV._RADIO KIT NOV Y DIC_BB CHART CON PTO ADICIONAL_CAMPAÑAS FEBRERO 1 2 2" xfId="8163"/>
    <cellStyle name="1_INTERNET MOVIL MASIVO_CAMPNOV._RADIO KIT NOV Y DIC_BB CHART CON PTO ADICIONAL_CAMPAÑAS FEBRERO 1 3" xfId="8164"/>
    <cellStyle name="1_INTERNET MOVIL MASIVO_CAMPNOV._RADIO KIT NOV Y DIC_CAMPAÑAS ENERO" xfId="8165"/>
    <cellStyle name="1_INTERNET MOVIL MASIVO_CAMPNOV._RADIO KIT NOV Y DIC_CAMPAÑAS ENERO 2" xfId="8166"/>
    <cellStyle name="1_INTERNET MOVIL MASIVO_CAMPNOV._RADIO KIT NOV Y DIC_CAMPAÑAS ENERO 2 2" xfId="8167"/>
    <cellStyle name="1_INTERNET MOVIL MASIVO_CAMPNOV._RADIO KIT NOV Y DIC_CAMPAÑAS ENERO 3" xfId="8168"/>
    <cellStyle name="1_INTERNET MOVIL MASIVO_CAMPNOV._RADIO KIT NOV Y DIC_CAMPAÑAS FEBRERO 1" xfId="8169"/>
    <cellStyle name="1_INTERNET MOVIL MASIVO_CAMPNOV._RADIO KIT NOV Y DIC_CAMPAÑAS FEBRERO 1 2" xfId="8170"/>
    <cellStyle name="1_INTERNET MOVIL MASIVO_CAMPNOV._RADIO KIT NOV Y DIC_CAMPAÑAS FEBRERO 1 2 2" xfId="8171"/>
    <cellStyle name="1_INTERNET MOVIL MASIVO_CAMPNOV._RADIO KIT NOV Y DIC_CAMPAÑAS FEBRERO 1 3" xfId="8172"/>
    <cellStyle name="1_INTERNET MOVIL MASIVO_CAMPNOV._RADIO KIT NOV Y DIC_kIt radio enero" xfId="8173"/>
    <cellStyle name="1_INTERNET MOVIL MASIVO_CAMPNOV._RADIO KIT NOV Y DIC_kIt radio enero 2" xfId="8174"/>
    <cellStyle name="1_INTERNET MOVIL MASIVO_CAMPNOV._RADIO KIT NOV Y DIC_kIt radio enero 2 2" xfId="8175"/>
    <cellStyle name="1_INTERNET MOVIL MASIVO_CAMPNOV._RADIO KIT NOV Y DIC_kIt radio enero 3" xfId="8176"/>
    <cellStyle name="1_INTERNET MOVIL MASIVO_CAMPNOV._RADIO KIT NOV Y DIC_S.E. W 395" xfId="8177"/>
    <cellStyle name="1_INTERNET MOVIL MASIVO_CAMPNOV._RADIO KIT NOV Y DIC_S.E. W 395 2" xfId="8178"/>
    <cellStyle name="1_INTERNET MOVIL MASIVO_CAMPNOV._RADIO KIT NOV Y DIC_S.E. W 395 2 2" xfId="8179"/>
    <cellStyle name="1_INTERNET MOVIL MASIVO_CAMPNOV._RADIO KIT NOV Y DIC_S.E. W 395 3" xfId="8180"/>
    <cellStyle name="1_INTERNET MOVIL MASIVO_CAMPNOV._RADIO KIT NOV Y DIC_S.E. W 395_CAMPAÑAS FEBRERO 1" xfId="8181"/>
    <cellStyle name="1_INTERNET MOVIL MASIVO_CAMPNOV._RADIO KIT NOV Y DIC_S.E. W 395_CAMPAÑAS FEBRERO 1 2" xfId="8182"/>
    <cellStyle name="1_INTERNET MOVIL MASIVO_CAMPNOV._RADIO KIT NOV Y DIC_S.E. W 395_CAMPAÑAS FEBRERO 1 2 2" xfId="8183"/>
    <cellStyle name="1_INTERNET MOVIL MASIVO_CAMPNOV._RADIO KIT NOV Y DIC_S.E. W 395_CAMPAÑAS FEBRERO 1 3" xfId="8184"/>
    <cellStyle name="1_INTERNET MOVIL MASIVO_CAMPNOV._RADIO MICRORECARGAS_NOV Y DIC" xfId="8185"/>
    <cellStyle name="1_INTERNET MOVIL MASIVO_CAMPNOV._RADIO MICRORECARGAS_NOV Y DIC 2" xfId="8186"/>
    <cellStyle name="1_INTERNET MOVIL MASIVO_CAMPNOV._RADIO MICRORECARGAS_NOV Y DIC 2 2" xfId="8187"/>
    <cellStyle name="1_INTERNET MOVIL MASIVO_CAMPNOV._RADIO MICRORECARGAS_NOV Y DIC 3" xfId="8188"/>
    <cellStyle name="1_INTERNET MOVIL MASIVO_CAMPNOV._RADIO POST_MPG 23 AL 28 FEB" xfId="8189"/>
    <cellStyle name="1_INTERNET MOVIL MASIVO_CAMPNOV._RADIO POST_MPG 23 AL 28 FEB 2" xfId="8190"/>
    <cellStyle name="1_INTERNET MOVIL MASIVO_CAMPNOV._RADIO POST_MPG 23 AL 28 FEB 2 2" xfId="8191"/>
    <cellStyle name="1_INTERNET MOVIL MASIVO_CAMPNOV._RADIO POST_MPG 23 AL 28 FEB 3" xfId="8192"/>
    <cellStyle name="1_INTERNET MOVIL MASIVO_CAMPNOV._RECARGA EXITO_CARULLA" xfId="8193"/>
    <cellStyle name="1_INTERNET MOVIL MASIVO_CAMPNOV._RECARGA EXITO_CARULLA 2" xfId="8194"/>
    <cellStyle name="1_INTERNET MOVIL MASIVO_CAMPNOV._RECARGA EXITO_CARULLA 2 2" xfId="8195"/>
    <cellStyle name="1_INTERNET MOVIL MASIVO_CAMPNOV._RECARGA EXITO_CARULLA 3" xfId="8196"/>
    <cellStyle name="1_INTERNET MOVIL MASIVO_CAMPNOV._RECARGA EXITO_CARULLA_~1237656" xfId="8197"/>
    <cellStyle name="1_INTERNET MOVIL MASIVO_CAMPNOV._RECARGA EXITO_CARULLA_~1237656 2" xfId="8198"/>
    <cellStyle name="1_INTERNET MOVIL MASIVO_CAMPNOV._RECARGA EXITO_CARULLA_~1237656 2 2" xfId="8199"/>
    <cellStyle name="1_INTERNET MOVIL MASIVO_CAMPNOV._RECARGA EXITO_CARULLA_~1237656 3" xfId="8200"/>
    <cellStyle name="1_INTERNET MOVIL MASIVO_CAMPNOV._RECARGA EXITO_CARULLA_CAMPAÑAS FEBRERO 1" xfId="8201"/>
    <cellStyle name="1_INTERNET MOVIL MASIVO_CAMPNOV._RECARGA EXITO_CARULLA_CAMPAÑAS FEBRERO 1 2" xfId="8202"/>
    <cellStyle name="1_INTERNET MOVIL MASIVO_CAMPNOV._RECARGA EXITO_CARULLA_CAMPAÑAS FEBRERO 1 2 2" xfId="8203"/>
    <cellStyle name="1_INTERNET MOVIL MASIVO_CAMPNOV._RECARGA EXITO_CARULLA_CAMPAÑAS FEBRERO 1 3" xfId="8204"/>
    <cellStyle name="1_INTERNET MOVIL MASIVO_CEET REVISTAS RING BACK-1" xfId="8205"/>
    <cellStyle name="1_INTERNET MOVIL MASIVO_CEET REVISTAS RING BACK-1 2" xfId="8206"/>
    <cellStyle name="1_INTERNET MOVIL MASIVO_CEET REVISTAS RING BACK-1 2 2" xfId="8207"/>
    <cellStyle name="1_INTERNET MOVIL MASIVO_CEET REVISTAS RING BACK-1 3" xfId="8208"/>
    <cellStyle name="1_INTERNET MOVIL MASIVO_CEET REVISTAS RING BACK-1_CAMPAÑAS DICIEMBRE 1" xfId="8209"/>
    <cellStyle name="1_INTERNET MOVIL MASIVO_CEET REVISTAS RING BACK-1_CAMPAÑAS DICIEMBRE 1 2" xfId="8210"/>
    <cellStyle name="1_INTERNET MOVIL MASIVO_CEET REVISTAS RING BACK-1_CAMPAÑAS DICIEMBRE 1 2 2" xfId="8211"/>
    <cellStyle name="1_INTERNET MOVIL MASIVO_CEET REVISTAS RING BACK-1_CAMPAÑAS DICIEMBRE 1 3" xfId="8212"/>
    <cellStyle name="1_INTERNET MOVIL MASIVO_CEET REVISTAS RING BACK-1_CAMPAÑAS DICIEMBRE 1_KIT NOV Y DIC FINAL FINAL SEGÚN CIERRE" xfId="8213"/>
    <cellStyle name="1_INTERNET MOVIL MASIVO_CEET REVISTAS RING BACK-1_CAMPAÑAS DICIEMBRE 1_KIT NOV Y DIC FINAL FINAL SEGÚN CIERRE 2" xfId="8214"/>
    <cellStyle name="1_INTERNET MOVIL MASIVO_CEET REVISTAS RING BACK-1_CAMPAÑAS DICIEMBRE 1_KIT NOV Y DIC FINAL FINAL SEGÚN CIERRE 2 2" xfId="8215"/>
    <cellStyle name="1_INTERNET MOVIL MASIVO_CEET REVISTAS RING BACK-1_CAMPAÑAS DICIEMBRE 1_KIT NOV Y DIC FINAL FINAL SEGÚN CIERRE 3" xfId="8216"/>
    <cellStyle name="1_INTERNET MOVIL MASIVO_CEET REVISTAS RING BACK-1_CAMPAÑAS DICIEMBRE 1_KIT NOV Y DIC FINAL FINAL SEGÚN CIERRE_~1237656" xfId="8217"/>
    <cellStyle name="1_INTERNET MOVIL MASIVO_CEET REVISTAS RING BACK-1_CAMPAÑAS DICIEMBRE 1_KIT NOV Y DIC FINAL FINAL SEGÚN CIERRE_~1237656 2" xfId="8218"/>
    <cellStyle name="1_INTERNET MOVIL MASIVO_CEET REVISTAS RING BACK-1_CAMPAÑAS DICIEMBRE 1_KIT NOV Y DIC FINAL FINAL SEGÚN CIERRE_~1237656 2 2" xfId="8219"/>
    <cellStyle name="1_INTERNET MOVIL MASIVO_CEET REVISTAS RING BACK-1_CAMPAÑAS DICIEMBRE 1_KIT NOV Y DIC FINAL FINAL SEGÚN CIERRE_~1237656 3" xfId="8220"/>
    <cellStyle name="1_INTERNET MOVIL MASIVO_CEET REVISTAS RING BACK-1_CAMPAÑAS DICIEMBRE 1_KIT NOV Y DIC FINAL FINAL SEGÚN CIERRE_BB CHART CON PTO ADICIONAL" xfId="8221"/>
    <cellStyle name="1_INTERNET MOVIL MASIVO_CEET REVISTAS RING BACK-1_CAMPAÑAS DICIEMBRE 1_KIT NOV Y DIC FINAL FINAL SEGÚN CIERRE_BB CHART CON PTO ADICIONAL 2" xfId="8222"/>
    <cellStyle name="1_INTERNET MOVIL MASIVO_CEET REVISTAS RING BACK-1_CAMPAÑAS DICIEMBRE 1_KIT NOV Y DIC FINAL FINAL SEGÚN CIERRE_BB CHART CON PTO ADICIONAL 2 2" xfId="8223"/>
    <cellStyle name="1_INTERNET MOVIL MASIVO_CEET REVISTAS RING BACK-1_CAMPAÑAS DICIEMBRE 1_KIT NOV Y DIC FINAL FINAL SEGÚN CIERRE_BB CHART CON PTO ADICIONAL 3" xfId="8224"/>
    <cellStyle name="1_INTERNET MOVIL MASIVO_CEET REVISTAS RING BACK-1_CAMPAÑAS DICIEMBRE 1_KIT NOV Y DIC FINAL FINAL SEGÚN CIERRE_BB CHART CON PTO ADICIONAL_CAMPAÑAS FEBRERO 1" xfId="8225"/>
    <cellStyle name="1_INTERNET MOVIL MASIVO_CEET REVISTAS RING BACK-1_CAMPAÑAS DICIEMBRE 1_KIT NOV Y DIC FINAL FINAL SEGÚN CIERRE_BB CHART CON PTO ADICIONAL_CAMPAÑAS FEBRERO 1 2" xfId="8226"/>
    <cellStyle name="1_INTERNET MOVIL MASIVO_CEET REVISTAS RING BACK-1_CAMPAÑAS DICIEMBRE 1_KIT NOV Y DIC FINAL FINAL SEGÚN CIERRE_BB CHART CON PTO ADICIONAL_CAMPAÑAS FEBRERO 1 2 2" xfId="8227"/>
    <cellStyle name="1_INTERNET MOVIL MASIVO_CEET REVISTAS RING BACK-1_CAMPAÑAS DICIEMBRE 1_KIT NOV Y DIC FINAL FINAL SEGÚN CIERRE_BB CHART CON PTO ADICIONAL_CAMPAÑAS FEBRERO 1 3" xfId="8228"/>
    <cellStyle name="1_INTERNET MOVIL MASIVO_CEET REVISTAS RING BACK-1_CAMPAÑAS DICIEMBRE 1_KIT NOV Y DIC FINAL FINAL SEGÚN CIERRE_CAMPAÑAS ENERO" xfId="8229"/>
    <cellStyle name="1_INTERNET MOVIL MASIVO_CEET REVISTAS RING BACK-1_CAMPAÑAS DICIEMBRE 1_KIT NOV Y DIC FINAL FINAL SEGÚN CIERRE_CAMPAÑAS ENERO 2" xfId="8230"/>
    <cellStyle name="1_INTERNET MOVIL MASIVO_CEET REVISTAS RING BACK-1_CAMPAÑAS DICIEMBRE 1_KIT NOV Y DIC FINAL FINAL SEGÚN CIERRE_CAMPAÑAS ENERO 2 2" xfId="8231"/>
    <cellStyle name="1_INTERNET MOVIL MASIVO_CEET REVISTAS RING BACK-1_CAMPAÑAS DICIEMBRE 1_KIT NOV Y DIC FINAL FINAL SEGÚN CIERRE_CAMPAÑAS ENERO 3" xfId="8232"/>
    <cellStyle name="1_INTERNET MOVIL MASIVO_CEET REVISTAS RING BACK-1_CAMPAÑAS DICIEMBRE 1_KIT NOV Y DIC FINAL FINAL SEGÚN CIERRE_CAMPAÑAS FEBRERO 1" xfId="8233"/>
    <cellStyle name="1_INTERNET MOVIL MASIVO_CEET REVISTAS RING BACK-1_CAMPAÑAS DICIEMBRE 1_KIT NOV Y DIC FINAL FINAL SEGÚN CIERRE_CAMPAÑAS FEBRERO 1 2" xfId="8234"/>
    <cellStyle name="1_INTERNET MOVIL MASIVO_CEET REVISTAS RING BACK-1_CAMPAÑAS DICIEMBRE 1_KIT NOV Y DIC FINAL FINAL SEGÚN CIERRE_CAMPAÑAS FEBRERO 1 2 2" xfId="8235"/>
    <cellStyle name="1_INTERNET MOVIL MASIVO_CEET REVISTAS RING BACK-1_CAMPAÑAS DICIEMBRE 1_KIT NOV Y DIC FINAL FINAL SEGÚN CIERRE_CAMPAÑAS FEBRERO 1 3" xfId="8236"/>
    <cellStyle name="1_INTERNET MOVIL MASIVO_CEET REVISTAS RING BACK-1_CAMPAÑAS DICIEMBRE 1_KIT NOV Y DIC FINAL FINAL SEGÚN CIERRE_kIt radio enero" xfId="8237"/>
    <cellStyle name="1_INTERNET MOVIL MASIVO_CEET REVISTAS RING BACK-1_CAMPAÑAS DICIEMBRE 1_KIT NOV Y DIC FINAL FINAL SEGÚN CIERRE_kIt radio enero 2" xfId="8238"/>
    <cellStyle name="1_INTERNET MOVIL MASIVO_CEET REVISTAS RING BACK-1_CAMPAÑAS DICIEMBRE 1_KIT NOV Y DIC FINAL FINAL SEGÚN CIERRE_kIt radio enero 2 2" xfId="8239"/>
    <cellStyle name="1_INTERNET MOVIL MASIVO_CEET REVISTAS RING BACK-1_CAMPAÑAS DICIEMBRE 1_KIT NOV Y DIC FINAL FINAL SEGÚN CIERRE_kIt radio enero 3" xfId="8240"/>
    <cellStyle name="1_INTERNET MOVIL MASIVO_CEET REVISTAS RING BACK-1_CAMPAÑAS DICIEMBRE 1_KIT NOV Y DIC FINAL FINAL SEGÚN CIERRE_S.E. W 395" xfId="8241"/>
    <cellStyle name="1_INTERNET MOVIL MASIVO_CEET REVISTAS RING BACK-1_CAMPAÑAS DICIEMBRE 1_KIT NOV Y DIC FINAL FINAL SEGÚN CIERRE_S.E. W 395 2" xfId="8242"/>
    <cellStyle name="1_INTERNET MOVIL MASIVO_CEET REVISTAS RING BACK-1_CAMPAÑAS DICIEMBRE 1_KIT NOV Y DIC FINAL FINAL SEGÚN CIERRE_S.E. W 395 2 2" xfId="8243"/>
    <cellStyle name="1_INTERNET MOVIL MASIVO_CEET REVISTAS RING BACK-1_CAMPAÑAS DICIEMBRE 1_KIT NOV Y DIC FINAL FINAL SEGÚN CIERRE_S.E. W 395 3" xfId="8244"/>
    <cellStyle name="1_INTERNET MOVIL MASIVO_CEET REVISTAS RING BACK-1_CAMPAÑAS DICIEMBRE 1_KIT NOV Y DIC FINAL FINAL SEGÚN CIERRE_S.E. W 395_CAMPAÑAS FEBRERO 1" xfId="8245"/>
    <cellStyle name="1_INTERNET MOVIL MASIVO_CEET REVISTAS RING BACK-1_CAMPAÑAS DICIEMBRE 1_KIT NOV Y DIC FINAL FINAL SEGÚN CIERRE_S.E. W 395_CAMPAÑAS FEBRERO 1 2" xfId="8246"/>
    <cellStyle name="1_INTERNET MOVIL MASIVO_CEET REVISTAS RING BACK-1_CAMPAÑAS DICIEMBRE 1_KIT NOV Y DIC FINAL FINAL SEGÚN CIERRE_S.E. W 395_CAMPAÑAS FEBRERO 1 2 2" xfId="8247"/>
    <cellStyle name="1_INTERNET MOVIL MASIVO_CEET REVISTAS RING BACK-1_CAMPAÑAS DICIEMBRE 1_KIT NOV Y DIC FINAL FINAL SEGÚN CIERRE_S.E. W 395_CAMPAÑAS FEBRERO 1 3" xfId="8248"/>
    <cellStyle name="1_INTERNET MOVIL MASIVO_CEET REVISTAS RING BACK-1_CAMPAÑAS DICIEMBRE 1_RECARGA EXITO_CARULLA" xfId="8249"/>
    <cellStyle name="1_INTERNET MOVIL MASIVO_CEET REVISTAS RING BACK-1_CAMPAÑAS DICIEMBRE 1_RECARGA EXITO_CARULLA 2" xfId="8250"/>
    <cellStyle name="1_INTERNET MOVIL MASIVO_CEET REVISTAS RING BACK-1_CAMPAÑAS DICIEMBRE 1_RECARGA EXITO_CARULLA 2 2" xfId="8251"/>
    <cellStyle name="1_INTERNET MOVIL MASIVO_CEET REVISTAS RING BACK-1_CAMPAÑAS DICIEMBRE 1_RECARGA EXITO_CARULLA 3" xfId="8252"/>
    <cellStyle name="1_INTERNET MOVIL MASIVO_CEET REVISTAS RING BACK-1_CAMPAÑAS DICIEMBRE 1_RECARGA EXITO_CARULLA_~1237656" xfId="8253"/>
    <cellStyle name="1_INTERNET MOVIL MASIVO_CEET REVISTAS RING BACK-1_CAMPAÑAS DICIEMBRE 1_RECARGA EXITO_CARULLA_~1237656 2" xfId="8254"/>
    <cellStyle name="1_INTERNET MOVIL MASIVO_CEET REVISTAS RING BACK-1_CAMPAÑAS DICIEMBRE 1_RECARGA EXITO_CARULLA_~1237656 2 2" xfId="8255"/>
    <cellStyle name="1_INTERNET MOVIL MASIVO_CEET REVISTAS RING BACK-1_CAMPAÑAS DICIEMBRE 1_RECARGA EXITO_CARULLA_~1237656 3" xfId="8256"/>
    <cellStyle name="1_INTERNET MOVIL MASIVO_CEET REVISTAS RING BACK-1_CAMPAÑAS DICIEMBRE 1_RECARGA EXITO_CARULLA_CAMPAÑAS FEBRERO 1" xfId="8257"/>
    <cellStyle name="1_INTERNET MOVIL MASIVO_CEET REVISTAS RING BACK-1_CAMPAÑAS DICIEMBRE 1_RECARGA EXITO_CARULLA_CAMPAÑAS FEBRERO 1 2" xfId="8258"/>
    <cellStyle name="1_INTERNET MOVIL MASIVO_CEET REVISTAS RING BACK-1_CAMPAÑAS DICIEMBRE 1_RECARGA EXITO_CARULLA_CAMPAÑAS FEBRERO 1 2 2" xfId="8259"/>
    <cellStyle name="1_INTERNET MOVIL MASIVO_CEET REVISTAS RING BACK-1_CAMPAÑAS DICIEMBRE 1_RECARGA EXITO_CARULLA_CAMPAÑAS FEBRERO 1 3" xfId="8260"/>
    <cellStyle name="1_INTERNET MOVIL MASIVO_CEET REVISTAS RING BACK-1_FLOW NOV. Y DIC. AJUSTADOS 9 DE NOV." xfId="8261"/>
    <cellStyle name="1_INTERNET MOVIL MASIVO_CEET REVISTAS RING BACK-1_FLOW NOV. Y DIC. AJUSTADOS 9 DE NOV. 2" xfId="8262"/>
    <cellStyle name="1_INTERNET MOVIL MASIVO_CEET REVISTAS RING BACK-1_FLOW NOV. Y DIC. AJUSTADOS 9 DE NOV. 2 2" xfId="8263"/>
    <cellStyle name="1_INTERNET MOVIL MASIVO_CEET REVISTAS RING BACK-1_FLOW NOV. Y DIC. AJUSTADOS 9 DE NOV. 3" xfId="8264"/>
    <cellStyle name="1_INTERNET MOVIL MASIVO_CEET REVISTAS RING BACK-1_KIT NOV Y DIC FINAL FINAL SEGÚN CIERRE" xfId="8265"/>
    <cellStyle name="1_INTERNET MOVIL MASIVO_CEET REVISTAS RING BACK-1_KIT NOV Y DIC FINAL FINAL SEGÚN CIERRE 2" xfId="8266"/>
    <cellStyle name="1_INTERNET MOVIL MASIVO_CEET REVISTAS RING BACK-1_KIT NOV Y DIC FINAL FINAL SEGÚN CIERRE 2 2" xfId="8267"/>
    <cellStyle name="1_INTERNET MOVIL MASIVO_CEET REVISTAS RING BACK-1_KIT NOV Y DIC FINAL FINAL SEGÚN CIERRE 3" xfId="8268"/>
    <cellStyle name="1_INTERNET MOVIL MASIVO_CEET REVISTAS RING BACK-1_KIT NOV Y DIC FINAL FINAL SEGÚN CIERRE_~1237656" xfId="8269"/>
    <cellStyle name="1_INTERNET MOVIL MASIVO_CEET REVISTAS RING BACK-1_KIT NOV Y DIC FINAL FINAL SEGÚN CIERRE_~1237656 2" xfId="8270"/>
    <cellStyle name="1_INTERNET MOVIL MASIVO_CEET REVISTAS RING BACK-1_KIT NOV Y DIC FINAL FINAL SEGÚN CIERRE_~1237656 2 2" xfId="8271"/>
    <cellStyle name="1_INTERNET MOVIL MASIVO_CEET REVISTAS RING BACK-1_KIT NOV Y DIC FINAL FINAL SEGÚN CIERRE_~1237656 3" xfId="8272"/>
    <cellStyle name="1_INTERNET MOVIL MASIVO_CEET REVISTAS RING BACK-1_KIT NOV Y DIC FINAL FINAL SEGÚN CIERRE_BB CHART CON PTO ADICIONAL" xfId="8273"/>
    <cellStyle name="1_INTERNET MOVIL MASIVO_CEET REVISTAS RING BACK-1_KIT NOV Y DIC FINAL FINAL SEGÚN CIERRE_BB CHART CON PTO ADICIONAL 2" xfId="8274"/>
    <cellStyle name="1_INTERNET MOVIL MASIVO_CEET REVISTAS RING BACK-1_KIT NOV Y DIC FINAL FINAL SEGÚN CIERRE_BB CHART CON PTO ADICIONAL 2 2" xfId="8275"/>
    <cellStyle name="1_INTERNET MOVIL MASIVO_CEET REVISTAS RING BACK-1_KIT NOV Y DIC FINAL FINAL SEGÚN CIERRE_BB CHART CON PTO ADICIONAL 3" xfId="8276"/>
    <cellStyle name="1_INTERNET MOVIL MASIVO_CEET REVISTAS RING BACK-1_KIT NOV Y DIC FINAL FINAL SEGÚN CIERRE_BB CHART CON PTO ADICIONAL_CAMPAÑAS FEBRERO 1" xfId="8277"/>
    <cellStyle name="1_INTERNET MOVIL MASIVO_CEET REVISTAS RING BACK-1_KIT NOV Y DIC FINAL FINAL SEGÚN CIERRE_BB CHART CON PTO ADICIONAL_CAMPAÑAS FEBRERO 1 2" xfId="8278"/>
    <cellStyle name="1_INTERNET MOVIL MASIVO_CEET REVISTAS RING BACK-1_KIT NOV Y DIC FINAL FINAL SEGÚN CIERRE_BB CHART CON PTO ADICIONAL_CAMPAÑAS FEBRERO 1 2 2" xfId="8279"/>
    <cellStyle name="1_INTERNET MOVIL MASIVO_CEET REVISTAS RING BACK-1_KIT NOV Y DIC FINAL FINAL SEGÚN CIERRE_BB CHART CON PTO ADICIONAL_CAMPAÑAS FEBRERO 1 3" xfId="8280"/>
    <cellStyle name="1_INTERNET MOVIL MASIVO_CEET REVISTAS RING BACK-1_KIT NOV Y DIC FINAL FINAL SEGÚN CIERRE_CAMPAÑAS ENERO" xfId="8281"/>
    <cellStyle name="1_INTERNET MOVIL MASIVO_CEET REVISTAS RING BACK-1_KIT NOV Y DIC FINAL FINAL SEGÚN CIERRE_CAMPAÑAS ENERO 2" xfId="8282"/>
    <cellStyle name="1_INTERNET MOVIL MASIVO_CEET REVISTAS RING BACK-1_KIT NOV Y DIC FINAL FINAL SEGÚN CIERRE_CAMPAÑAS ENERO 2 2" xfId="8283"/>
    <cellStyle name="1_INTERNET MOVIL MASIVO_CEET REVISTAS RING BACK-1_KIT NOV Y DIC FINAL FINAL SEGÚN CIERRE_CAMPAÑAS ENERO 3" xfId="8284"/>
    <cellStyle name="1_INTERNET MOVIL MASIVO_CEET REVISTAS RING BACK-1_KIT NOV Y DIC FINAL FINAL SEGÚN CIERRE_CAMPAÑAS FEBRERO 1" xfId="8285"/>
    <cellStyle name="1_INTERNET MOVIL MASIVO_CEET REVISTAS RING BACK-1_KIT NOV Y DIC FINAL FINAL SEGÚN CIERRE_CAMPAÑAS FEBRERO 1 2" xfId="8286"/>
    <cellStyle name="1_INTERNET MOVIL MASIVO_CEET REVISTAS RING BACK-1_KIT NOV Y DIC FINAL FINAL SEGÚN CIERRE_CAMPAÑAS FEBRERO 1 2 2" xfId="8287"/>
    <cellStyle name="1_INTERNET MOVIL MASIVO_CEET REVISTAS RING BACK-1_KIT NOV Y DIC FINAL FINAL SEGÚN CIERRE_CAMPAÑAS FEBRERO 1 3" xfId="8288"/>
    <cellStyle name="1_INTERNET MOVIL MASIVO_CEET REVISTAS RING BACK-1_KIT NOV Y DIC FINAL FINAL SEGÚN CIERRE_kIt radio enero" xfId="8289"/>
    <cellStyle name="1_INTERNET MOVIL MASIVO_CEET REVISTAS RING BACK-1_KIT NOV Y DIC FINAL FINAL SEGÚN CIERRE_kIt radio enero 2" xfId="8290"/>
    <cellStyle name="1_INTERNET MOVIL MASIVO_CEET REVISTAS RING BACK-1_KIT NOV Y DIC FINAL FINAL SEGÚN CIERRE_kIt radio enero 2 2" xfId="8291"/>
    <cellStyle name="1_INTERNET MOVIL MASIVO_CEET REVISTAS RING BACK-1_KIT NOV Y DIC FINAL FINAL SEGÚN CIERRE_kIt radio enero 3" xfId="8292"/>
    <cellStyle name="1_INTERNET MOVIL MASIVO_CEET REVISTAS RING BACK-1_KIT NOV Y DIC FINAL FINAL SEGÚN CIERRE_S.E. W 395" xfId="8293"/>
    <cellStyle name="1_INTERNET MOVIL MASIVO_CEET REVISTAS RING BACK-1_KIT NOV Y DIC FINAL FINAL SEGÚN CIERRE_S.E. W 395 2" xfId="8294"/>
    <cellStyle name="1_INTERNET MOVIL MASIVO_CEET REVISTAS RING BACK-1_KIT NOV Y DIC FINAL FINAL SEGÚN CIERRE_S.E. W 395 2 2" xfId="8295"/>
    <cellStyle name="1_INTERNET MOVIL MASIVO_CEET REVISTAS RING BACK-1_KIT NOV Y DIC FINAL FINAL SEGÚN CIERRE_S.E. W 395 3" xfId="8296"/>
    <cellStyle name="1_INTERNET MOVIL MASIVO_CEET REVISTAS RING BACK-1_KIT NOV Y DIC FINAL FINAL SEGÚN CIERRE_S.E. W 395_CAMPAÑAS FEBRERO 1" xfId="8297"/>
    <cellStyle name="1_INTERNET MOVIL MASIVO_CEET REVISTAS RING BACK-1_KIT NOV Y DIC FINAL FINAL SEGÚN CIERRE_S.E. W 395_CAMPAÑAS FEBRERO 1 2" xfId="8298"/>
    <cellStyle name="1_INTERNET MOVIL MASIVO_CEET REVISTAS RING BACK-1_KIT NOV Y DIC FINAL FINAL SEGÚN CIERRE_S.E. W 395_CAMPAÑAS FEBRERO 1 2 2" xfId="8299"/>
    <cellStyle name="1_INTERNET MOVIL MASIVO_CEET REVISTAS RING BACK-1_KIT NOV Y DIC FINAL FINAL SEGÚN CIERRE_S.E. W 395_CAMPAÑAS FEBRERO 1 3" xfId="8300"/>
    <cellStyle name="1_INTERNET MOVIL MASIVO_CEET REVISTAS RING BACK-1_RADIO KIT NOV Y DIC" xfId="8301"/>
    <cellStyle name="1_INTERNET MOVIL MASIVO_CEET REVISTAS RING BACK-1_RADIO KIT NOV Y DIC 2" xfId="8302"/>
    <cellStyle name="1_INTERNET MOVIL MASIVO_CEET REVISTAS RING BACK-1_RADIO KIT NOV Y DIC 2 2" xfId="8303"/>
    <cellStyle name="1_INTERNET MOVIL MASIVO_CEET REVISTAS RING BACK-1_RADIO KIT NOV Y DIC 3" xfId="8304"/>
    <cellStyle name="1_INTERNET MOVIL MASIVO_CEET REVISTAS RING BACK-1_RADIO KIT NOV Y DIC_~1237656" xfId="8305"/>
    <cellStyle name="1_INTERNET MOVIL MASIVO_CEET REVISTAS RING BACK-1_RADIO KIT NOV Y DIC_~1237656 2" xfId="8306"/>
    <cellStyle name="1_INTERNET MOVIL MASIVO_CEET REVISTAS RING BACK-1_RADIO KIT NOV Y DIC_~1237656 2 2" xfId="8307"/>
    <cellStyle name="1_INTERNET MOVIL MASIVO_CEET REVISTAS RING BACK-1_RADIO KIT NOV Y DIC_~1237656 3" xfId="8308"/>
    <cellStyle name="1_INTERNET MOVIL MASIVO_CEET REVISTAS RING BACK-1_RADIO KIT NOV Y DIC_BB CHART CON PTO ADICIONAL" xfId="8309"/>
    <cellStyle name="1_INTERNET MOVIL MASIVO_CEET REVISTAS RING BACK-1_RADIO KIT NOV Y DIC_BB CHART CON PTO ADICIONAL 2" xfId="8310"/>
    <cellStyle name="1_INTERNET MOVIL MASIVO_CEET REVISTAS RING BACK-1_RADIO KIT NOV Y DIC_BB CHART CON PTO ADICIONAL 2 2" xfId="8311"/>
    <cellStyle name="1_INTERNET MOVIL MASIVO_CEET REVISTAS RING BACK-1_RADIO KIT NOV Y DIC_BB CHART CON PTO ADICIONAL 3" xfId="8312"/>
    <cellStyle name="1_INTERNET MOVIL MASIVO_CEET REVISTAS RING BACK-1_RADIO KIT NOV Y DIC_BB CHART CON PTO ADICIONAL_CAMPAÑAS FEBRERO 1" xfId="8313"/>
    <cellStyle name="1_INTERNET MOVIL MASIVO_CEET REVISTAS RING BACK-1_RADIO KIT NOV Y DIC_BB CHART CON PTO ADICIONAL_CAMPAÑAS FEBRERO 1 2" xfId="8314"/>
    <cellStyle name="1_INTERNET MOVIL MASIVO_CEET REVISTAS RING BACK-1_RADIO KIT NOV Y DIC_BB CHART CON PTO ADICIONAL_CAMPAÑAS FEBRERO 1 2 2" xfId="8315"/>
    <cellStyle name="1_INTERNET MOVIL MASIVO_CEET REVISTAS RING BACK-1_RADIO KIT NOV Y DIC_BB CHART CON PTO ADICIONAL_CAMPAÑAS FEBRERO 1 3" xfId="8316"/>
    <cellStyle name="1_INTERNET MOVIL MASIVO_CEET REVISTAS RING BACK-1_RADIO KIT NOV Y DIC_CAMPAÑAS ENERO" xfId="8317"/>
    <cellStyle name="1_INTERNET MOVIL MASIVO_CEET REVISTAS RING BACK-1_RADIO KIT NOV Y DIC_CAMPAÑAS ENERO 2" xfId="8318"/>
    <cellStyle name="1_INTERNET MOVIL MASIVO_CEET REVISTAS RING BACK-1_RADIO KIT NOV Y DIC_CAMPAÑAS ENERO 2 2" xfId="8319"/>
    <cellStyle name="1_INTERNET MOVIL MASIVO_CEET REVISTAS RING BACK-1_RADIO KIT NOV Y DIC_CAMPAÑAS ENERO 3" xfId="8320"/>
    <cellStyle name="1_INTERNET MOVIL MASIVO_CEET REVISTAS RING BACK-1_RADIO KIT NOV Y DIC_CAMPAÑAS FEBRERO 1" xfId="8321"/>
    <cellStyle name="1_INTERNET MOVIL MASIVO_CEET REVISTAS RING BACK-1_RADIO KIT NOV Y DIC_CAMPAÑAS FEBRERO 1 2" xfId="8322"/>
    <cellStyle name="1_INTERNET MOVIL MASIVO_CEET REVISTAS RING BACK-1_RADIO KIT NOV Y DIC_CAMPAÑAS FEBRERO 1 2 2" xfId="8323"/>
    <cellStyle name="1_INTERNET MOVIL MASIVO_CEET REVISTAS RING BACK-1_RADIO KIT NOV Y DIC_CAMPAÑAS FEBRERO 1 3" xfId="8324"/>
    <cellStyle name="1_INTERNET MOVIL MASIVO_CEET REVISTAS RING BACK-1_RADIO KIT NOV Y DIC_kIt radio enero" xfId="8325"/>
    <cellStyle name="1_INTERNET MOVIL MASIVO_CEET REVISTAS RING BACK-1_RADIO KIT NOV Y DIC_kIt radio enero 2" xfId="8326"/>
    <cellStyle name="1_INTERNET MOVIL MASIVO_CEET REVISTAS RING BACK-1_RADIO KIT NOV Y DIC_kIt radio enero 2 2" xfId="8327"/>
    <cellStyle name="1_INTERNET MOVIL MASIVO_CEET REVISTAS RING BACK-1_RADIO KIT NOV Y DIC_kIt radio enero 3" xfId="8328"/>
    <cellStyle name="1_INTERNET MOVIL MASIVO_CEET REVISTAS RING BACK-1_RADIO KIT NOV Y DIC_S.E. W 395" xfId="8329"/>
    <cellStyle name="1_INTERNET MOVIL MASIVO_CEET REVISTAS RING BACK-1_RADIO KIT NOV Y DIC_S.E. W 395 2" xfId="8330"/>
    <cellStyle name="1_INTERNET MOVIL MASIVO_CEET REVISTAS RING BACK-1_RADIO KIT NOV Y DIC_S.E. W 395 2 2" xfId="8331"/>
    <cellStyle name="1_INTERNET MOVIL MASIVO_CEET REVISTAS RING BACK-1_RADIO KIT NOV Y DIC_S.E. W 395 3" xfId="8332"/>
    <cellStyle name="1_INTERNET MOVIL MASIVO_CEET REVISTAS RING BACK-1_RADIO KIT NOV Y DIC_S.E. W 395_CAMPAÑAS FEBRERO 1" xfId="8333"/>
    <cellStyle name="1_INTERNET MOVIL MASIVO_CEET REVISTAS RING BACK-1_RADIO KIT NOV Y DIC_S.E. W 395_CAMPAÑAS FEBRERO 1 2" xfId="8334"/>
    <cellStyle name="1_INTERNET MOVIL MASIVO_CEET REVISTAS RING BACK-1_RADIO KIT NOV Y DIC_S.E. W 395_CAMPAÑAS FEBRERO 1 2 2" xfId="8335"/>
    <cellStyle name="1_INTERNET MOVIL MASIVO_CEET REVISTAS RING BACK-1_RADIO KIT NOV Y DIC_S.E. W 395_CAMPAÑAS FEBRERO 1 3" xfId="8336"/>
    <cellStyle name="1_INTERNET MOVIL MASIVO_CEET REVISTAS RING BACK-1_RECARGA EXITO_CARULLA" xfId="8337"/>
    <cellStyle name="1_INTERNET MOVIL MASIVO_CEET REVISTAS RING BACK-1_RECARGA EXITO_CARULLA 2" xfId="8338"/>
    <cellStyle name="1_INTERNET MOVIL MASIVO_CEET REVISTAS RING BACK-1_RECARGA EXITO_CARULLA 2 2" xfId="8339"/>
    <cellStyle name="1_INTERNET MOVIL MASIVO_CEET REVISTAS RING BACK-1_RECARGA EXITO_CARULLA 3" xfId="8340"/>
    <cellStyle name="1_INTERNET MOVIL MASIVO_CEET REVISTAS RING BACK-1_RECARGA EXITO_CARULLA_~1237656" xfId="8341"/>
    <cellStyle name="1_INTERNET MOVIL MASIVO_CEET REVISTAS RING BACK-1_RECARGA EXITO_CARULLA_~1237656 2" xfId="8342"/>
    <cellStyle name="1_INTERNET MOVIL MASIVO_CEET REVISTAS RING BACK-1_RECARGA EXITO_CARULLA_~1237656 2 2" xfId="8343"/>
    <cellStyle name="1_INTERNET MOVIL MASIVO_CEET REVISTAS RING BACK-1_RECARGA EXITO_CARULLA_~1237656 3" xfId="8344"/>
    <cellStyle name="1_INTERNET MOVIL MASIVO_CEET REVISTAS RING BACK-1_RECARGA EXITO_CARULLA_CAMPAÑAS FEBRERO 1" xfId="8345"/>
    <cellStyle name="1_INTERNET MOVIL MASIVO_CEET REVISTAS RING BACK-1_RECARGA EXITO_CARULLA_CAMPAÑAS FEBRERO 1 2" xfId="8346"/>
    <cellStyle name="1_INTERNET MOVIL MASIVO_CEET REVISTAS RING BACK-1_RECARGA EXITO_CARULLA_CAMPAÑAS FEBRERO 1 2 2" xfId="8347"/>
    <cellStyle name="1_INTERNET MOVIL MASIVO_CEET REVISTAS RING BACK-1_RECARGA EXITO_CARULLA_CAMPAÑAS FEBRERO 1 3" xfId="8348"/>
    <cellStyle name="1_INTERNET MOVIL MASIVO_COMCEL PROYECTO SUPERMAN-1" xfId="8349"/>
    <cellStyle name="1_INTERNET MOVIL MASIVO_COMCEL PROYECTO SUPERMAN-1 2" xfId="8350"/>
    <cellStyle name="1_INTERNET MOVIL MASIVO_COMCEL PROYECTO SUPERMAN-1 2 2" xfId="8351"/>
    <cellStyle name="1_INTERNET MOVIL MASIVO_COMCEL PROYECTO SUPERMAN-1 3" xfId="8352"/>
    <cellStyle name="1_INTERNET MOVIL MASIVO_COMCEL PROYECTO SUPERMAN-1_CAMPAÑAS DICIEMBRE 1" xfId="8353"/>
    <cellStyle name="1_INTERNET MOVIL MASIVO_COMCEL PROYECTO SUPERMAN-1_CAMPAÑAS DICIEMBRE 1 2" xfId="8354"/>
    <cellStyle name="1_INTERNET MOVIL MASIVO_COMCEL PROYECTO SUPERMAN-1_CAMPAÑAS DICIEMBRE 1 2 2" xfId="8355"/>
    <cellStyle name="1_INTERNET MOVIL MASIVO_COMCEL PROYECTO SUPERMAN-1_CAMPAÑAS DICIEMBRE 1 3" xfId="8356"/>
    <cellStyle name="1_INTERNET MOVIL MASIVO_COMCEL PROYECTO SUPERMAN-1_CAMPAÑAS DICIEMBRE 1_KIT NOV Y DIC FINAL FINAL SEGÚN CIERRE" xfId="8357"/>
    <cellStyle name="1_INTERNET MOVIL MASIVO_COMCEL PROYECTO SUPERMAN-1_CAMPAÑAS DICIEMBRE 1_KIT NOV Y DIC FINAL FINAL SEGÚN CIERRE 2" xfId="8358"/>
    <cellStyle name="1_INTERNET MOVIL MASIVO_COMCEL PROYECTO SUPERMAN-1_CAMPAÑAS DICIEMBRE 1_KIT NOV Y DIC FINAL FINAL SEGÚN CIERRE 2 2" xfId="8359"/>
    <cellStyle name="1_INTERNET MOVIL MASIVO_COMCEL PROYECTO SUPERMAN-1_CAMPAÑAS DICIEMBRE 1_KIT NOV Y DIC FINAL FINAL SEGÚN CIERRE 3" xfId="8360"/>
    <cellStyle name="1_INTERNET MOVIL MASIVO_COMCEL PROYECTO SUPERMAN-1_CAMPAÑAS DICIEMBRE 1_KIT NOV Y DIC FINAL FINAL SEGÚN CIERRE_~1237656" xfId="8361"/>
    <cellStyle name="1_INTERNET MOVIL MASIVO_COMCEL PROYECTO SUPERMAN-1_CAMPAÑAS DICIEMBRE 1_KIT NOV Y DIC FINAL FINAL SEGÚN CIERRE_~1237656 2" xfId="8362"/>
    <cellStyle name="1_INTERNET MOVIL MASIVO_COMCEL PROYECTO SUPERMAN-1_CAMPAÑAS DICIEMBRE 1_KIT NOV Y DIC FINAL FINAL SEGÚN CIERRE_~1237656 2 2" xfId="8363"/>
    <cellStyle name="1_INTERNET MOVIL MASIVO_COMCEL PROYECTO SUPERMAN-1_CAMPAÑAS DICIEMBRE 1_KIT NOV Y DIC FINAL FINAL SEGÚN CIERRE_~1237656 3" xfId="8364"/>
    <cellStyle name="1_INTERNET MOVIL MASIVO_COMCEL PROYECTO SUPERMAN-1_CAMPAÑAS DICIEMBRE 1_KIT NOV Y DIC FINAL FINAL SEGÚN CIERRE_BB CHART CON PTO ADICIONAL" xfId="8365"/>
    <cellStyle name="1_INTERNET MOVIL MASIVO_COMCEL PROYECTO SUPERMAN-1_CAMPAÑAS DICIEMBRE 1_KIT NOV Y DIC FINAL FINAL SEGÚN CIERRE_BB CHART CON PTO ADICIONAL 2" xfId="8366"/>
    <cellStyle name="1_INTERNET MOVIL MASIVO_COMCEL PROYECTO SUPERMAN-1_CAMPAÑAS DICIEMBRE 1_KIT NOV Y DIC FINAL FINAL SEGÚN CIERRE_BB CHART CON PTO ADICIONAL 2 2" xfId="8367"/>
    <cellStyle name="1_INTERNET MOVIL MASIVO_COMCEL PROYECTO SUPERMAN-1_CAMPAÑAS DICIEMBRE 1_KIT NOV Y DIC FINAL FINAL SEGÚN CIERRE_BB CHART CON PTO ADICIONAL 3" xfId="8368"/>
    <cellStyle name="1_INTERNET MOVIL MASIVO_COMCEL PROYECTO SUPERMAN-1_CAMPAÑAS DICIEMBRE 1_KIT NOV Y DIC FINAL FINAL SEGÚN CIERRE_BB CHART CON PTO ADICIONAL_CAMPAÑAS FEBRERO 1" xfId="8369"/>
    <cellStyle name="1_INTERNET MOVIL MASIVO_COMCEL PROYECTO SUPERMAN-1_CAMPAÑAS DICIEMBRE 1_KIT NOV Y DIC FINAL FINAL SEGÚN CIERRE_BB CHART CON PTO ADICIONAL_CAMPAÑAS FEBRERO 1 2" xfId="8370"/>
    <cellStyle name="1_INTERNET MOVIL MASIVO_COMCEL PROYECTO SUPERMAN-1_CAMPAÑAS DICIEMBRE 1_KIT NOV Y DIC FINAL FINAL SEGÚN CIERRE_BB CHART CON PTO ADICIONAL_CAMPAÑAS FEBRERO 1 2 2" xfId="8371"/>
    <cellStyle name="1_INTERNET MOVIL MASIVO_COMCEL PROYECTO SUPERMAN-1_CAMPAÑAS DICIEMBRE 1_KIT NOV Y DIC FINAL FINAL SEGÚN CIERRE_BB CHART CON PTO ADICIONAL_CAMPAÑAS FEBRERO 1 3" xfId="8372"/>
    <cellStyle name="1_INTERNET MOVIL MASIVO_COMCEL PROYECTO SUPERMAN-1_CAMPAÑAS DICIEMBRE 1_KIT NOV Y DIC FINAL FINAL SEGÚN CIERRE_CAMPAÑAS ENERO" xfId="8373"/>
    <cellStyle name="1_INTERNET MOVIL MASIVO_COMCEL PROYECTO SUPERMAN-1_CAMPAÑAS DICIEMBRE 1_KIT NOV Y DIC FINAL FINAL SEGÚN CIERRE_CAMPAÑAS ENERO 2" xfId="8374"/>
    <cellStyle name="1_INTERNET MOVIL MASIVO_COMCEL PROYECTO SUPERMAN-1_CAMPAÑAS DICIEMBRE 1_KIT NOV Y DIC FINAL FINAL SEGÚN CIERRE_CAMPAÑAS ENERO 2 2" xfId="8375"/>
    <cellStyle name="1_INTERNET MOVIL MASIVO_COMCEL PROYECTO SUPERMAN-1_CAMPAÑAS DICIEMBRE 1_KIT NOV Y DIC FINAL FINAL SEGÚN CIERRE_CAMPAÑAS ENERO 3" xfId="8376"/>
    <cellStyle name="1_INTERNET MOVIL MASIVO_COMCEL PROYECTO SUPERMAN-1_CAMPAÑAS DICIEMBRE 1_KIT NOV Y DIC FINAL FINAL SEGÚN CIERRE_CAMPAÑAS FEBRERO 1" xfId="8377"/>
    <cellStyle name="1_INTERNET MOVIL MASIVO_COMCEL PROYECTO SUPERMAN-1_CAMPAÑAS DICIEMBRE 1_KIT NOV Y DIC FINAL FINAL SEGÚN CIERRE_CAMPAÑAS FEBRERO 1 2" xfId="8378"/>
    <cellStyle name="1_INTERNET MOVIL MASIVO_COMCEL PROYECTO SUPERMAN-1_CAMPAÑAS DICIEMBRE 1_KIT NOV Y DIC FINAL FINAL SEGÚN CIERRE_CAMPAÑAS FEBRERO 1 2 2" xfId="8379"/>
    <cellStyle name="1_INTERNET MOVIL MASIVO_COMCEL PROYECTO SUPERMAN-1_CAMPAÑAS DICIEMBRE 1_KIT NOV Y DIC FINAL FINAL SEGÚN CIERRE_CAMPAÑAS FEBRERO 1 3" xfId="8380"/>
    <cellStyle name="1_INTERNET MOVIL MASIVO_COMCEL PROYECTO SUPERMAN-1_CAMPAÑAS DICIEMBRE 1_KIT NOV Y DIC FINAL FINAL SEGÚN CIERRE_kIt radio enero" xfId="8381"/>
    <cellStyle name="1_INTERNET MOVIL MASIVO_COMCEL PROYECTO SUPERMAN-1_CAMPAÑAS DICIEMBRE 1_KIT NOV Y DIC FINAL FINAL SEGÚN CIERRE_kIt radio enero 2" xfId="8382"/>
    <cellStyle name="1_INTERNET MOVIL MASIVO_COMCEL PROYECTO SUPERMAN-1_CAMPAÑAS DICIEMBRE 1_KIT NOV Y DIC FINAL FINAL SEGÚN CIERRE_kIt radio enero 2 2" xfId="8383"/>
    <cellStyle name="1_INTERNET MOVIL MASIVO_COMCEL PROYECTO SUPERMAN-1_CAMPAÑAS DICIEMBRE 1_KIT NOV Y DIC FINAL FINAL SEGÚN CIERRE_kIt radio enero 3" xfId="8384"/>
    <cellStyle name="1_INTERNET MOVIL MASIVO_COMCEL PROYECTO SUPERMAN-1_CAMPAÑAS DICIEMBRE 1_KIT NOV Y DIC FINAL FINAL SEGÚN CIERRE_S.E. W 395" xfId="8385"/>
    <cellStyle name="1_INTERNET MOVIL MASIVO_COMCEL PROYECTO SUPERMAN-1_CAMPAÑAS DICIEMBRE 1_KIT NOV Y DIC FINAL FINAL SEGÚN CIERRE_S.E. W 395 2" xfId="8386"/>
    <cellStyle name="1_INTERNET MOVIL MASIVO_COMCEL PROYECTO SUPERMAN-1_CAMPAÑAS DICIEMBRE 1_KIT NOV Y DIC FINAL FINAL SEGÚN CIERRE_S.E. W 395 2 2" xfId="8387"/>
    <cellStyle name="1_INTERNET MOVIL MASIVO_COMCEL PROYECTO SUPERMAN-1_CAMPAÑAS DICIEMBRE 1_KIT NOV Y DIC FINAL FINAL SEGÚN CIERRE_S.E. W 395 3" xfId="8388"/>
    <cellStyle name="1_INTERNET MOVIL MASIVO_COMCEL PROYECTO SUPERMAN-1_CAMPAÑAS DICIEMBRE 1_KIT NOV Y DIC FINAL FINAL SEGÚN CIERRE_S.E. W 395_CAMPAÑAS FEBRERO 1" xfId="8389"/>
    <cellStyle name="1_INTERNET MOVIL MASIVO_COMCEL PROYECTO SUPERMAN-1_CAMPAÑAS DICIEMBRE 1_KIT NOV Y DIC FINAL FINAL SEGÚN CIERRE_S.E. W 395_CAMPAÑAS FEBRERO 1 2" xfId="8390"/>
    <cellStyle name="1_INTERNET MOVIL MASIVO_COMCEL PROYECTO SUPERMAN-1_CAMPAÑAS DICIEMBRE 1_KIT NOV Y DIC FINAL FINAL SEGÚN CIERRE_S.E. W 395_CAMPAÑAS FEBRERO 1 2 2" xfId="8391"/>
    <cellStyle name="1_INTERNET MOVIL MASIVO_COMCEL PROYECTO SUPERMAN-1_CAMPAÑAS DICIEMBRE 1_KIT NOV Y DIC FINAL FINAL SEGÚN CIERRE_S.E. W 395_CAMPAÑAS FEBRERO 1 3" xfId="8392"/>
    <cellStyle name="1_INTERNET MOVIL MASIVO_COMCEL PROYECTO SUPERMAN-1_CAMPAÑAS DICIEMBRE 1_RECARGA EXITO_CARULLA" xfId="8393"/>
    <cellStyle name="1_INTERNET MOVIL MASIVO_COMCEL PROYECTO SUPERMAN-1_CAMPAÑAS DICIEMBRE 1_RECARGA EXITO_CARULLA 2" xfId="8394"/>
    <cellStyle name="1_INTERNET MOVIL MASIVO_COMCEL PROYECTO SUPERMAN-1_CAMPAÑAS DICIEMBRE 1_RECARGA EXITO_CARULLA 2 2" xfId="8395"/>
    <cellStyle name="1_INTERNET MOVIL MASIVO_COMCEL PROYECTO SUPERMAN-1_CAMPAÑAS DICIEMBRE 1_RECARGA EXITO_CARULLA 3" xfId="8396"/>
    <cellStyle name="1_INTERNET MOVIL MASIVO_COMCEL PROYECTO SUPERMAN-1_CAMPAÑAS DICIEMBRE 1_RECARGA EXITO_CARULLA_~1237656" xfId="8397"/>
    <cellStyle name="1_INTERNET MOVIL MASIVO_COMCEL PROYECTO SUPERMAN-1_CAMPAÑAS DICIEMBRE 1_RECARGA EXITO_CARULLA_~1237656 2" xfId="8398"/>
    <cellStyle name="1_INTERNET MOVIL MASIVO_COMCEL PROYECTO SUPERMAN-1_CAMPAÑAS DICIEMBRE 1_RECARGA EXITO_CARULLA_~1237656 2 2" xfId="8399"/>
    <cellStyle name="1_INTERNET MOVIL MASIVO_COMCEL PROYECTO SUPERMAN-1_CAMPAÑAS DICIEMBRE 1_RECARGA EXITO_CARULLA_~1237656 3" xfId="8400"/>
    <cellStyle name="1_INTERNET MOVIL MASIVO_COMCEL PROYECTO SUPERMAN-1_CAMPAÑAS DICIEMBRE 1_RECARGA EXITO_CARULLA_CAMPAÑAS FEBRERO 1" xfId="8401"/>
    <cellStyle name="1_INTERNET MOVIL MASIVO_COMCEL PROYECTO SUPERMAN-1_CAMPAÑAS DICIEMBRE 1_RECARGA EXITO_CARULLA_CAMPAÑAS FEBRERO 1 2" xfId="8402"/>
    <cellStyle name="1_INTERNET MOVIL MASIVO_COMCEL PROYECTO SUPERMAN-1_CAMPAÑAS DICIEMBRE 1_RECARGA EXITO_CARULLA_CAMPAÑAS FEBRERO 1 2 2" xfId="8403"/>
    <cellStyle name="1_INTERNET MOVIL MASIVO_COMCEL PROYECTO SUPERMAN-1_CAMPAÑAS DICIEMBRE 1_RECARGA EXITO_CARULLA_CAMPAÑAS FEBRERO 1 3" xfId="8404"/>
    <cellStyle name="1_INTERNET MOVIL MASIVO_COMCEL PROYECTO SUPERMAN-1_FLOW NOV. Y DIC. AJUSTADOS 9 DE NOV." xfId="8405"/>
    <cellStyle name="1_INTERNET MOVIL MASIVO_COMCEL PROYECTO SUPERMAN-1_FLOW NOV. Y DIC. AJUSTADOS 9 DE NOV. 2" xfId="8406"/>
    <cellStyle name="1_INTERNET MOVIL MASIVO_COMCEL PROYECTO SUPERMAN-1_FLOW NOV. Y DIC. AJUSTADOS 9 DE NOV. 2 2" xfId="8407"/>
    <cellStyle name="1_INTERNET MOVIL MASIVO_COMCEL PROYECTO SUPERMAN-1_FLOW NOV. Y DIC. AJUSTADOS 9 DE NOV. 3" xfId="8408"/>
    <cellStyle name="1_INTERNET MOVIL MASIVO_COMCEL PROYECTO SUPERMAN-1_KIT NOV Y DIC FINAL FINAL SEGÚN CIERRE" xfId="8409"/>
    <cellStyle name="1_INTERNET MOVIL MASIVO_COMCEL PROYECTO SUPERMAN-1_KIT NOV Y DIC FINAL FINAL SEGÚN CIERRE 2" xfId="8410"/>
    <cellStyle name="1_INTERNET MOVIL MASIVO_COMCEL PROYECTO SUPERMAN-1_KIT NOV Y DIC FINAL FINAL SEGÚN CIERRE 2 2" xfId="8411"/>
    <cellStyle name="1_INTERNET MOVIL MASIVO_COMCEL PROYECTO SUPERMAN-1_KIT NOV Y DIC FINAL FINAL SEGÚN CIERRE 3" xfId="8412"/>
    <cellStyle name="1_INTERNET MOVIL MASIVO_COMCEL PROYECTO SUPERMAN-1_KIT NOV Y DIC FINAL FINAL SEGÚN CIERRE_~1237656" xfId="8413"/>
    <cellStyle name="1_INTERNET MOVIL MASIVO_COMCEL PROYECTO SUPERMAN-1_KIT NOV Y DIC FINAL FINAL SEGÚN CIERRE_~1237656 2" xfId="8414"/>
    <cellStyle name="1_INTERNET MOVIL MASIVO_COMCEL PROYECTO SUPERMAN-1_KIT NOV Y DIC FINAL FINAL SEGÚN CIERRE_~1237656 2 2" xfId="8415"/>
    <cellStyle name="1_INTERNET MOVIL MASIVO_COMCEL PROYECTO SUPERMAN-1_KIT NOV Y DIC FINAL FINAL SEGÚN CIERRE_~1237656 3" xfId="8416"/>
    <cellStyle name="1_INTERNET MOVIL MASIVO_COMCEL PROYECTO SUPERMAN-1_KIT NOV Y DIC FINAL FINAL SEGÚN CIERRE_BB CHART CON PTO ADICIONAL" xfId="8417"/>
    <cellStyle name="1_INTERNET MOVIL MASIVO_COMCEL PROYECTO SUPERMAN-1_KIT NOV Y DIC FINAL FINAL SEGÚN CIERRE_BB CHART CON PTO ADICIONAL 2" xfId="8418"/>
    <cellStyle name="1_INTERNET MOVIL MASIVO_COMCEL PROYECTO SUPERMAN-1_KIT NOV Y DIC FINAL FINAL SEGÚN CIERRE_BB CHART CON PTO ADICIONAL 2 2" xfId="8419"/>
    <cellStyle name="1_INTERNET MOVIL MASIVO_COMCEL PROYECTO SUPERMAN-1_KIT NOV Y DIC FINAL FINAL SEGÚN CIERRE_BB CHART CON PTO ADICIONAL 3" xfId="8420"/>
    <cellStyle name="1_INTERNET MOVIL MASIVO_COMCEL PROYECTO SUPERMAN-1_KIT NOV Y DIC FINAL FINAL SEGÚN CIERRE_BB CHART CON PTO ADICIONAL_CAMPAÑAS FEBRERO 1" xfId="8421"/>
    <cellStyle name="1_INTERNET MOVIL MASIVO_COMCEL PROYECTO SUPERMAN-1_KIT NOV Y DIC FINAL FINAL SEGÚN CIERRE_BB CHART CON PTO ADICIONAL_CAMPAÑAS FEBRERO 1 2" xfId="8422"/>
    <cellStyle name="1_INTERNET MOVIL MASIVO_COMCEL PROYECTO SUPERMAN-1_KIT NOV Y DIC FINAL FINAL SEGÚN CIERRE_BB CHART CON PTO ADICIONAL_CAMPAÑAS FEBRERO 1 2 2" xfId="8423"/>
    <cellStyle name="1_INTERNET MOVIL MASIVO_COMCEL PROYECTO SUPERMAN-1_KIT NOV Y DIC FINAL FINAL SEGÚN CIERRE_BB CHART CON PTO ADICIONAL_CAMPAÑAS FEBRERO 1 3" xfId="8424"/>
    <cellStyle name="1_INTERNET MOVIL MASIVO_COMCEL PROYECTO SUPERMAN-1_KIT NOV Y DIC FINAL FINAL SEGÚN CIERRE_CAMPAÑAS ENERO" xfId="8425"/>
    <cellStyle name="1_INTERNET MOVIL MASIVO_COMCEL PROYECTO SUPERMAN-1_KIT NOV Y DIC FINAL FINAL SEGÚN CIERRE_CAMPAÑAS ENERO 2" xfId="8426"/>
    <cellStyle name="1_INTERNET MOVIL MASIVO_COMCEL PROYECTO SUPERMAN-1_KIT NOV Y DIC FINAL FINAL SEGÚN CIERRE_CAMPAÑAS ENERO 2 2" xfId="8427"/>
    <cellStyle name="1_INTERNET MOVIL MASIVO_COMCEL PROYECTO SUPERMAN-1_KIT NOV Y DIC FINAL FINAL SEGÚN CIERRE_CAMPAÑAS ENERO 3" xfId="8428"/>
    <cellStyle name="1_INTERNET MOVIL MASIVO_COMCEL PROYECTO SUPERMAN-1_KIT NOV Y DIC FINAL FINAL SEGÚN CIERRE_CAMPAÑAS FEBRERO 1" xfId="8429"/>
    <cellStyle name="1_INTERNET MOVIL MASIVO_COMCEL PROYECTO SUPERMAN-1_KIT NOV Y DIC FINAL FINAL SEGÚN CIERRE_CAMPAÑAS FEBRERO 1 2" xfId="8430"/>
    <cellStyle name="1_INTERNET MOVIL MASIVO_COMCEL PROYECTO SUPERMAN-1_KIT NOV Y DIC FINAL FINAL SEGÚN CIERRE_CAMPAÑAS FEBRERO 1 2 2" xfId="8431"/>
    <cellStyle name="1_INTERNET MOVIL MASIVO_COMCEL PROYECTO SUPERMAN-1_KIT NOV Y DIC FINAL FINAL SEGÚN CIERRE_CAMPAÑAS FEBRERO 1 3" xfId="8432"/>
    <cellStyle name="1_INTERNET MOVIL MASIVO_COMCEL PROYECTO SUPERMAN-1_KIT NOV Y DIC FINAL FINAL SEGÚN CIERRE_kIt radio enero" xfId="8433"/>
    <cellStyle name="1_INTERNET MOVIL MASIVO_COMCEL PROYECTO SUPERMAN-1_KIT NOV Y DIC FINAL FINAL SEGÚN CIERRE_kIt radio enero 2" xfId="8434"/>
    <cellStyle name="1_INTERNET MOVIL MASIVO_COMCEL PROYECTO SUPERMAN-1_KIT NOV Y DIC FINAL FINAL SEGÚN CIERRE_kIt radio enero 2 2" xfId="8435"/>
    <cellStyle name="1_INTERNET MOVIL MASIVO_COMCEL PROYECTO SUPERMAN-1_KIT NOV Y DIC FINAL FINAL SEGÚN CIERRE_kIt radio enero 3" xfId="8436"/>
    <cellStyle name="1_INTERNET MOVIL MASIVO_COMCEL PROYECTO SUPERMAN-1_KIT NOV Y DIC FINAL FINAL SEGÚN CIERRE_S.E. W 395" xfId="8437"/>
    <cellStyle name="1_INTERNET MOVIL MASIVO_COMCEL PROYECTO SUPERMAN-1_KIT NOV Y DIC FINAL FINAL SEGÚN CIERRE_S.E. W 395 2" xfId="8438"/>
    <cellStyle name="1_INTERNET MOVIL MASIVO_COMCEL PROYECTO SUPERMAN-1_KIT NOV Y DIC FINAL FINAL SEGÚN CIERRE_S.E. W 395 2 2" xfId="8439"/>
    <cellStyle name="1_INTERNET MOVIL MASIVO_COMCEL PROYECTO SUPERMAN-1_KIT NOV Y DIC FINAL FINAL SEGÚN CIERRE_S.E. W 395 3" xfId="8440"/>
    <cellStyle name="1_INTERNET MOVIL MASIVO_COMCEL PROYECTO SUPERMAN-1_KIT NOV Y DIC FINAL FINAL SEGÚN CIERRE_S.E. W 395_CAMPAÑAS FEBRERO 1" xfId="8441"/>
    <cellStyle name="1_INTERNET MOVIL MASIVO_COMCEL PROYECTO SUPERMAN-1_KIT NOV Y DIC FINAL FINAL SEGÚN CIERRE_S.E. W 395_CAMPAÑAS FEBRERO 1 2" xfId="8442"/>
    <cellStyle name="1_INTERNET MOVIL MASIVO_COMCEL PROYECTO SUPERMAN-1_KIT NOV Y DIC FINAL FINAL SEGÚN CIERRE_S.E. W 395_CAMPAÑAS FEBRERO 1 2 2" xfId="8443"/>
    <cellStyle name="1_INTERNET MOVIL MASIVO_COMCEL PROYECTO SUPERMAN-1_KIT NOV Y DIC FINAL FINAL SEGÚN CIERRE_S.E. W 395_CAMPAÑAS FEBRERO 1 3" xfId="8444"/>
    <cellStyle name="1_INTERNET MOVIL MASIVO_COMCEL PROYECTO SUPERMAN-1_RADIO KIT NOV Y DIC" xfId="8445"/>
    <cellStyle name="1_INTERNET MOVIL MASIVO_COMCEL PROYECTO SUPERMAN-1_RADIO KIT NOV Y DIC 2" xfId="8446"/>
    <cellStyle name="1_INTERNET MOVIL MASIVO_COMCEL PROYECTO SUPERMAN-1_RADIO KIT NOV Y DIC 2 2" xfId="8447"/>
    <cellStyle name="1_INTERNET MOVIL MASIVO_COMCEL PROYECTO SUPERMAN-1_RADIO KIT NOV Y DIC 3" xfId="8448"/>
    <cellStyle name="1_INTERNET MOVIL MASIVO_COMCEL PROYECTO SUPERMAN-1_RADIO KIT NOV Y DIC_~1237656" xfId="8449"/>
    <cellStyle name="1_INTERNET MOVIL MASIVO_COMCEL PROYECTO SUPERMAN-1_RADIO KIT NOV Y DIC_~1237656 2" xfId="8450"/>
    <cellStyle name="1_INTERNET MOVIL MASIVO_COMCEL PROYECTO SUPERMAN-1_RADIO KIT NOV Y DIC_~1237656 2 2" xfId="8451"/>
    <cellStyle name="1_INTERNET MOVIL MASIVO_COMCEL PROYECTO SUPERMAN-1_RADIO KIT NOV Y DIC_~1237656 3" xfId="8452"/>
    <cellStyle name="1_INTERNET MOVIL MASIVO_COMCEL PROYECTO SUPERMAN-1_RADIO KIT NOV Y DIC_BB CHART CON PTO ADICIONAL" xfId="8453"/>
    <cellStyle name="1_INTERNET MOVIL MASIVO_COMCEL PROYECTO SUPERMAN-1_RADIO KIT NOV Y DIC_BB CHART CON PTO ADICIONAL 2" xfId="8454"/>
    <cellStyle name="1_INTERNET MOVIL MASIVO_COMCEL PROYECTO SUPERMAN-1_RADIO KIT NOV Y DIC_BB CHART CON PTO ADICIONAL 2 2" xfId="8455"/>
    <cellStyle name="1_INTERNET MOVIL MASIVO_COMCEL PROYECTO SUPERMAN-1_RADIO KIT NOV Y DIC_BB CHART CON PTO ADICIONAL 3" xfId="8456"/>
    <cellStyle name="1_INTERNET MOVIL MASIVO_COMCEL PROYECTO SUPERMAN-1_RADIO KIT NOV Y DIC_BB CHART CON PTO ADICIONAL_CAMPAÑAS FEBRERO 1" xfId="8457"/>
    <cellStyle name="1_INTERNET MOVIL MASIVO_COMCEL PROYECTO SUPERMAN-1_RADIO KIT NOV Y DIC_BB CHART CON PTO ADICIONAL_CAMPAÑAS FEBRERO 1 2" xfId="8458"/>
    <cellStyle name="1_INTERNET MOVIL MASIVO_COMCEL PROYECTO SUPERMAN-1_RADIO KIT NOV Y DIC_BB CHART CON PTO ADICIONAL_CAMPAÑAS FEBRERO 1 2 2" xfId="8459"/>
    <cellStyle name="1_INTERNET MOVIL MASIVO_COMCEL PROYECTO SUPERMAN-1_RADIO KIT NOV Y DIC_BB CHART CON PTO ADICIONAL_CAMPAÑAS FEBRERO 1 3" xfId="8460"/>
    <cellStyle name="1_INTERNET MOVIL MASIVO_COMCEL PROYECTO SUPERMAN-1_RADIO KIT NOV Y DIC_CAMPAÑAS ENERO" xfId="8461"/>
    <cellStyle name="1_INTERNET MOVIL MASIVO_COMCEL PROYECTO SUPERMAN-1_RADIO KIT NOV Y DIC_CAMPAÑAS ENERO 2" xfId="8462"/>
    <cellStyle name="1_INTERNET MOVIL MASIVO_COMCEL PROYECTO SUPERMAN-1_RADIO KIT NOV Y DIC_CAMPAÑAS ENERO 2 2" xfId="8463"/>
    <cellStyle name="1_INTERNET MOVIL MASIVO_COMCEL PROYECTO SUPERMAN-1_RADIO KIT NOV Y DIC_CAMPAÑAS ENERO 3" xfId="8464"/>
    <cellStyle name="1_INTERNET MOVIL MASIVO_COMCEL PROYECTO SUPERMAN-1_RADIO KIT NOV Y DIC_CAMPAÑAS FEBRERO 1" xfId="8465"/>
    <cellStyle name="1_INTERNET MOVIL MASIVO_COMCEL PROYECTO SUPERMAN-1_RADIO KIT NOV Y DIC_CAMPAÑAS FEBRERO 1 2" xfId="8466"/>
    <cellStyle name="1_INTERNET MOVIL MASIVO_COMCEL PROYECTO SUPERMAN-1_RADIO KIT NOV Y DIC_CAMPAÑAS FEBRERO 1 2 2" xfId="8467"/>
    <cellStyle name="1_INTERNET MOVIL MASIVO_COMCEL PROYECTO SUPERMAN-1_RADIO KIT NOV Y DIC_CAMPAÑAS FEBRERO 1 3" xfId="8468"/>
    <cellStyle name="1_INTERNET MOVIL MASIVO_COMCEL PROYECTO SUPERMAN-1_RADIO KIT NOV Y DIC_kIt radio enero" xfId="8469"/>
    <cellStyle name="1_INTERNET MOVIL MASIVO_COMCEL PROYECTO SUPERMAN-1_RADIO KIT NOV Y DIC_kIt radio enero 2" xfId="8470"/>
    <cellStyle name="1_INTERNET MOVIL MASIVO_COMCEL PROYECTO SUPERMAN-1_RADIO KIT NOV Y DIC_kIt radio enero 2 2" xfId="8471"/>
    <cellStyle name="1_INTERNET MOVIL MASIVO_COMCEL PROYECTO SUPERMAN-1_RADIO KIT NOV Y DIC_kIt radio enero 3" xfId="8472"/>
    <cellStyle name="1_INTERNET MOVIL MASIVO_COMCEL PROYECTO SUPERMAN-1_RADIO KIT NOV Y DIC_S.E. W 395" xfId="8473"/>
    <cellStyle name="1_INTERNET MOVIL MASIVO_COMCEL PROYECTO SUPERMAN-1_RADIO KIT NOV Y DIC_S.E. W 395 2" xfId="8474"/>
    <cellStyle name="1_INTERNET MOVIL MASIVO_COMCEL PROYECTO SUPERMAN-1_RADIO KIT NOV Y DIC_S.E. W 395 2 2" xfId="8475"/>
    <cellStyle name="1_INTERNET MOVIL MASIVO_COMCEL PROYECTO SUPERMAN-1_RADIO KIT NOV Y DIC_S.E. W 395 3" xfId="8476"/>
    <cellStyle name="1_INTERNET MOVIL MASIVO_COMCEL PROYECTO SUPERMAN-1_RADIO KIT NOV Y DIC_S.E. W 395_CAMPAÑAS FEBRERO 1" xfId="8477"/>
    <cellStyle name="1_INTERNET MOVIL MASIVO_COMCEL PROYECTO SUPERMAN-1_RADIO KIT NOV Y DIC_S.E. W 395_CAMPAÑAS FEBRERO 1 2" xfId="8478"/>
    <cellStyle name="1_INTERNET MOVIL MASIVO_COMCEL PROYECTO SUPERMAN-1_RADIO KIT NOV Y DIC_S.E. W 395_CAMPAÑAS FEBRERO 1 2 2" xfId="8479"/>
    <cellStyle name="1_INTERNET MOVIL MASIVO_COMCEL PROYECTO SUPERMAN-1_RADIO KIT NOV Y DIC_S.E. W 395_CAMPAÑAS FEBRERO 1 3" xfId="8480"/>
    <cellStyle name="1_INTERNET MOVIL MASIVO_COMCEL PROYECTO SUPERMAN-1_RECARGA EXITO_CARULLA" xfId="8481"/>
    <cellStyle name="1_INTERNET MOVIL MASIVO_COMCEL PROYECTO SUPERMAN-1_RECARGA EXITO_CARULLA 2" xfId="8482"/>
    <cellStyle name="1_INTERNET MOVIL MASIVO_COMCEL PROYECTO SUPERMAN-1_RECARGA EXITO_CARULLA 2 2" xfId="8483"/>
    <cellStyle name="1_INTERNET MOVIL MASIVO_COMCEL PROYECTO SUPERMAN-1_RECARGA EXITO_CARULLA 3" xfId="8484"/>
    <cellStyle name="1_INTERNET MOVIL MASIVO_COMCEL PROYECTO SUPERMAN-1_RECARGA EXITO_CARULLA_~1237656" xfId="8485"/>
    <cellStyle name="1_INTERNET MOVIL MASIVO_COMCEL PROYECTO SUPERMAN-1_RECARGA EXITO_CARULLA_~1237656 2" xfId="8486"/>
    <cellStyle name="1_INTERNET MOVIL MASIVO_COMCEL PROYECTO SUPERMAN-1_RECARGA EXITO_CARULLA_~1237656 2 2" xfId="8487"/>
    <cellStyle name="1_INTERNET MOVIL MASIVO_COMCEL PROYECTO SUPERMAN-1_RECARGA EXITO_CARULLA_~1237656 3" xfId="8488"/>
    <cellStyle name="1_INTERNET MOVIL MASIVO_COMCEL PROYECTO SUPERMAN-1_RECARGA EXITO_CARULLA_CAMPAÑAS FEBRERO 1" xfId="8489"/>
    <cellStyle name="1_INTERNET MOVIL MASIVO_COMCEL PROYECTO SUPERMAN-1_RECARGA EXITO_CARULLA_CAMPAÑAS FEBRERO 1 2" xfId="8490"/>
    <cellStyle name="1_INTERNET MOVIL MASIVO_COMCEL PROYECTO SUPERMAN-1_RECARGA EXITO_CARULLA_CAMPAÑAS FEBRERO 1 2 2" xfId="8491"/>
    <cellStyle name="1_INTERNET MOVIL MASIVO_COMCEL PROYECTO SUPERMAN-1_RECARGA EXITO_CARULLA_CAMPAÑAS FEBRERO 1 3" xfId="8492"/>
    <cellStyle name="1_INTERNET MOVIL MASIVO_ESC SE" xfId="8493"/>
    <cellStyle name="1_INTERNET MOVIL MASIVO_ESC SE 2" xfId="8494"/>
    <cellStyle name="1_INTERNET MOVIL MASIVO_ESC SE 2 2" xfId="8495"/>
    <cellStyle name="1_INTERNET MOVIL MASIVO_ESC SE 3" xfId="8496"/>
    <cellStyle name="1_INTERNET MOVIL MASIVO_Flow final COMCEL y P.P." xfId="8497"/>
    <cellStyle name="1_INTERNET MOVIL MASIVO_Flow final COMCEL y P.P. 2" xfId="8498"/>
    <cellStyle name="1_INTERNET MOVIL MASIVO_Flow final COMCEL y P.P. 2 2" xfId="8499"/>
    <cellStyle name="1_INTERNET MOVIL MASIVO_Flow final COMCEL y P.P. 3" xfId="8500"/>
    <cellStyle name="1_INTERNET MOVIL MASIVO_Flow final COMCEL y P.P._CAMPAÑAS DICIEMBRE 1" xfId="8501"/>
    <cellStyle name="1_INTERNET MOVIL MASIVO_Flow final COMCEL y P.P._CAMPAÑAS DICIEMBRE 1 2" xfId="8502"/>
    <cellStyle name="1_INTERNET MOVIL MASIVO_Flow final COMCEL y P.P._CAMPAÑAS DICIEMBRE 1 2 2" xfId="8503"/>
    <cellStyle name="1_INTERNET MOVIL MASIVO_Flow final COMCEL y P.P._CAMPAÑAS DICIEMBRE 1 3" xfId="8504"/>
    <cellStyle name="1_INTERNET MOVIL MASIVO_Flow final COMCEL y P.P._CAMPAÑAS DICIEMBRE 1_KIT NOV Y DIC FINAL FINAL SEGÚN CIERRE" xfId="8505"/>
    <cellStyle name="1_INTERNET MOVIL MASIVO_Flow final COMCEL y P.P._CAMPAÑAS DICIEMBRE 1_KIT NOV Y DIC FINAL FINAL SEGÚN CIERRE 2" xfId="8506"/>
    <cellStyle name="1_INTERNET MOVIL MASIVO_Flow final COMCEL y P.P._CAMPAÑAS DICIEMBRE 1_KIT NOV Y DIC FINAL FINAL SEGÚN CIERRE 2 2" xfId="8507"/>
    <cellStyle name="1_INTERNET MOVIL MASIVO_Flow final COMCEL y P.P._CAMPAÑAS DICIEMBRE 1_KIT NOV Y DIC FINAL FINAL SEGÚN CIERRE 3" xfId="8508"/>
    <cellStyle name="1_INTERNET MOVIL MASIVO_Flow final COMCEL y P.P._CAMPAÑAS DICIEMBRE 1_KIT NOV Y DIC FINAL FINAL SEGÚN CIERRE_~1237656" xfId="8509"/>
    <cellStyle name="1_INTERNET MOVIL MASIVO_Flow final COMCEL y P.P._CAMPAÑAS DICIEMBRE 1_KIT NOV Y DIC FINAL FINAL SEGÚN CIERRE_~1237656 2" xfId="8510"/>
    <cellStyle name="1_INTERNET MOVIL MASIVO_Flow final COMCEL y P.P._CAMPAÑAS DICIEMBRE 1_KIT NOV Y DIC FINAL FINAL SEGÚN CIERRE_~1237656 2 2" xfId="8511"/>
    <cellStyle name="1_INTERNET MOVIL MASIVO_Flow final COMCEL y P.P._CAMPAÑAS DICIEMBRE 1_KIT NOV Y DIC FINAL FINAL SEGÚN CIERRE_~1237656 3" xfId="8512"/>
    <cellStyle name="1_INTERNET MOVIL MASIVO_Flow final COMCEL y P.P._CAMPAÑAS DICIEMBRE 1_KIT NOV Y DIC FINAL FINAL SEGÚN CIERRE_BB CHART CON PTO ADICIONAL" xfId="8513"/>
    <cellStyle name="1_INTERNET MOVIL MASIVO_Flow final COMCEL y P.P._CAMPAÑAS DICIEMBRE 1_KIT NOV Y DIC FINAL FINAL SEGÚN CIERRE_BB CHART CON PTO ADICIONAL 2" xfId="8514"/>
    <cellStyle name="1_INTERNET MOVIL MASIVO_Flow final COMCEL y P.P._CAMPAÑAS DICIEMBRE 1_KIT NOV Y DIC FINAL FINAL SEGÚN CIERRE_BB CHART CON PTO ADICIONAL 2 2" xfId="8515"/>
    <cellStyle name="1_INTERNET MOVIL MASIVO_Flow final COMCEL y P.P._CAMPAÑAS DICIEMBRE 1_KIT NOV Y DIC FINAL FINAL SEGÚN CIERRE_BB CHART CON PTO ADICIONAL 3" xfId="8516"/>
    <cellStyle name="1_INTERNET MOVIL MASIVO_Flow final COMCEL y P.P._CAMPAÑAS DICIEMBRE 1_KIT NOV Y DIC FINAL FINAL SEGÚN CIERRE_BB CHART CON PTO ADICIONAL_CAMPAÑAS FEBRERO 1" xfId="8517"/>
    <cellStyle name="1_INTERNET MOVIL MASIVO_Flow final COMCEL y P.P._CAMPAÑAS DICIEMBRE 1_KIT NOV Y DIC FINAL FINAL SEGÚN CIERRE_BB CHART CON PTO ADICIONAL_CAMPAÑAS FEBRERO 1 2" xfId="8518"/>
    <cellStyle name="1_INTERNET MOVIL MASIVO_Flow final COMCEL y P.P._CAMPAÑAS DICIEMBRE 1_KIT NOV Y DIC FINAL FINAL SEGÚN CIERRE_BB CHART CON PTO ADICIONAL_CAMPAÑAS FEBRERO 1 2 2" xfId="8519"/>
    <cellStyle name="1_INTERNET MOVIL MASIVO_Flow final COMCEL y P.P._CAMPAÑAS DICIEMBRE 1_KIT NOV Y DIC FINAL FINAL SEGÚN CIERRE_BB CHART CON PTO ADICIONAL_CAMPAÑAS FEBRERO 1 3" xfId="8520"/>
    <cellStyle name="1_INTERNET MOVIL MASIVO_Flow final COMCEL y P.P._CAMPAÑAS DICIEMBRE 1_KIT NOV Y DIC FINAL FINAL SEGÚN CIERRE_CAMPAÑAS ENERO" xfId="8521"/>
    <cellStyle name="1_INTERNET MOVIL MASIVO_Flow final COMCEL y P.P._CAMPAÑAS DICIEMBRE 1_KIT NOV Y DIC FINAL FINAL SEGÚN CIERRE_CAMPAÑAS ENERO 2" xfId="8522"/>
    <cellStyle name="1_INTERNET MOVIL MASIVO_Flow final COMCEL y P.P._CAMPAÑAS DICIEMBRE 1_KIT NOV Y DIC FINAL FINAL SEGÚN CIERRE_CAMPAÑAS ENERO 2 2" xfId="8523"/>
    <cellStyle name="1_INTERNET MOVIL MASIVO_Flow final COMCEL y P.P._CAMPAÑAS DICIEMBRE 1_KIT NOV Y DIC FINAL FINAL SEGÚN CIERRE_CAMPAÑAS ENERO 3" xfId="8524"/>
    <cellStyle name="1_INTERNET MOVIL MASIVO_Flow final COMCEL y P.P._CAMPAÑAS DICIEMBRE 1_KIT NOV Y DIC FINAL FINAL SEGÚN CIERRE_CAMPAÑAS FEBRERO 1" xfId="8525"/>
    <cellStyle name="1_INTERNET MOVIL MASIVO_Flow final COMCEL y P.P._CAMPAÑAS DICIEMBRE 1_KIT NOV Y DIC FINAL FINAL SEGÚN CIERRE_CAMPAÑAS FEBRERO 1 2" xfId="8526"/>
    <cellStyle name="1_INTERNET MOVIL MASIVO_Flow final COMCEL y P.P._CAMPAÑAS DICIEMBRE 1_KIT NOV Y DIC FINAL FINAL SEGÚN CIERRE_CAMPAÑAS FEBRERO 1 2 2" xfId="8527"/>
    <cellStyle name="1_INTERNET MOVIL MASIVO_Flow final COMCEL y P.P._CAMPAÑAS DICIEMBRE 1_KIT NOV Y DIC FINAL FINAL SEGÚN CIERRE_CAMPAÑAS FEBRERO 1 3" xfId="8528"/>
    <cellStyle name="1_INTERNET MOVIL MASIVO_Flow final COMCEL y P.P._CAMPAÑAS DICIEMBRE 1_KIT NOV Y DIC FINAL FINAL SEGÚN CIERRE_kIt radio enero" xfId="8529"/>
    <cellStyle name="1_INTERNET MOVIL MASIVO_Flow final COMCEL y P.P._CAMPAÑAS DICIEMBRE 1_KIT NOV Y DIC FINAL FINAL SEGÚN CIERRE_kIt radio enero 2" xfId="8530"/>
    <cellStyle name="1_INTERNET MOVIL MASIVO_Flow final COMCEL y P.P._CAMPAÑAS DICIEMBRE 1_KIT NOV Y DIC FINAL FINAL SEGÚN CIERRE_kIt radio enero 2 2" xfId="8531"/>
    <cellStyle name="1_INTERNET MOVIL MASIVO_Flow final COMCEL y P.P._CAMPAÑAS DICIEMBRE 1_KIT NOV Y DIC FINAL FINAL SEGÚN CIERRE_kIt radio enero 3" xfId="8532"/>
    <cellStyle name="1_INTERNET MOVIL MASIVO_Flow final COMCEL y P.P._CAMPAÑAS DICIEMBRE 1_KIT NOV Y DIC FINAL FINAL SEGÚN CIERRE_S.E. W 395" xfId="8533"/>
    <cellStyle name="1_INTERNET MOVIL MASIVO_Flow final COMCEL y P.P._CAMPAÑAS DICIEMBRE 1_KIT NOV Y DIC FINAL FINAL SEGÚN CIERRE_S.E. W 395 2" xfId="8534"/>
    <cellStyle name="1_INTERNET MOVIL MASIVO_Flow final COMCEL y P.P._CAMPAÑAS DICIEMBRE 1_KIT NOV Y DIC FINAL FINAL SEGÚN CIERRE_S.E. W 395 2 2" xfId="8535"/>
    <cellStyle name="1_INTERNET MOVIL MASIVO_Flow final COMCEL y P.P._CAMPAÑAS DICIEMBRE 1_KIT NOV Y DIC FINAL FINAL SEGÚN CIERRE_S.E. W 395 3" xfId="8536"/>
    <cellStyle name="1_INTERNET MOVIL MASIVO_Flow final COMCEL y P.P._CAMPAÑAS DICIEMBRE 1_KIT NOV Y DIC FINAL FINAL SEGÚN CIERRE_S.E. W 395_CAMPAÑAS FEBRERO 1" xfId="8537"/>
    <cellStyle name="1_INTERNET MOVIL MASIVO_Flow final COMCEL y P.P._CAMPAÑAS DICIEMBRE 1_KIT NOV Y DIC FINAL FINAL SEGÚN CIERRE_S.E. W 395_CAMPAÑAS FEBRERO 1 2" xfId="8538"/>
    <cellStyle name="1_INTERNET MOVIL MASIVO_Flow final COMCEL y P.P._CAMPAÑAS DICIEMBRE 1_KIT NOV Y DIC FINAL FINAL SEGÚN CIERRE_S.E. W 395_CAMPAÑAS FEBRERO 1 2 2" xfId="8539"/>
    <cellStyle name="1_INTERNET MOVIL MASIVO_Flow final COMCEL y P.P._CAMPAÑAS DICIEMBRE 1_KIT NOV Y DIC FINAL FINAL SEGÚN CIERRE_S.E. W 395_CAMPAÑAS FEBRERO 1 3" xfId="8540"/>
    <cellStyle name="1_INTERNET MOVIL MASIVO_Flow final COMCEL y P.P._CAMPAÑAS DICIEMBRE 1_RECARGA EXITO_CARULLA" xfId="8541"/>
    <cellStyle name="1_INTERNET MOVIL MASIVO_Flow final COMCEL y P.P._CAMPAÑAS DICIEMBRE 1_RECARGA EXITO_CARULLA 2" xfId="8542"/>
    <cellStyle name="1_INTERNET MOVIL MASIVO_Flow final COMCEL y P.P._CAMPAÑAS DICIEMBRE 1_RECARGA EXITO_CARULLA 2 2" xfId="8543"/>
    <cellStyle name="1_INTERNET MOVIL MASIVO_Flow final COMCEL y P.P._CAMPAÑAS DICIEMBRE 1_RECARGA EXITO_CARULLA 3" xfId="8544"/>
    <cellStyle name="1_INTERNET MOVIL MASIVO_Flow final COMCEL y P.P._CAMPAÑAS DICIEMBRE 1_RECARGA EXITO_CARULLA_~1237656" xfId="8545"/>
    <cellStyle name="1_INTERNET MOVIL MASIVO_Flow final COMCEL y P.P._CAMPAÑAS DICIEMBRE 1_RECARGA EXITO_CARULLA_~1237656 2" xfId="8546"/>
    <cellStyle name="1_INTERNET MOVIL MASIVO_Flow final COMCEL y P.P._CAMPAÑAS DICIEMBRE 1_RECARGA EXITO_CARULLA_~1237656 2 2" xfId="8547"/>
    <cellStyle name="1_INTERNET MOVIL MASIVO_Flow final COMCEL y P.P._CAMPAÑAS DICIEMBRE 1_RECARGA EXITO_CARULLA_~1237656 3" xfId="8548"/>
    <cellStyle name="1_INTERNET MOVIL MASIVO_Flow final COMCEL y P.P._CAMPAÑAS DICIEMBRE 1_RECARGA EXITO_CARULLA_CAMPAÑAS FEBRERO 1" xfId="8549"/>
    <cellStyle name="1_INTERNET MOVIL MASIVO_Flow final COMCEL y P.P._CAMPAÑAS DICIEMBRE 1_RECARGA EXITO_CARULLA_CAMPAÑAS FEBRERO 1 2" xfId="8550"/>
    <cellStyle name="1_INTERNET MOVIL MASIVO_Flow final COMCEL y P.P._CAMPAÑAS DICIEMBRE 1_RECARGA EXITO_CARULLA_CAMPAÑAS FEBRERO 1 2 2" xfId="8551"/>
    <cellStyle name="1_INTERNET MOVIL MASIVO_Flow final COMCEL y P.P._CAMPAÑAS DICIEMBRE 1_RECARGA EXITO_CARULLA_CAMPAÑAS FEBRERO 1 3" xfId="8552"/>
    <cellStyle name="1_INTERNET MOVIL MASIVO_Flow final COMCEL y P.P._FLOW NOV. Y DIC. AJUSTADOS 9 DE NOV." xfId="8553"/>
    <cellStyle name="1_INTERNET MOVIL MASIVO_Flow final COMCEL y P.P._FLOW NOV. Y DIC. AJUSTADOS 9 DE NOV. 2" xfId="8554"/>
    <cellStyle name="1_INTERNET MOVIL MASIVO_Flow final COMCEL y P.P._FLOW NOV. Y DIC. AJUSTADOS 9 DE NOV. 2 2" xfId="8555"/>
    <cellStyle name="1_INTERNET MOVIL MASIVO_Flow final COMCEL y P.P._FLOW NOV. Y DIC. AJUSTADOS 9 DE NOV. 3" xfId="8556"/>
    <cellStyle name="1_INTERNET MOVIL MASIVO_Flow final COMCEL y P.P._KIT NOV Y DIC FINAL FINAL SEGÚN CIERRE" xfId="8557"/>
    <cellStyle name="1_INTERNET MOVIL MASIVO_Flow final COMCEL y P.P._KIT NOV Y DIC FINAL FINAL SEGÚN CIERRE 2" xfId="8558"/>
    <cellStyle name="1_INTERNET MOVIL MASIVO_Flow final COMCEL y P.P._KIT NOV Y DIC FINAL FINAL SEGÚN CIERRE 2 2" xfId="8559"/>
    <cellStyle name="1_INTERNET MOVIL MASIVO_Flow final COMCEL y P.P._KIT NOV Y DIC FINAL FINAL SEGÚN CIERRE 3" xfId="8560"/>
    <cellStyle name="1_INTERNET MOVIL MASIVO_Flow final COMCEL y P.P._KIT NOV Y DIC FINAL FINAL SEGÚN CIERRE_~1237656" xfId="8561"/>
    <cellStyle name="1_INTERNET MOVIL MASIVO_Flow final COMCEL y P.P._KIT NOV Y DIC FINAL FINAL SEGÚN CIERRE_~1237656 2" xfId="8562"/>
    <cellStyle name="1_INTERNET MOVIL MASIVO_Flow final COMCEL y P.P._KIT NOV Y DIC FINAL FINAL SEGÚN CIERRE_~1237656 2 2" xfId="8563"/>
    <cellStyle name="1_INTERNET MOVIL MASIVO_Flow final COMCEL y P.P._KIT NOV Y DIC FINAL FINAL SEGÚN CIERRE_~1237656 3" xfId="8564"/>
    <cellStyle name="1_INTERNET MOVIL MASIVO_Flow final COMCEL y P.P._KIT NOV Y DIC FINAL FINAL SEGÚN CIERRE_BB CHART CON PTO ADICIONAL" xfId="8565"/>
    <cellStyle name="1_INTERNET MOVIL MASIVO_Flow final COMCEL y P.P._KIT NOV Y DIC FINAL FINAL SEGÚN CIERRE_BB CHART CON PTO ADICIONAL 2" xfId="8566"/>
    <cellStyle name="1_INTERNET MOVIL MASIVO_Flow final COMCEL y P.P._KIT NOV Y DIC FINAL FINAL SEGÚN CIERRE_BB CHART CON PTO ADICIONAL 2 2" xfId="8567"/>
    <cellStyle name="1_INTERNET MOVIL MASIVO_Flow final COMCEL y P.P._KIT NOV Y DIC FINAL FINAL SEGÚN CIERRE_BB CHART CON PTO ADICIONAL 3" xfId="8568"/>
    <cellStyle name="1_INTERNET MOVIL MASIVO_Flow final COMCEL y P.P._KIT NOV Y DIC FINAL FINAL SEGÚN CIERRE_BB CHART CON PTO ADICIONAL_CAMPAÑAS FEBRERO 1" xfId="8569"/>
    <cellStyle name="1_INTERNET MOVIL MASIVO_Flow final COMCEL y P.P._KIT NOV Y DIC FINAL FINAL SEGÚN CIERRE_BB CHART CON PTO ADICIONAL_CAMPAÑAS FEBRERO 1 2" xfId="8570"/>
    <cellStyle name="1_INTERNET MOVIL MASIVO_Flow final COMCEL y P.P._KIT NOV Y DIC FINAL FINAL SEGÚN CIERRE_BB CHART CON PTO ADICIONAL_CAMPAÑAS FEBRERO 1 2 2" xfId="8571"/>
    <cellStyle name="1_INTERNET MOVIL MASIVO_Flow final COMCEL y P.P._KIT NOV Y DIC FINAL FINAL SEGÚN CIERRE_BB CHART CON PTO ADICIONAL_CAMPAÑAS FEBRERO 1 3" xfId="8572"/>
    <cellStyle name="1_INTERNET MOVIL MASIVO_Flow final COMCEL y P.P._KIT NOV Y DIC FINAL FINAL SEGÚN CIERRE_CAMPAÑAS ENERO" xfId="8573"/>
    <cellStyle name="1_INTERNET MOVIL MASIVO_Flow final COMCEL y P.P._KIT NOV Y DIC FINAL FINAL SEGÚN CIERRE_CAMPAÑAS ENERO 2" xfId="8574"/>
    <cellStyle name="1_INTERNET MOVIL MASIVO_Flow final COMCEL y P.P._KIT NOV Y DIC FINAL FINAL SEGÚN CIERRE_CAMPAÑAS ENERO 2 2" xfId="8575"/>
    <cellStyle name="1_INTERNET MOVIL MASIVO_Flow final COMCEL y P.P._KIT NOV Y DIC FINAL FINAL SEGÚN CIERRE_CAMPAÑAS ENERO 3" xfId="8576"/>
    <cellStyle name="1_INTERNET MOVIL MASIVO_Flow final COMCEL y P.P._KIT NOV Y DIC FINAL FINAL SEGÚN CIERRE_CAMPAÑAS FEBRERO 1" xfId="8577"/>
    <cellStyle name="1_INTERNET MOVIL MASIVO_Flow final COMCEL y P.P._KIT NOV Y DIC FINAL FINAL SEGÚN CIERRE_CAMPAÑAS FEBRERO 1 2" xfId="8578"/>
    <cellStyle name="1_INTERNET MOVIL MASIVO_Flow final COMCEL y P.P._KIT NOV Y DIC FINAL FINAL SEGÚN CIERRE_CAMPAÑAS FEBRERO 1 2 2" xfId="8579"/>
    <cellStyle name="1_INTERNET MOVIL MASIVO_Flow final COMCEL y P.P._KIT NOV Y DIC FINAL FINAL SEGÚN CIERRE_CAMPAÑAS FEBRERO 1 3" xfId="8580"/>
    <cellStyle name="1_INTERNET MOVIL MASIVO_Flow final COMCEL y P.P._KIT NOV Y DIC FINAL FINAL SEGÚN CIERRE_kIt radio enero" xfId="8581"/>
    <cellStyle name="1_INTERNET MOVIL MASIVO_Flow final COMCEL y P.P._KIT NOV Y DIC FINAL FINAL SEGÚN CIERRE_kIt radio enero 2" xfId="8582"/>
    <cellStyle name="1_INTERNET MOVIL MASIVO_Flow final COMCEL y P.P._KIT NOV Y DIC FINAL FINAL SEGÚN CIERRE_kIt radio enero 2 2" xfId="8583"/>
    <cellStyle name="1_INTERNET MOVIL MASIVO_Flow final COMCEL y P.P._KIT NOV Y DIC FINAL FINAL SEGÚN CIERRE_kIt radio enero 3" xfId="8584"/>
    <cellStyle name="1_INTERNET MOVIL MASIVO_Flow final COMCEL y P.P._KIT NOV Y DIC FINAL FINAL SEGÚN CIERRE_S.E. W 395" xfId="8585"/>
    <cellStyle name="1_INTERNET MOVIL MASIVO_Flow final COMCEL y P.P._KIT NOV Y DIC FINAL FINAL SEGÚN CIERRE_S.E. W 395 2" xfId="8586"/>
    <cellStyle name="1_INTERNET MOVIL MASIVO_Flow final COMCEL y P.P._KIT NOV Y DIC FINAL FINAL SEGÚN CIERRE_S.E. W 395 2 2" xfId="8587"/>
    <cellStyle name="1_INTERNET MOVIL MASIVO_Flow final COMCEL y P.P._KIT NOV Y DIC FINAL FINAL SEGÚN CIERRE_S.E. W 395 3" xfId="8588"/>
    <cellStyle name="1_INTERNET MOVIL MASIVO_Flow final COMCEL y P.P._KIT NOV Y DIC FINAL FINAL SEGÚN CIERRE_S.E. W 395_CAMPAÑAS FEBRERO 1" xfId="8589"/>
    <cellStyle name="1_INTERNET MOVIL MASIVO_Flow final COMCEL y P.P._KIT NOV Y DIC FINAL FINAL SEGÚN CIERRE_S.E. W 395_CAMPAÑAS FEBRERO 1 2" xfId="8590"/>
    <cellStyle name="1_INTERNET MOVIL MASIVO_Flow final COMCEL y P.P._KIT NOV Y DIC FINAL FINAL SEGÚN CIERRE_S.E. W 395_CAMPAÑAS FEBRERO 1 2 2" xfId="8591"/>
    <cellStyle name="1_INTERNET MOVIL MASIVO_Flow final COMCEL y P.P._KIT NOV Y DIC FINAL FINAL SEGÚN CIERRE_S.E. W 395_CAMPAÑAS FEBRERO 1 3" xfId="8592"/>
    <cellStyle name="1_INTERNET MOVIL MASIVO_Flow final COMCEL y P.P._RADIO KIT NOV Y DIC" xfId="8593"/>
    <cellStyle name="1_INTERNET MOVIL MASIVO_Flow final COMCEL y P.P._RADIO KIT NOV Y DIC 2" xfId="8594"/>
    <cellStyle name="1_INTERNET MOVIL MASIVO_Flow final COMCEL y P.P._RADIO KIT NOV Y DIC 2 2" xfId="8595"/>
    <cellStyle name="1_INTERNET MOVIL MASIVO_Flow final COMCEL y P.P._RADIO KIT NOV Y DIC 3" xfId="8596"/>
    <cellStyle name="1_INTERNET MOVIL MASIVO_Flow final COMCEL y P.P._RADIO KIT NOV Y DIC_~1237656" xfId="8597"/>
    <cellStyle name="1_INTERNET MOVIL MASIVO_Flow final COMCEL y P.P._RADIO KIT NOV Y DIC_~1237656 2" xfId="8598"/>
    <cellStyle name="1_INTERNET MOVIL MASIVO_Flow final COMCEL y P.P._RADIO KIT NOV Y DIC_~1237656 2 2" xfId="8599"/>
    <cellStyle name="1_INTERNET MOVIL MASIVO_Flow final COMCEL y P.P._RADIO KIT NOV Y DIC_~1237656 3" xfId="8600"/>
    <cellStyle name="1_INTERNET MOVIL MASIVO_Flow final COMCEL y P.P._RADIO KIT NOV Y DIC_BB CHART CON PTO ADICIONAL" xfId="8601"/>
    <cellStyle name="1_INTERNET MOVIL MASIVO_Flow final COMCEL y P.P._RADIO KIT NOV Y DIC_BB CHART CON PTO ADICIONAL 2" xfId="8602"/>
    <cellStyle name="1_INTERNET MOVIL MASIVO_Flow final COMCEL y P.P._RADIO KIT NOV Y DIC_BB CHART CON PTO ADICIONAL 2 2" xfId="8603"/>
    <cellStyle name="1_INTERNET MOVIL MASIVO_Flow final COMCEL y P.P._RADIO KIT NOV Y DIC_BB CHART CON PTO ADICIONAL 3" xfId="8604"/>
    <cellStyle name="1_INTERNET MOVIL MASIVO_Flow final COMCEL y P.P._RADIO KIT NOV Y DIC_BB CHART CON PTO ADICIONAL_CAMPAÑAS FEBRERO 1" xfId="8605"/>
    <cellStyle name="1_INTERNET MOVIL MASIVO_Flow final COMCEL y P.P._RADIO KIT NOV Y DIC_BB CHART CON PTO ADICIONAL_CAMPAÑAS FEBRERO 1 2" xfId="8606"/>
    <cellStyle name="1_INTERNET MOVIL MASIVO_Flow final COMCEL y P.P._RADIO KIT NOV Y DIC_BB CHART CON PTO ADICIONAL_CAMPAÑAS FEBRERO 1 2 2" xfId="8607"/>
    <cellStyle name="1_INTERNET MOVIL MASIVO_Flow final COMCEL y P.P._RADIO KIT NOV Y DIC_BB CHART CON PTO ADICIONAL_CAMPAÑAS FEBRERO 1 3" xfId="8608"/>
    <cellStyle name="1_INTERNET MOVIL MASIVO_Flow final COMCEL y P.P._RADIO KIT NOV Y DIC_CAMPAÑAS ENERO" xfId="8609"/>
    <cellStyle name="1_INTERNET MOVIL MASIVO_Flow final COMCEL y P.P._RADIO KIT NOV Y DIC_CAMPAÑAS ENERO 2" xfId="8610"/>
    <cellStyle name="1_INTERNET MOVIL MASIVO_Flow final COMCEL y P.P._RADIO KIT NOV Y DIC_CAMPAÑAS ENERO 2 2" xfId="8611"/>
    <cellStyle name="1_INTERNET MOVIL MASIVO_Flow final COMCEL y P.P._RADIO KIT NOV Y DIC_CAMPAÑAS ENERO 3" xfId="8612"/>
    <cellStyle name="1_INTERNET MOVIL MASIVO_Flow final COMCEL y P.P._RADIO KIT NOV Y DIC_CAMPAÑAS FEBRERO 1" xfId="8613"/>
    <cellStyle name="1_INTERNET MOVIL MASIVO_Flow final COMCEL y P.P._RADIO KIT NOV Y DIC_CAMPAÑAS FEBRERO 1 2" xfId="8614"/>
    <cellStyle name="1_INTERNET MOVIL MASIVO_Flow final COMCEL y P.P._RADIO KIT NOV Y DIC_CAMPAÑAS FEBRERO 1 2 2" xfId="8615"/>
    <cellStyle name="1_INTERNET MOVIL MASIVO_Flow final COMCEL y P.P._RADIO KIT NOV Y DIC_CAMPAÑAS FEBRERO 1 3" xfId="8616"/>
    <cellStyle name="1_INTERNET MOVIL MASIVO_Flow final COMCEL y P.P._RADIO KIT NOV Y DIC_kIt radio enero" xfId="8617"/>
    <cellStyle name="1_INTERNET MOVIL MASIVO_Flow final COMCEL y P.P._RADIO KIT NOV Y DIC_kIt radio enero 2" xfId="8618"/>
    <cellStyle name="1_INTERNET MOVIL MASIVO_Flow final COMCEL y P.P._RADIO KIT NOV Y DIC_kIt radio enero 2 2" xfId="8619"/>
    <cellStyle name="1_INTERNET MOVIL MASIVO_Flow final COMCEL y P.P._RADIO KIT NOV Y DIC_kIt radio enero 3" xfId="8620"/>
    <cellStyle name="1_INTERNET MOVIL MASIVO_Flow final COMCEL y P.P._RADIO KIT NOV Y DIC_S.E. W 395" xfId="8621"/>
    <cellStyle name="1_INTERNET MOVIL MASIVO_Flow final COMCEL y P.P._RADIO KIT NOV Y DIC_S.E. W 395 2" xfId="8622"/>
    <cellStyle name="1_INTERNET MOVIL MASIVO_Flow final COMCEL y P.P._RADIO KIT NOV Y DIC_S.E. W 395 2 2" xfId="8623"/>
    <cellStyle name="1_INTERNET MOVIL MASIVO_Flow final COMCEL y P.P._RADIO KIT NOV Y DIC_S.E. W 395 3" xfId="8624"/>
    <cellStyle name="1_INTERNET MOVIL MASIVO_Flow final COMCEL y P.P._RADIO KIT NOV Y DIC_S.E. W 395_CAMPAÑAS FEBRERO 1" xfId="8625"/>
    <cellStyle name="1_INTERNET MOVIL MASIVO_Flow final COMCEL y P.P._RADIO KIT NOV Y DIC_S.E. W 395_CAMPAÑAS FEBRERO 1 2" xfId="8626"/>
    <cellStyle name="1_INTERNET MOVIL MASIVO_Flow final COMCEL y P.P._RADIO KIT NOV Y DIC_S.E. W 395_CAMPAÑAS FEBRERO 1 2 2" xfId="8627"/>
    <cellStyle name="1_INTERNET MOVIL MASIVO_Flow final COMCEL y P.P._RADIO KIT NOV Y DIC_S.E. W 395_CAMPAÑAS FEBRERO 1 3" xfId="8628"/>
    <cellStyle name="1_INTERNET MOVIL MASIVO_Flow final COMCEL y P.P._RECARGA EXITO_CARULLA" xfId="8629"/>
    <cellStyle name="1_INTERNET MOVIL MASIVO_Flow final COMCEL y P.P._RECARGA EXITO_CARULLA 2" xfId="8630"/>
    <cellStyle name="1_INTERNET MOVIL MASIVO_Flow final COMCEL y P.P._RECARGA EXITO_CARULLA 2 2" xfId="8631"/>
    <cellStyle name="1_INTERNET MOVIL MASIVO_Flow final COMCEL y P.P._RECARGA EXITO_CARULLA 3" xfId="8632"/>
    <cellStyle name="1_INTERNET MOVIL MASIVO_Flow final COMCEL y P.P._RECARGA EXITO_CARULLA_~1237656" xfId="8633"/>
    <cellStyle name="1_INTERNET MOVIL MASIVO_Flow final COMCEL y P.P._RECARGA EXITO_CARULLA_~1237656 2" xfId="8634"/>
    <cellStyle name="1_INTERNET MOVIL MASIVO_Flow final COMCEL y P.P._RECARGA EXITO_CARULLA_~1237656 2 2" xfId="8635"/>
    <cellStyle name="1_INTERNET MOVIL MASIVO_Flow final COMCEL y P.P._RECARGA EXITO_CARULLA_~1237656 3" xfId="8636"/>
    <cellStyle name="1_INTERNET MOVIL MASIVO_Flow final COMCEL y P.P._RECARGA EXITO_CARULLA_CAMPAÑAS FEBRERO 1" xfId="8637"/>
    <cellStyle name="1_INTERNET MOVIL MASIVO_Flow final COMCEL y P.P._RECARGA EXITO_CARULLA_CAMPAÑAS FEBRERO 1 2" xfId="8638"/>
    <cellStyle name="1_INTERNET MOVIL MASIVO_Flow final COMCEL y P.P._RECARGA EXITO_CARULLA_CAMPAÑAS FEBRERO 1 2 2" xfId="8639"/>
    <cellStyle name="1_INTERNET MOVIL MASIVO_Flow final COMCEL y P.P._RECARGA EXITO_CARULLA_CAMPAÑAS FEBRERO 1 3" xfId="8640"/>
    <cellStyle name="1_INTERNET MOVIL MASIVO_FLOW NOV. Y DIC. AJUSTADOS 9 DE NOV." xfId="8641"/>
    <cellStyle name="1_INTERNET MOVIL MASIVO_FLOW NOV. Y DIC. AJUSTADOS 9 DE NOV. 2" xfId="8642"/>
    <cellStyle name="1_INTERNET MOVIL MASIVO_FLOW NOV. Y DIC. AJUSTADOS 9 DE NOV. 2 2" xfId="8643"/>
    <cellStyle name="1_INTERNET MOVIL MASIVO_FLOW NOV. Y DIC. AJUSTADOS 9 DE NOV. 3" xfId="8644"/>
    <cellStyle name="1_INTERNET MOVIL MASIVO_FLOW NOV. Y DIC. AJUSTADOS 9 DE NOV._~9140093" xfId="8645"/>
    <cellStyle name="1_INTERNET MOVIL MASIVO_FLOW NOV. Y DIC. AJUSTADOS 9 DE NOV._~9140093 2" xfId="8646"/>
    <cellStyle name="1_INTERNET MOVIL MASIVO_FLOW NOV. Y DIC. AJUSTADOS 9 DE NOV._~9140093 2 2" xfId="8647"/>
    <cellStyle name="1_INTERNET MOVIL MASIVO_FLOW NOV. Y DIC. AJUSTADOS 9 DE NOV._~9140093 3" xfId="8648"/>
    <cellStyle name="1_INTERNET MOVIL MASIVO_FLOW NOV. Y DIC. AJUSTADOS 9 DE NOV._CAMPAÑAS ENERO" xfId="8649"/>
    <cellStyle name="1_INTERNET MOVIL MASIVO_FLOW NOV. Y DIC. AJUSTADOS 9 DE NOV._CAMPAÑAS ENERO 2" xfId="8650"/>
    <cellStyle name="1_INTERNET MOVIL MASIVO_FLOW NOV. Y DIC. AJUSTADOS 9 DE NOV._CAMPAÑAS ENERO 2 2" xfId="8651"/>
    <cellStyle name="1_INTERNET MOVIL MASIVO_FLOW NOV. Y DIC. AJUSTADOS 9 DE NOV._CAMPAÑAS ENERO 3" xfId="8652"/>
    <cellStyle name="1_INTERNET MOVIL MASIVO_FLOW NOV. Y DIC. AJUSTADOS 9 DE NOV._CAMPAÑAS ENERO_Flow" xfId="8653"/>
    <cellStyle name="1_INTERNET MOVIL MASIVO_FLOW NOV. Y DIC. AJUSTADOS 9 DE NOV._CAMPAÑAS ENERO_Flow 2" xfId="8654"/>
    <cellStyle name="1_INTERNET MOVIL MASIVO_FLOW NOV. Y DIC. AJUSTADOS 9 DE NOV._CAMPAÑAS ENERO_Flow 2 2" xfId="8655"/>
    <cellStyle name="1_INTERNET MOVIL MASIVO_FLOW NOV. Y DIC. AJUSTADOS 9 DE NOV._CAMPAÑAS ENERO_Flow 3" xfId="8656"/>
    <cellStyle name="1_INTERNET MOVIL MASIVO_FLOW NOV. Y DIC. AJUSTADOS 9 DE NOV._CAMPAÑAS FEBRERO 1" xfId="8657"/>
    <cellStyle name="1_INTERNET MOVIL MASIVO_FLOW NOV. Y DIC. AJUSTADOS 9 DE NOV._CAMPAÑAS FEBRERO 1 2" xfId="8658"/>
    <cellStyle name="1_INTERNET MOVIL MASIVO_FLOW NOV. Y DIC. AJUSTADOS 9 DE NOV._CAMPAÑAS FEBRERO 1 2 2" xfId="8659"/>
    <cellStyle name="1_INTERNET MOVIL MASIVO_FLOW NOV. Y DIC. AJUSTADOS 9 DE NOV._CAMPAÑAS FEBRERO 1 3" xfId="8660"/>
    <cellStyle name="1_INTERNET MOVIL MASIVO_FLOW NOV. Y DIC. AJUSTADOS 9 DE NOV._ESC SE" xfId="8661"/>
    <cellStyle name="1_INTERNET MOVIL MASIVO_FLOW NOV. Y DIC. AJUSTADOS 9 DE NOV._ESC SE 2" xfId="8662"/>
    <cellStyle name="1_INTERNET MOVIL MASIVO_FLOW NOV. Y DIC. AJUSTADOS 9 DE NOV._ESC SE 2 2" xfId="8663"/>
    <cellStyle name="1_INTERNET MOVIL MASIVO_FLOW NOV. Y DIC. AJUSTADOS 9 DE NOV._ESC SE 3" xfId="8664"/>
    <cellStyle name="1_INTERNET MOVIL MASIVO_FLOW NOV. Y DIC. AJUSTADOS 9 DE NOV._PROYECCION  SE BALON MUNDIAL" xfId="8665"/>
    <cellStyle name="1_INTERNET MOVIL MASIVO_FLOW NOV. Y DIC. AJUSTADOS 9 DE NOV._PROYECCION  SE BALON MUNDIAL 2" xfId="8666"/>
    <cellStyle name="1_INTERNET MOVIL MASIVO_FLOW NOV. Y DIC. AJUSTADOS 9 DE NOV._PROYECCION  SE BALON MUNDIAL 2 2" xfId="8667"/>
    <cellStyle name="1_INTERNET MOVIL MASIVO_FLOW NOV. Y DIC. AJUSTADOS 9 DE NOV._PROYECCION  SE BALON MUNDIAL 3" xfId="8668"/>
    <cellStyle name="1_INTERNET MOVIL MASIVO_flows definitivos diciembre" xfId="8669"/>
    <cellStyle name="1_INTERNET MOVIL MASIVO_flows definitivos diciembre (2)" xfId="8670"/>
    <cellStyle name="1_INTERNET MOVIL MASIVO_flows definitivos diciembre (2) 2" xfId="8671"/>
    <cellStyle name="1_INTERNET MOVIL MASIVO_flows definitivos diciembre (2) 2 2" xfId="8672"/>
    <cellStyle name="1_INTERNET MOVIL MASIVO_flows definitivos diciembre (2) 3" xfId="8673"/>
    <cellStyle name="1_INTERNET MOVIL MASIVO_flows definitivos diciembre (2)_CAMPAÑAS DICIEMBRE 1" xfId="8674"/>
    <cellStyle name="1_INTERNET MOVIL MASIVO_flows definitivos diciembre (2)_CAMPAÑAS DICIEMBRE 1 2" xfId="8675"/>
    <cellStyle name="1_INTERNET MOVIL MASIVO_flows definitivos diciembre (2)_CAMPAÑAS DICIEMBRE 1 2 2" xfId="8676"/>
    <cellStyle name="1_INTERNET MOVIL MASIVO_flows definitivos diciembre (2)_CAMPAÑAS DICIEMBRE 1 3" xfId="8677"/>
    <cellStyle name="1_INTERNET MOVIL MASIVO_flows definitivos diciembre (2)_CAMPAÑAS DICIEMBRE 1_KIT NOV Y DIC FINAL FINAL SEGÚN CIERRE" xfId="8678"/>
    <cellStyle name="1_INTERNET MOVIL MASIVO_flows definitivos diciembre (2)_CAMPAÑAS DICIEMBRE 1_KIT NOV Y DIC FINAL FINAL SEGÚN CIERRE 2" xfId="8679"/>
    <cellStyle name="1_INTERNET MOVIL MASIVO_flows definitivos diciembre (2)_CAMPAÑAS DICIEMBRE 1_KIT NOV Y DIC FINAL FINAL SEGÚN CIERRE 2 2" xfId="8680"/>
    <cellStyle name="1_INTERNET MOVIL MASIVO_flows definitivos diciembre (2)_CAMPAÑAS DICIEMBRE 1_KIT NOV Y DIC FINAL FINAL SEGÚN CIERRE 3" xfId="8681"/>
    <cellStyle name="1_INTERNET MOVIL MASIVO_flows definitivos diciembre (2)_CAMPAÑAS DICIEMBRE 1_KIT NOV Y DIC FINAL FINAL SEGÚN CIERRE_~1237656" xfId="8682"/>
    <cellStyle name="1_INTERNET MOVIL MASIVO_flows definitivos diciembre (2)_CAMPAÑAS DICIEMBRE 1_KIT NOV Y DIC FINAL FINAL SEGÚN CIERRE_~1237656 2" xfId="8683"/>
    <cellStyle name="1_INTERNET MOVIL MASIVO_flows definitivos diciembre (2)_CAMPAÑAS DICIEMBRE 1_KIT NOV Y DIC FINAL FINAL SEGÚN CIERRE_~1237656 2 2" xfId="8684"/>
    <cellStyle name="1_INTERNET MOVIL MASIVO_flows definitivos diciembre (2)_CAMPAÑAS DICIEMBRE 1_KIT NOV Y DIC FINAL FINAL SEGÚN CIERRE_~1237656 3" xfId="8685"/>
    <cellStyle name="1_INTERNET MOVIL MASIVO_flows definitivos diciembre (2)_CAMPAÑAS DICIEMBRE 1_KIT NOV Y DIC FINAL FINAL SEGÚN CIERRE_BB CHART CON PTO ADICIONAL" xfId="8686"/>
    <cellStyle name="1_INTERNET MOVIL MASIVO_flows definitivos diciembre (2)_CAMPAÑAS DICIEMBRE 1_KIT NOV Y DIC FINAL FINAL SEGÚN CIERRE_BB CHART CON PTO ADICIONAL 2" xfId="8687"/>
    <cellStyle name="1_INTERNET MOVIL MASIVO_flows definitivos diciembre (2)_CAMPAÑAS DICIEMBRE 1_KIT NOV Y DIC FINAL FINAL SEGÚN CIERRE_BB CHART CON PTO ADICIONAL 2 2" xfId="8688"/>
    <cellStyle name="1_INTERNET MOVIL MASIVO_flows definitivos diciembre (2)_CAMPAÑAS DICIEMBRE 1_KIT NOV Y DIC FINAL FINAL SEGÚN CIERRE_BB CHART CON PTO ADICIONAL 3" xfId="8689"/>
    <cellStyle name="1_INTERNET MOVIL MASIVO_flows definitivos diciembre (2)_CAMPAÑAS DICIEMBRE 1_KIT NOV Y DIC FINAL FINAL SEGÚN CIERRE_BB CHART CON PTO ADICIONAL_CAMPAÑAS FEBRERO 1" xfId="8690"/>
    <cellStyle name="1_INTERNET MOVIL MASIVO_flows definitivos diciembre (2)_CAMPAÑAS DICIEMBRE 1_KIT NOV Y DIC FINAL FINAL SEGÚN CIERRE_BB CHART CON PTO ADICIONAL_CAMPAÑAS FEBRERO 1 2" xfId="8691"/>
    <cellStyle name="1_INTERNET MOVIL MASIVO_flows definitivos diciembre (2)_CAMPAÑAS DICIEMBRE 1_KIT NOV Y DIC FINAL FINAL SEGÚN CIERRE_BB CHART CON PTO ADICIONAL_CAMPAÑAS FEBRERO 1 2 2" xfId="8692"/>
    <cellStyle name="1_INTERNET MOVIL MASIVO_flows definitivos diciembre (2)_CAMPAÑAS DICIEMBRE 1_KIT NOV Y DIC FINAL FINAL SEGÚN CIERRE_BB CHART CON PTO ADICIONAL_CAMPAÑAS FEBRERO 1 3" xfId="8693"/>
    <cellStyle name="1_INTERNET MOVIL MASIVO_flows definitivos diciembre (2)_CAMPAÑAS DICIEMBRE 1_KIT NOV Y DIC FINAL FINAL SEGÚN CIERRE_CAMPAÑAS ENERO" xfId="8694"/>
    <cellStyle name="1_INTERNET MOVIL MASIVO_flows definitivos diciembre (2)_CAMPAÑAS DICIEMBRE 1_KIT NOV Y DIC FINAL FINAL SEGÚN CIERRE_CAMPAÑAS ENERO 2" xfId="8695"/>
    <cellStyle name="1_INTERNET MOVIL MASIVO_flows definitivos diciembre (2)_CAMPAÑAS DICIEMBRE 1_KIT NOV Y DIC FINAL FINAL SEGÚN CIERRE_CAMPAÑAS ENERO 2 2" xfId="8696"/>
    <cellStyle name="1_INTERNET MOVIL MASIVO_flows definitivos diciembre (2)_CAMPAÑAS DICIEMBRE 1_KIT NOV Y DIC FINAL FINAL SEGÚN CIERRE_CAMPAÑAS ENERO 3" xfId="8697"/>
    <cellStyle name="1_INTERNET MOVIL MASIVO_flows definitivos diciembre (2)_CAMPAÑAS DICIEMBRE 1_KIT NOV Y DIC FINAL FINAL SEGÚN CIERRE_CAMPAÑAS FEBRERO 1" xfId="8698"/>
    <cellStyle name="1_INTERNET MOVIL MASIVO_flows definitivos diciembre (2)_CAMPAÑAS DICIEMBRE 1_KIT NOV Y DIC FINAL FINAL SEGÚN CIERRE_CAMPAÑAS FEBRERO 1 2" xfId="8699"/>
    <cellStyle name="1_INTERNET MOVIL MASIVO_flows definitivos diciembre (2)_CAMPAÑAS DICIEMBRE 1_KIT NOV Y DIC FINAL FINAL SEGÚN CIERRE_CAMPAÑAS FEBRERO 1 2 2" xfId="8700"/>
    <cellStyle name="1_INTERNET MOVIL MASIVO_flows definitivos diciembre (2)_CAMPAÑAS DICIEMBRE 1_KIT NOV Y DIC FINAL FINAL SEGÚN CIERRE_CAMPAÑAS FEBRERO 1 3" xfId="8701"/>
    <cellStyle name="1_INTERNET MOVIL MASIVO_flows definitivos diciembre (2)_CAMPAÑAS DICIEMBRE 1_KIT NOV Y DIC FINAL FINAL SEGÚN CIERRE_kIt radio enero" xfId="8702"/>
    <cellStyle name="1_INTERNET MOVIL MASIVO_flows definitivos diciembre (2)_CAMPAÑAS DICIEMBRE 1_KIT NOV Y DIC FINAL FINAL SEGÚN CIERRE_kIt radio enero 2" xfId="8703"/>
    <cellStyle name="1_INTERNET MOVIL MASIVO_flows definitivos diciembre (2)_CAMPAÑAS DICIEMBRE 1_KIT NOV Y DIC FINAL FINAL SEGÚN CIERRE_kIt radio enero 2 2" xfId="8704"/>
    <cellStyle name="1_INTERNET MOVIL MASIVO_flows definitivos diciembre (2)_CAMPAÑAS DICIEMBRE 1_KIT NOV Y DIC FINAL FINAL SEGÚN CIERRE_kIt radio enero 3" xfId="8705"/>
    <cellStyle name="1_INTERNET MOVIL MASIVO_flows definitivos diciembre (2)_CAMPAÑAS DICIEMBRE 1_KIT NOV Y DIC FINAL FINAL SEGÚN CIERRE_S.E. W 395" xfId="8706"/>
    <cellStyle name="1_INTERNET MOVIL MASIVO_flows definitivos diciembre (2)_CAMPAÑAS DICIEMBRE 1_KIT NOV Y DIC FINAL FINAL SEGÚN CIERRE_S.E. W 395 2" xfId="8707"/>
    <cellStyle name="1_INTERNET MOVIL MASIVO_flows definitivos diciembre (2)_CAMPAÑAS DICIEMBRE 1_KIT NOV Y DIC FINAL FINAL SEGÚN CIERRE_S.E. W 395 2 2" xfId="8708"/>
    <cellStyle name="1_INTERNET MOVIL MASIVO_flows definitivos diciembre (2)_CAMPAÑAS DICIEMBRE 1_KIT NOV Y DIC FINAL FINAL SEGÚN CIERRE_S.E. W 395 3" xfId="8709"/>
    <cellStyle name="1_INTERNET MOVIL MASIVO_flows definitivos diciembre (2)_CAMPAÑAS DICIEMBRE 1_KIT NOV Y DIC FINAL FINAL SEGÚN CIERRE_S.E. W 395_CAMPAÑAS FEBRERO 1" xfId="8710"/>
    <cellStyle name="1_INTERNET MOVIL MASIVO_flows definitivos diciembre (2)_CAMPAÑAS DICIEMBRE 1_KIT NOV Y DIC FINAL FINAL SEGÚN CIERRE_S.E. W 395_CAMPAÑAS FEBRERO 1 2" xfId="8711"/>
    <cellStyle name="1_INTERNET MOVIL MASIVO_flows definitivos diciembre (2)_CAMPAÑAS DICIEMBRE 1_KIT NOV Y DIC FINAL FINAL SEGÚN CIERRE_S.E. W 395_CAMPAÑAS FEBRERO 1 2 2" xfId="8712"/>
    <cellStyle name="1_INTERNET MOVIL MASIVO_flows definitivos diciembre (2)_CAMPAÑAS DICIEMBRE 1_KIT NOV Y DIC FINAL FINAL SEGÚN CIERRE_S.E. W 395_CAMPAÑAS FEBRERO 1 3" xfId="8713"/>
    <cellStyle name="1_INTERNET MOVIL MASIVO_flows definitivos diciembre (2)_CAMPAÑAS DICIEMBRE 1_RECARGA EXITO_CARULLA" xfId="8714"/>
    <cellStyle name="1_INTERNET MOVIL MASIVO_flows definitivos diciembre (2)_CAMPAÑAS DICIEMBRE 1_RECARGA EXITO_CARULLA 2" xfId="8715"/>
    <cellStyle name="1_INTERNET MOVIL MASIVO_flows definitivos diciembre (2)_CAMPAÑAS DICIEMBRE 1_RECARGA EXITO_CARULLA 2 2" xfId="8716"/>
    <cellStyle name="1_INTERNET MOVIL MASIVO_flows definitivos diciembre (2)_CAMPAÑAS DICIEMBRE 1_RECARGA EXITO_CARULLA 3" xfId="8717"/>
    <cellStyle name="1_INTERNET MOVIL MASIVO_flows definitivos diciembre (2)_CAMPAÑAS DICIEMBRE 1_RECARGA EXITO_CARULLA_~1237656" xfId="8718"/>
    <cellStyle name="1_INTERNET MOVIL MASIVO_flows definitivos diciembre (2)_CAMPAÑAS DICIEMBRE 1_RECARGA EXITO_CARULLA_~1237656 2" xfId="8719"/>
    <cellStyle name="1_INTERNET MOVIL MASIVO_flows definitivos diciembre (2)_CAMPAÑAS DICIEMBRE 1_RECARGA EXITO_CARULLA_~1237656 2 2" xfId="8720"/>
    <cellStyle name="1_INTERNET MOVIL MASIVO_flows definitivos diciembre (2)_CAMPAÑAS DICIEMBRE 1_RECARGA EXITO_CARULLA_~1237656 3" xfId="8721"/>
    <cellStyle name="1_INTERNET MOVIL MASIVO_flows definitivos diciembre (2)_CAMPAÑAS DICIEMBRE 1_RECARGA EXITO_CARULLA_CAMPAÑAS FEBRERO 1" xfId="8722"/>
    <cellStyle name="1_INTERNET MOVIL MASIVO_flows definitivos diciembre (2)_CAMPAÑAS DICIEMBRE 1_RECARGA EXITO_CARULLA_CAMPAÑAS FEBRERO 1 2" xfId="8723"/>
    <cellStyle name="1_INTERNET MOVIL MASIVO_flows definitivos diciembre (2)_CAMPAÑAS DICIEMBRE 1_RECARGA EXITO_CARULLA_CAMPAÑAS FEBRERO 1 2 2" xfId="8724"/>
    <cellStyle name="1_INTERNET MOVIL MASIVO_flows definitivos diciembre (2)_CAMPAÑAS DICIEMBRE 1_RECARGA EXITO_CARULLA_CAMPAÑAS FEBRERO 1 3" xfId="8725"/>
    <cellStyle name="1_INTERNET MOVIL MASIVO_flows definitivos diciembre (2)_FLOW NOV. Y DIC. AJUSTADOS 9 DE NOV." xfId="8726"/>
    <cellStyle name="1_INTERNET MOVIL MASIVO_flows definitivos diciembre (2)_FLOW NOV. Y DIC. AJUSTADOS 9 DE NOV. 2" xfId="8727"/>
    <cellStyle name="1_INTERNET MOVIL MASIVO_flows definitivos diciembre (2)_FLOW NOV. Y DIC. AJUSTADOS 9 DE NOV. 2 2" xfId="8728"/>
    <cellStyle name="1_INTERNET MOVIL MASIVO_flows definitivos diciembre (2)_FLOW NOV. Y DIC. AJUSTADOS 9 DE NOV. 3" xfId="8729"/>
    <cellStyle name="1_INTERNET MOVIL MASIVO_flows definitivos diciembre (2)_KIT NOV Y DIC FINAL FINAL SEGÚN CIERRE" xfId="8730"/>
    <cellStyle name="1_INTERNET MOVIL MASIVO_flows definitivos diciembre (2)_KIT NOV Y DIC FINAL FINAL SEGÚN CIERRE 2" xfId="8731"/>
    <cellStyle name="1_INTERNET MOVIL MASIVO_flows definitivos diciembre (2)_KIT NOV Y DIC FINAL FINAL SEGÚN CIERRE 2 2" xfId="8732"/>
    <cellStyle name="1_INTERNET MOVIL MASIVO_flows definitivos diciembre (2)_KIT NOV Y DIC FINAL FINAL SEGÚN CIERRE 3" xfId="8733"/>
    <cellStyle name="1_INTERNET MOVIL MASIVO_flows definitivos diciembre (2)_KIT NOV Y DIC FINAL FINAL SEGÚN CIERRE_~1237656" xfId="8734"/>
    <cellStyle name="1_INTERNET MOVIL MASIVO_flows definitivos diciembre (2)_KIT NOV Y DIC FINAL FINAL SEGÚN CIERRE_~1237656 2" xfId="8735"/>
    <cellStyle name="1_INTERNET MOVIL MASIVO_flows definitivos diciembre (2)_KIT NOV Y DIC FINAL FINAL SEGÚN CIERRE_~1237656 2 2" xfId="8736"/>
    <cellStyle name="1_INTERNET MOVIL MASIVO_flows definitivos diciembre (2)_KIT NOV Y DIC FINAL FINAL SEGÚN CIERRE_~1237656 3" xfId="8737"/>
    <cellStyle name="1_INTERNET MOVIL MASIVO_flows definitivos diciembre (2)_KIT NOV Y DIC FINAL FINAL SEGÚN CIERRE_BB CHART CON PTO ADICIONAL" xfId="8738"/>
    <cellStyle name="1_INTERNET MOVIL MASIVO_flows definitivos diciembre (2)_KIT NOV Y DIC FINAL FINAL SEGÚN CIERRE_BB CHART CON PTO ADICIONAL 2" xfId="8739"/>
    <cellStyle name="1_INTERNET MOVIL MASIVO_flows definitivos diciembre (2)_KIT NOV Y DIC FINAL FINAL SEGÚN CIERRE_BB CHART CON PTO ADICIONAL 2 2" xfId="8740"/>
    <cellStyle name="1_INTERNET MOVIL MASIVO_flows definitivos diciembre (2)_KIT NOV Y DIC FINAL FINAL SEGÚN CIERRE_BB CHART CON PTO ADICIONAL 3" xfId="8741"/>
    <cellStyle name="1_INTERNET MOVIL MASIVO_flows definitivos diciembre (2)_KIT NOV Y DIC FINAL FINAL SEGÚN CIERRE_BB CHART CON PTO ADICIONAL_CAMPAÑAS FEBRERO 1" xfId="8742"/>
    <cellStyle name="1_INTERNET MOVIL MASIVO_flows definitivos diciembre (2)_KIT NOV Y DIC FINAL FINAL SEGÚN CIERRE_BB CHART CON PTO ADICIONAL_CAMPAÑAS FEBRERO 1 2" xfId="8743"/>
    <cellStyle name="1_INTERNET MOVIL MASIVO_flows definitivos diciembre (2)_KIT NOV Y DIC FINAL FINAL SEGÚN CIERRE_BB CHART CON PTO ADICIONAL_CAMPAÑAS FEBRERO 1 2 2" xfId="8744"/>
    <cellStyle name="1_INTERNET MOVIL MASIVO_flows definitivos diciembre (2)_KIT NOV Y DIC FINAL FINAL SEGÚN CIERRE_BB CHART CON PTO ADICIONAL_CAMPAÑAS FEBRERO 1 3" xfId="8745"/>
    <cellStyle name="1_INTERNET MOVIL MASIVO_flows definitivos diciembre (2)_KIT NOV Y DIC FINAL FINAL SEGÚN CIERRE_CAMPAÑAS ENERO" xfId="8746"/>
    <cellStyle name="1_INTERNET MOVIL MASIVO_flows definitivos diciembre (2)_KIT NOV Y DIC FINAL FINAL SEGÚN CIERRE_CAMPAÑAS ENERO 2" xfId="8747"/>
    <cellStyle name="1_INTERNET MOVIL MASIVO_flows definitivos diciembre (2)_KIT NOV Y DIC FINAL FINAL SEGÚN CIERRE_CAMPAÑAS ENERO 2 2" xfId="8748"/>
    <cellStyle name="1_INTERNET MOVIL MASIVO_flows definitivos diciembre (2)_KIT NOV Y DIC FINAL FINAL SEGÚN CIERRE_CAMPAÑAS ENERO 3" xfId="8749"/>
    <cellStyle name="1_INTERNET MOVIL MASIVO_flows definitivos diciembre (2)_KIT NOV Y DIC FINAL FINAL SEGÚN CIERRE_CAMPAÑAS FEBRERO 1" xfId="8750"/>
    <cellStyle name="1_INTERNET MOVIL MASIVO_flows definitivos diciembre (2)_KIT NOV Y DIC FINAL FINAL SEGÚN CIERRE_CAMPAÑAS FEBRERO 1 2" xfId="8751"/>
    <cellStyle name="1_INTERNET MOVIL MASIVO_flows definitivos diciembre (2)_KIT NOV Y DIC FINAL FINAL SEGÚN CIERRE_CAMPAÑAS FEBRERO 1 2 2" xfId="8752"/>
    <cellStyle name="1_INTERNET MOVIL MASIVO_flows definitivos diciembre (2)_KIT NOV Y DIC FINAL FINAL SEGÚN CIERRE_CAMPAÑAS FEBRERO 1 3" xfId="8753"/>
    <cellStyle name="1_INTERNET MOVIL MASIVO_flows definitivos diciembre (2)_KIT NOV Y DIC FINAL FINAL SEGÚN CIERRE_kIt radio enero" xfId="8754"/>
    <cellStyle name="1_INTERNET MOVIL MASIVO_flows definitivos diciembre (2)_KIT NOV Y DIC FINAL FINAL SEGÚN CIERRE_kIt radio enero 2" xfId="8755"/>
    <cellStyle name="1_INTERNET MOVIL MASIVO_flows definitivos diciembre (2)_KIT NOV Y DIC FINAL FINAL SEGÚN CIERRE_kIt radio enero 2 2" xfId="8756"/>
    <cellStyle name="1_INTERNET MOVIL MASIVO_flows definitivos diciembre (2)_KIT NOV Y DIC FINAL FINAL SEGÚN CIERRE_kIt radio enero 3" xfId="8757"/>
    <cellStyle name="1_INTERNET MOVIL MASIVO_flows definitivos diciembre (2)_KIT NOV Y DIC FINAL FINAL SEGÚN CIERRE_S.E. W 395" xfId="8758"/>
    <cellStyle name="1_INTERNET MOVIL MASIVO_flows definitivos diciembre (2)_KIT NOV Y DIC FINAL FINAL SEGÚN CIERRE_S.E. W 395 2" xfId="8759"/>
    <cellStyle name="1_INTERNET MOVIL MASIVO_flows definitivos diciembre (2)_KIT NOV Y DIC FINAL FINAL SEGÚN CIERRE_S.E. W 395 2 2" xfId="8760"/>
    <cellStyle name="1_INTERNET MOVIL MASIVO_flows definitivos diciembre (2)_KIT NOV Y DIC FINAL FINAL SEGÚN CIERRE_S.E. W 395 3" xfId="8761"/>
    <cellStyle name="1_INTERNET MOVIL MASIVO_flows definitivos diciembre (2)_KIT NOV Y DIC FINAL FINAL SEGÚN CIERRE_S.E. W 395_CAMPAÑAS FEBRERO 1" xfId="8762"/>
    <cellStyle name="1_INTERNET MOVIL MASIVO_flows definitivos diciembre (2)_KIT NOV Y DIC FINAL FINAL SEGÚN CIERRE_S.E. W 395_CAMPAÑAS FEBRERO 1 2" xfId="8763"/>
    <cellStyle name="1_INTERNET MOVIL MASIVO_flows definitivos diciembre (2)_KIT NOV Y DIC FINAL FINAL SEGÚN CIERRE_S.E. W 395_CAMPAÑAS FEBRERO 1 2 2" xfId="8764"/>
    <cellStyle name="1_INTERNET MOVIL MASIVO_flows definitivos diciembre (2)_KIT NOV Y DIC FINAL FINAL SEGÚN CIERRE_S.E. W 395_CAMPAÑAS FEBRERO 1 3" xfId="8765"/>
    <cellStyle name="1_INTERNET MOVIL MASIVO_flows definitivos diciembre (2)_RADIO KIT NOV Y DIC" xfId="8766"/>
    <cellStyle name="1_INTERNET MOVIL MASIVO_flows definitivos diciembre (2)_RADIO KIT NOV Y DIC 2" xfId="8767"/>
    <cellStyle name="1_INTERNET MOVIL MASIVO_flows definitivos diciembre (2)_RADIO KIT NOV Y DIC 2 2" xfId="8768"/>
    <cellStyle name="1_INTERNET MOVIL MASIVO_flows definitivos diciembre (2)_RADIO KIT NOV Y DIC 3" xfId="8769"/>
    <cellStyle name="1_INTERNET MOVIL MASIVO_flows definitivos diciembre (2)_RADIO KIT NOV Y DIC_~1237656" xfId="8770"/>
    <cellStyle name="1_INTERNET MOVIL MASIVO_flows definitivos diciembre (2)_RADIO KIT NOV Y DIC_~1237656 2" xfId="8771"/>
    <cellStyle name="1_INTERNET MOVIL MASIVO_flows definitivos diciembre (2)_RADIO KIT NOV Y DIC_~1237656 2 2" xfId="8772"/>
    <cellStyle name="1_INTERNET MOVIL MASIVO_flows definitivos diciembre (2)_RADIO KIT NOV Y DIC_~1237656 3" xfId="8773"/>
    <cellStyle name="1_INTERNET MOVIL MASIVO_flows definitivos diciembre (2)_RADIO KIT NOV Y DIC_BB CHART CON PTO ADICIONAL" xfId="8774"/>
    <cellStyle name="1_INTERNET MOVIL MASIVO_flows definitivos diciembre (2)_RADIO KIT NOV Y DIC_BB CHART CON PTO ADICIONAL 2" xfId="8775"/>
    <cellStyle name="1_INTERNET MOVIL MASIVO_flows definitivos diciembre (2)_RADIO KIT NOV Y DIC_BB CHART CON PTO ADICIONAL 2 2" xfId="8776"/>
    <cellStyle name="1_INTERNET MOVIL MASIVO_flows definitivos diciembre (2)_RADIO KIT NOV Y DIC_BB CHART CON PTO ADICIONAL 3" xfId="8777"/>
    <cellStyle name="1_INTERNET MOVIL MASIVO_flows definitivos diciembre (2)_RADIO KIT NOV Y DIC_BB CHART CON PTO ADICIONAL_CAMPAÑAS FEBRERO 1" xfId="8778"/>
    <cellStyle name="1_INTERNET MOVIL MASIVO_flows definitivos diciembre (2)_RADIO KIT NOV Y DIC_BB CHART CON PTO ADICIONAL_CAMPAÑAS FEBRERO 1 2" xfId="8779"/>
    <cellStyle name="1_INTERNET MOVIL MASIVO_flows definitivos diciembre (2)_RADIO KIT NOV Y DIC_BB CHART CON PTO ADICIONAL_CAMPAÑAS FEBRERO 1 2 2" xfId="8780"/>
    <cellStyle name="1_INTERNET MOVIL MASIVO_flows definitivos diciembre (2)_RADIO KIT NOV Y DIC_BB CHART CON PTO ADICIONAL_CAMPAÑAS FEBRERO 1 3" xfId="8781"/>
    <cellStyle name="1_INTERNET MOVIL MASIVO_flows definitivos diciembre (2)_RADIO KIT NOV Y DIC_CAMPAÑAS ENERO" xfId="8782"/>
    <cellStyle name="1_INTERNET MOVIL MASIVO_flows definitivos diciembre (2)_RADIO KIT NOV Y DIC_CAMPAÑAS ENERO 2" xfId="8783"/>
    <cellStyle name="1_INTERNET MOVIL MASIVO_flows definitivos diciembre (2)_RADIO KIT NOV Y DIC_CAMPAÑAS ENERO 2 2" xfId="8784"/>
    <cellStyle name="1_INTERNET MOVIL MASIVO_flows definitivos diciembre (2)_RADIO KIT NOV Y DIC_CAMPAÑAS ENERO 3" xfId="8785"/>
    <cellStyle name="1_INTERNET MOVIL MASIVO_flows definitivos diciembre (2)_RADIO KIT NOV Y DIC_CAMPAÑAS FEBRERO 1" xfId="8786"/>
    <cellStyle name="1_INTERNET MOVIL MASIVO_flows definitivos diciembre (2)_RADIO KIT NOV Y DIC_CAMPAÑAS FEBRERO 1 2" xfId="8787"/>
    <cellStyle name="1_INTERNET MOVIL MASIVO_flows definitivos diciembre (2)_RADIO KIT NOV Y DIC_CAMPAÑAS FEBRERO 1 2 2" xfId="8788"/>
    <cellStyle name="1_INTERNET MOVIL MASIVO_flows definitivos diciembre (2)_RADIO KIT NOV Y DIC_CAMPAÑAS FEBRERO 1 3" xfId="8789"/>
    <cellStyle name="1_INTERNET MOVIL MASIVO_flows definitivos diciembre (2)_RADIO KIT NOV Y DIC_kIt radio enero" xfId="8790"/>
    <cellStyle name="1_INTERNET MOVIL MASIVO_flows definitivos diciembre (2)_RADIO KIT NOV Y DIC_kIt radio enero 2" xfId="8791"/>
    <cellStyle name="1_INTERNET MOVIL MASIVO_flows definitivos diciembre (2)_RADIO KIT NOV Y DIC_kIt radio enero 2 2" xfId="8792"/>
    <cellStyle name="1_INTERNET MOVIL MASIVO_flows definitivos diciembre (2)_RADIO KIT NOV Y DIC_kIt radio enero 3" xfId="8793"/>
    <cellStyle name="1_INTERNET MOVIL MASIVO_flows definitivos diciembre (2)_RADIO KIT NOV Y DIC_S.E. W 395" xfId="8794"/>
    <cellStyle name="1_INTERNET MOVIL MASIVO_flows definitivos diciembre (2)_RADIO KIT NOV Y DIC_S.E. W 395 2" xfId="8795"/>
    <cellStyle name="1_INTERNET MOVIL MASIVO_flows definitivos diciembre (2)_RADIO KIT NOV Y DIC_S.E. W 395 2 2" xfId="8796"/>
    <cellStyle name="1_INTERNET MOVIL MASIVO_flows definitivos diciembre (2)_RADIO KIT NOV Y DIC_S.E. W 395 3" xfId="8797"/>
    <cellStyle name="1_INTERNET MOVIL MASIVO_flows definitivos diciembre (2)_RADIO KIT NOV Y DIC_S.E. W 395_CAMPAÑAS FEBRERO 1" xfId="8798"/>
    <cellStyle name="1_INTERNET MOVIL MASIVO_flows definitivos diciembre (2)_RADIO KIT NOV Y DIC_S.E. W 395_CAMPAÑAS FEBRERO 1 2" xfId="8799"/>
    <cellStyle name="1_INTERNET MOVIL MASIVO_flows definitivos diciembre (2)_RADIO KIT NOV Y DIC_S.E. W 395_CAMPAÑAS FEBRERO 1 2 2" xfId="8800"/>
    <cellStyle name="1_INTERNET MOVIL MASIVO_flows definitivos diciembre (2)_RADIO KIT NOV Y DIC_S.E. W 395_CAMPAÑAS FEBRERO 1 3" xfId="8801"/>
    <cellStyle name="1_INTERNET MOVIL MASIVO_flows definitivos diciembre (2)_RECARGA EXITO_CARULLA" xfId="8802"/>
    <cellStyle name="1_INTERNET MOVIL MASIVO_flows definitivos diciembre (2)_RECARGA EXITO_CARULLA 2" xfId="8803"/>
    <cellStyle name="1_INTERNET MOVIL MASIVO_flows definitivos diciembre (2)_RECARGA EXITO_CARULLA 2 2" xfId="8804"/>
    <cellStyle name="1_INTERNET MOVIL MASIVO_flows definitivos diciembre (2)_RECARGA EXITO_CARULLA 3" xfId="8805"/>
    <cellStyle name="1_INTERNET MOVIL MASIVO_flows definitivos diciembre (2)_RECARGA EXITO_CARULLA_~1237656" xfId="8806"/>
    <cellStyle name="1_INTERNET MOVIL MASIVO_flows definitivos diciembre (2)_RECARGA EXITO_CARULLA_~1237656 2" xfId="8807"/>
    <cellStyle name="1_INTERNET MOVIL MASIVO_flows definitivos diciembre (2)_RECARGA EXITO_CARULLA_~1237656 2 2" xfId="8808"/>
    <cellStyle name="1_INTERNET MOVIL MASIVO_flows definitivos diciembre (2)_RECARGA EXITO_CARULLA_~1237656 3" xfId="8809"/>
    <cellStyle name="1_INTERNET MOVIL MASIVO_flows definitivos diciembre (2)_RECARGA EXITO_CARULLA_CAMPAÑAS FEBRERO 1" xfId="8810"/>
    <cellStyle name="1_INTERNET MOVIL MASIVO_flows definitivos diciembre (2)_RECARGA EXITO_CARULLA_CAMPAÑAS FEBRERO 1 2" xfId="8811"/>
    <cellStyle name="1_INTERNET MOVIL MASIVO_flows definitivos diciembre (2)_RECARGA EXITO_CARULLA_CAMPAÑAS FEBRERO 1 2 2" xfId="8812"/>
    <cellStyle name="1_INTERNET MOVIL MASIVO_flows definitivos diciembre (2)_RECARGA EXITO_CARULLA_CAMPAÑAS FEBRERO 1 3" xfId="8813"/>
    <cellStyle name="1_INTERNET MOVIL MASIVO_flows definitivos diciembre 2" xfId="8814"/>
    <cellStyle name="1_INTERNET MOVIL MASIVO_flows definitivos diciembre 2 2" xfId="8815"/>
    <cellStyle name="1_INTERNET MOVIL MASIVO_flows definitivos diciembre 3" xfId="8816"/>
    <cellStyle name="1_INTERNET MOVIL MASIVO_flows definitivos diciembre 3 2" xfId="8817"/>
    <cellStyle name="1_INTERNET MOVIL MASIVO_flows definitivos diciembre 4" xfId="8818"/>
    <cellStyle name="1_INTERNET MOVIL MASIVO_flows definitivos diciembre 4 2" xfId="8819"/>
    <cellStyle name="1_INTERNET MOVIL MASIVO_flows definitivos diciembre 5" xfId="8820"/>
    <cellStyle name="1_INTERNET MOVIL MASIVO_flows definitivos diciembre_CAMPAÑAS DICIEMBRE 1" xfId="8821"/>
    <cellStyle name="1_INTERNET MOVIL MASIVO_flows definitivos diciembre_CAMPAÑAS DICIEMBRE 1 2" xfId="8822"/>
    <cellStyle name="1_INTERNET MOVIL MASIVO_flows definitivos diciembre_CAMPAÑAS DICIEMBRE 1 2 2" xfId="8823"/>
    <cellStyle name="1_INTERNET MOVIL MASIVO_flows definitivos diciembre_CAMPAÑAS DICIEMBRE 1 3" xfId="8824"/>
    <cellStyle name="1_INTERNET MOVIL MASIVO_flows definitivos diciembre_CAMPAÑAS DICIEMBRE 1_KIT NOV Y DIC FINAL FINAL SEGÚN CIERRE" xfId="8825"/>
    <cellStyle name="1_INTERNET MOVIL MASIVO_flows definitivos diciembre_CAMPAÑAS DICIEMBRE 1_KIT NOV Y DIC FINAL FINAL SEGÚN CIERRE 2" xfId="8826"/>
    <cellStyle name="1_INTERNET MOVIL MASIVO_flows definitivos diciembre_CAMPAÑAS DICIEMBRE 1_KIT NOV Y DIC FINAL FINAL SEGÚN CIERRE 2 2" xfId="8827"/>
    <cellStyle name="1_INTERNET MOVIL MASIVO_flows definitivos diciembre_CAMPAÑAS DICIEMBRE 1_KIT NOV Y DIC FINAL FINAL SEGÚN CIERRE 3" xfId="8828"/>
    <cellStyle name="1_INTERNET MOVIL MASIVO_flows definitivos diciembre_CAMPAÑAS DICIEMBRE 1_KIT NOV Y DIC FINAL FINAL SEGÚN CIERRE_~1237656" xfId="8829"/>
    <cellStyle name="1_INTERNET MOVIL MASIVO_flows definitivos diciembre_CAMPAÑAS DICIEMBRE 1_KIT NOV Y DIC FINAL FINAL SEGÚN CIERRE_~1237656 2" xfId="8830"/>
    <cellStyle name="1_INTERNET MOVIL MASIVO_flows definitivos diciembre_CAMPAÑAS DICIEMBRE 1_KIT NOV Y DIC FINAL FINAL SEGÚN CIERRE_~1237656 2 2" xfId="8831"/>
    <cellStyle name="1_INTERNET MOVIL MASIVO_flows definitivos diciembre_CAMPAÑAS DICIEMBRE 1_KIT NOV Y DIC FINAL FINAL SEGÚN CIERRE_~1237656 3" xfId="8832"/>
    <cellStyle name="1_INTERNET MOVIL MASIVO_flows definitivos diciembre_CAMPAÑAS DICIEMBRE 1_KIT NOV Y DIC FINAL FINAL SEGÚN CIERRE_BB CHART CON PTO ADICIONAL" xfId="8833"/>
    <cellStyle name="1_INTERNET MOVIL MASIVO_flows definitivos diciembre_CAMPAÑAS DICIEMBRE 1_KIT NOV Y DIC FINAL FINAL SEGÚN CIERRE_BB CHART CON PTO ADICIONAL 2" xfId="8834"/>
    <cellStyle name="1_INTERNET MOVIL MASIVO_flows definitivos diciembre_CAMPAÑAS DICIEMBRE 1_KIT NOV Y DIC FINAL FINAL SEGÚN CIERRE_BB CHART CON PTO ADICIONAL 2 2" xfId="8835"/>
    <cellStyle name="1_INTERNET MOVIL MASIVO_flows definitivos diciembre_CAMPAÑAS DICIEMBRE 1_KIT NOV Y DIC FINAL FINAL SEGÚN CIERRE_BB CHART CON PTO ADICIONAL 3" xfId="8836"/>
    <cellStyle name="1_INTERNET MOVIL MASIVO_flows definitivos diciembre_CAMPAÑAS DICIEMBRE 1_KIT NOV Y DIC FINAL FINAL SEGÚN CIERRE_BB CHART CON PTO ADICIONAL_CAMPAÑAS FEBRERO 1" xfId="8837"/>
    <cellStyle name="1_INTERNET MOVIL MASIVO_flows definitivos diciembre_CAMPAÑAS DICIEMBRE 1_KIT NOV Y DIC FINAL FINAL SEGÚN CIERRE_BB CHART CON PTO ADICIONAL_CAMPAÑAS FEBRERO 1 2" xfId="8838"/>
    <cellStyle name="1_INTERNET MOVIL MASIVO_flows definitivos diciembre_CAMPAÑAS DICIEMBRE 1_KIT NOV Y DIC FINAL FINAL SEGÚN CIERRE_BB CHART CON PTO ADICIONAL_CAMPAÑAS FEBRERO 1 2 2" xfId="8839"/>
    <cellStyle name="1_INTERNET MOVIL MASIVO_flows definitivos diciembre_CAMPAÑAS DICIEMBRE 1_KIT NOV Y DIC FINAL FINAL SEGÚN CIERRE_BB CHART CON PTO ADICIONAL_CAMPAÑAS FEBRERO 1 3" xfId="8840"/>
    <cellStyle name="1_INTERNET MOVIL MASIVO_flows definitivos diciembre_CAMPAÑAS DICIEMBRE 1_KIT NOV Y DIC FINAL FINAL SEGÚN CIERRE_CAMPAÑAS ENERO" xfId="8841"/>
    <cellStyle name="1_INTERNET MOVIL MASIVO_flows definitivos diciembre_CAMPAÑAS DICIEMBRE 1_KIT NOV Y DIC FINAL FINAL SEGÚN CIERRE_CAMPAÑAS ENERO 2" xfId="8842"/>
    <cellStyle name="1_INTERNET MOVIL MASIVO_flows definitivos diciembre_CAMPAÑAS DICIEMBRE 1_KIT NOV Y DIC FINAL FINAL SEGÚN CIERRE_CAMPAÑAS ENERO 2 2" xfId="8843"/>
    <cellStyle name="1_INTERNET MOVIL MASIVO_flows definitivos diciembre_CAMPAÑAS DICIEMBRE 1_KIT NOV Y DIC FINAL FINAL SEGÚN CIERRE_CAMPAÑAS ENERO 3" xfId="8844"/>
    <cellStyle name="1_INTERNET MOVIL MASIVO_flows definitivos diciembre_CAMPAÑAS DICIEMBRE 1_KIT NOV Y DIC FINAL FINAL SEGÚN CIERRE_CAMPAÑAS FEBRERO 1" xfId="8845"/>
    <cellStyle name="1_INTERNET MOVIL MASIVO_flows definitivos diciembre_CAMPAÑAS DICIEMBRE 1_KIT NOV Y DIC FINAL FINAL SEGÚN CIERRE_CAMPAÑAS FEBRERO 1 2" xfId="8846"/>
    <cellStyle name="1_INTERNET MOVIL MASIVO_flows definitivos diciembre_CAMPAÑAS DICIEMBRE 1_KIT NOV Y DIC FINAL FINAL SEGÚN CIERRE_CAMPAÑAS FEBRERO 1 2 2" xfId="8847"/>
    <cellStyle name="1_INTERNET MOVIL MASIVO_flows definitivos diciembre_CAMPAÑAS DICIEMBRE 1_KIT NOV Y DIC FINAL FINAL SEGÚN CIERRE_CAMPAÑAS FEBRERO 1 3" xfId="8848"/>
    <cellStyle name="1_INTERNET MOVIL MASIVO_flows definitivos diciembre_CAMPAÑAS DICIEMBRE 1_KIT NOV Y DIC FINAL FINAL SEGÚN CIERRE_CAMPAÑAS FEBRERO 1 3 2" xfId="8849"/>
    <cellStyle name="1_INTERNET MOVIL MASIVO_flows definitivos diciembre_CAMPAÑAS DICIEMBRE 1_KIT NOV Y DIC FINAL FINAL SEGÚN CIERRE_CAMPAÑAS FEBRERO 1 3 2 2" xfId="8850"/>
    <cellStyle name="1_INTERNET MOVIL MASIVO_flows definitivos diciembre_CAMPAÑAS DICIEMBRE 1_KIT NOV Y DIC FINAL FINAL SEGÚN CIERRE_CAMPAÑAS FEBRERO 1 3 3" xfId="8851"/>
    <cellStyle name="1_INTERNET MOVIL MASIVO_flows definitivos diciembre_CAMPAÑAS DICIEMBRE 1_KIT NOV Y DIC FINAL FINAL SEGÚN CIERRE_CAMPAÑAS FEBRERO 1 4" xfId="8852"/>
    <cellStyle name="1_INTERNET MOVIL MASIVO_flows definitivos diciembre_CAMPAÑAS DICIEMBRE 1_KIT NOV Y DIC FINAL FINAL SEGÚN CIERRE_CAMPAÑAS FEBRERO 1 4 2" xfId="8853"/>
    <cellStyle name="1_INTERNET MOVIL MASIVO_flows definitivos diciembre_CAMPAÑAS DICIEMBRE 1_KIT NOV Y DIC FINAL FINAL SEGÚN CIERRE_CAMPAÑAS FEBRERO 1 4 2 2" xfId="8854"/>
    <cellStyle name="1_INTERNET MOVIL MASIVO_flows definitivos diciembre_CAMPAÑAS DICIEMBRE 1_KIT NOV Y DIC FINAL FINAL SEGÚN CIERRE_CAMPAÑAS FEBRERO 1 4 3" xfId="8855"/>
    <cellStyle name="1_INTERNET MOVIL MASIVO_flows definitivos diciembre_CAMPAÑAS DICIEMBRE 1_KIT NOV Y DIC FINAL FINAL SEGÚN CIERRE_CAMPAÑAS FEBRERO 1 4 3 2" xfId="8856"/>
    <cellStyle name="1_INTERNET MOVIL MASIVO_flows definitivos diciembre_CAMPAÑAS DICIEMBRE 1_KIT NOV Y DIC FINAL FINAL SEGÚN CIERRE_CAMPAÑAS FEBRERO 1 4 4" xfId="8857"/>
    <cellStyle name="1_INTERNET MOVIL MASIVO_flows definitivos diciembre_CAMPAÑAS DICIEMBRE 1_KIT NOV Y DIC FINAL FINAL SEGÚN CIERRE_CAMPAÑAS FEBRERO 1 4 4 2" xfId="8858"/>
    <cellStyle name="1_INTERNET MOVIL MASIVO_flows definitivos diciembre_CAMPAÑAS DICIEMBRE 1_KIT NOV Y DIC FINAL FINAL SEGÚN CIERRE_CAMPAÑAS FEBRERO 1 4 5" xfId="8859"/>
    <cellStyle name="1_INTERNET MOVIL MASIVO_flows definitivos diciembre_CAMPAÑAS DICIEMBRE 1_KIT NOV Y DIC FINAL FINAL SEGÚN CIERRE_CAMPAÑAS FEBRERO 1_~7820792" xfId="8860"/>
    <cellStyle name="1_INTERNET MOVIL MASIVO_flows definitivos diciembre_CAMPAÑAS DICIEMBRE 1_KIT NOV Y DIC FINAL FINAL SEGÚN CIERRE_CAMPAÑAS FEBRERO 1_~7820792 2" xfId="8861"/>
    <cellStyle name="1_INTERNET MOVIL MASIVO_flows definitivos diciembre_CAMPAÑAS DICIEMBRE 1_KIT NOV Y DIC FINAL FINAL SEGÚN CIERRE_CAMPAÑAS FEBRERO 1_~7820792_Calendario y Materiales prensa JULIO" xfId="8862"/>
    <cellStyle name="1_INTERNET MOVIL MASIVO_flows definitivos diciembre_CAMPAÑAS DICIEMBRE 1_KIT NOV Y DIC FINAL FINAL SEGÚN CIERRE_kIt radio enero" xfId="8863"/>
    <cellStyle name="1_INTERNET MOVIL MASIVO_flows definitivos diciembre_CAMPAÑAS DICIEMBRE 1_KIT NOV Y DIC FINAL FINAL SEGÚN CIERRE_kIt radio enero 2" xfId="8864"/>
    <cellStyle name="1_INTERNET MOVIL MASIVO_flows definitivos diciembre_CAMPAÑAS DICIEMBRE 1_KIT NOV Y DIC FINAL FINAL SEGÚN CIERRE_kIt radio enero 2 2" xfId="8865"/>
    <cellStyle name="1_INTERNET MOVIL MASIVO_flows definitivos diciembre_CAMPAÑAS DICIEMBRE 1_KIT NOV Y DIC FINAL FINAL SEGÚN CIERRE_kIt radio enero 3" xfId="8866"/>
    <cellStyle name="1_INTERNET MOVIL MASIVO_flows definitivos diciembre_CAMPAÑAS DICIEMBRE 1_KIT NOV Y DIC FINAL FINAL SEGÚN CIERRE_S.E. W 395" xfId="8867"/>
    <cellStyle name="1_INTERNET MOVIL MASIVO_flows definitivos diciembre_CAMPAÑAS DICIEMBRE 1_KIT NOV Y DIC FINAL FINAL SEGÚN CIERRE_S.E. W 395 2" xfId="8868"/>
    <cellStyle name="1_INTERNET MOVIL MASIVO_flows definitivos diciembre_CAMPAÑAS DICIEMBRE 1_KIT NOV Y DIC FINAL FINAL SEGÚN CIERRE_S.E. W 395 2 2" xfId="8869"/>
    <cellStyle name="1_INTERNET MOVIL MASIVO_flows definitivos diciembre_CAMPAÑAS DICIEMBRE 1_KIT NOV Y DIC FINAL FINAL SEGÚN CIERRE_S.E. W 395 3" xfId="8870"/>
    <cellStyle name="1_INTERNET MOVIL MASIVO_flows definitivos diciembre_CAMPAÑAS DICIEMBRE 1_KIT NOV Y DIC FINAL FINAL SEGÚN CIERRE_S.E. W 395_CAMPAÑAS FEBRERO 1" xfId="8871"/>
    <cellStyle name="1_INTERNET MOVIL MASIVO_flows definitivos diciembre_CAMPAÑAS DICIEMBRE 1_KIT NOV Y DIC FINAL FINAL SEGÚN CIERRE_S.E. W 395_CAMPAÑAS FEBRERO 1 2" xfId="8872"/>
    <cellStyle name="1_INTERNET MOVIL MASIVO_flows definitivos diciembre_CAMPAÑAS DICIEMBRE 1_KIT NOV Y DIC FINAL FINAL SEGÚN CIERRE_S.E. W 395_CAMPAÑAS FEBRERO 1 2 2" xfId="8873"/>
    <cellStyle name="1_INTERNET MOVIL MASIVO_flows definitivos diciembre_CAMPAÑAS DICIEMBRE 1_KIT NOV Y DIC FINAL FINAL SEGÚN CIERRE_S.E. W 395_CAMPAÑAS FEBRERO 1 3" xfId="8874"/>
    <cellStyle name="1_INTERNET MOVIL MASIVO_flows definitivos diciembre_CAMPAÑAS DICIEMBRE 1_RECARGA EXITO_CARULLA" xfId="8875"/>
    <cellStyle name="1_INTERNET MOVIL MASIVO_flows definitivos diciembre_CAMPAÑAS DICIEMBRE 1_RECARGA EXITO_CARULLA 2" xfId="8876"/>
    <cellStyle name="1_INTERNET MOVIL MASIVO_flows definitivos diciembre_CAMPAÑAS DICIEMBRE 1_RECARGA EXITO_CARULLA 2 2" xfId="8877"/>
    <cellStyle name="1_INTERNET MOVIL MASIVO_flows definitivos diciembre_CAMPAÑAS DICIEMBRE 1_RECARGA EXITO_CARULLA 3" xfId="8878"/>
    <cellStyle name="1_INTERNET MOVIL MASIVO_flows definitivos diciembre_CAMPAÑAS DICIEMBRE 1_RECARGA EXITO_CARULLA_~1237656" xfId="8879"/>
    <cellStyle name="1_INTERNET MOVIL MASIVO_flows definitivos diciembre_CAMPAÑAS DICIEMBRE 1_RECARGA EXITO_CARULLA_~1237656 2" xfId="8880"/>
    <cellStyle name="1_INTERNET MOVIL MASIVO_flows definitivos diciembre_CAMPAÑAS DICIEMBRE 1_RECARGA EXITO_CARULLA_~1237656 2 2" xfId="8881"/>
    <cellStyle name="1_INTERNET MOVIL MASIVO_flows definitivos diciembre_CAMPAÑAS DICIEMBRE 1_RECARGA EXITO_CARULLA_~1237656 3" xfId="8882"/>
    <cellStyle name="1_INTERNET MOVIL MASIVO_flows definitivos diciembre_CAMPAÑAS DICIEMBRE 1_RECARGA EXITO_CARULLA_CAMPAÑAS FEBRERO 1" xfId="8883"/>
    <cellStyle name="1_INTERNET MOVIL MASIVO_flows definitivos diciembre_CAMPAÑAS DICIEMBRE 1_RECARGA EXITO_CARULLA_CAMPAÑAS FEBRERO 1 2" xfId="8884"/>
    <cellStyle name="1_INTERNET MOVIL MASIVO_flows definitivos diciembre_CAMPAÑAS DICIEMBRE 1_RECARGA EXITO_CARULLA_CAMPAÑAS FEBRERO 1 2 2" xfId="8885"/>
    <cellStyle name="1_INTERNET MOVIL MASIVO_flows definitivos diciembre_CAMPAÑAS DICIEMBRE 1_RECARGA EXITO_CARULLA_CAMPAÑAS FEBRERO 1 3" xfId="8886"/>
    <cellStyle name="1_INTERNET MOVIL MASIVO_flows definitivos diciembre_FLOW NOV. Y DIC. AJUSTADOS 9 DE NOV." xfId="8887"/>
    <cellStyle name="1_INTERNET MOVIL MASIVO_flows definitivos diciembre_FLOW NOV. Y DIC. AJUSTADOS 9 DE NOV. 2" xfId="8888"/>
    <cellStyle name="1_INTERNET MOVIL MASIVO_flows definitivos diciembre_FLOW NOV. Y DIC. AJUSTADOS 9 DE NOV. 2 2" xfId="8889"/>
    <cellStyle name="1_INTERNET MOVIL MASIVO_flows definitivos diciembre_FLOW NOV. Y DIC. AJUSTADOS 9 DE NOV. 3" xfId="8890"/>
    <cellStyle name="1_INTERNET MOVIL MASIVO_flows definitivos diciembre_KIT NOV Y DIC FINAL FINAL SEGÚN CIERRE" xfId="8891"/>
    <cellStyle name="1_INTERNET MOVIL MASIVO_flows definitivos diciembre_KIT NOV Y DIC FINAL FINAL SEGÚN CIERRE 2" xfId="8892"/>
    <cellStyle name="1_INTERNET MOVIL MASIVO_flows definitivos diciembre_KIT NOV Y DIC FINAL FINAL SEGÚN CIERRE 2 2" xfId="8893"/>
    <cellStyle name="1_INTERNET MOVIL MASIVO_flows definitivos diciembre_KIT NOV Y DIC FINAL FINAL SEGÚN CIERRE 3" xfId="8894"/>
    <cellStyle name="1_INTERNET MOVIL MASIVO_flows definitivos diciembre_KIT NOV Y DIC FINAL FINAL SEGÚN CIERRE_~1237656" xfId="8895"/>
    <cellStyle name="1_INTERNET MOVIL MASIVO_flows definitivos diciembre_KIT NOV Y DIC FINAL FINAL SEGÚN CIERRE_~1237656 2" xfId="8896"/>
    <cellStyle name="1_INTERNET MOVIL MASIVO_flows definitivos diciembre_KIT NOV Y DIC FINAL FINAL SEGÚN CIERRE_~1237656 2 2" xfId="8897"/>
    <cellStyle name="1_INTERNET MOVIL MASIVO_flows definitivos diciembre_KIT NOV Y DIC FINAL FINAL SEGÚN CIERRE_~1237656 3" xfId="8898"/>
    <cellStyle name="1_INTERNET MOVIL MASIVO_flows definitivos diciembre_KIT NOV Y DIC FINAL FINAL SEGÚN CIERRE_BB CHART CON PTO ADICIONAL" xfId="8899"/>
    <cellStyle name="1_INTERNET MOVIL MASIVO_flows definitivos diciembre_KIT NOV Y DIC FINAL FINAL SEGÚN CIERRE_BB CHART CON PTO ADICIONAL 2" xfId="8900"/>
    <cellStyle name="1_INTERNET MOVIL MASIVO_flows definitivos diciembre_KIT NOV Y DIC FINAL FINAL SEGÚN CIERRE_BB CHART CON PTO ADICIONAL 2 2" xfId="8901"/>
    <cellStyle name="1_INTERNET MOVIL MASIVO_flows definitivos diciembre_KIT NOV Y DIC FINAL FINAL SEGÚN CIERRE_BB CHART CON PTO ADICIONAL 3" xfId="8902"/>
    <cellStyle name="1_INTERNET MOVIL MASIVO_flows definitivos diciembre_KIT NOV Y DIC FINAL FINAL SEGÚN CIERRE_BB CHART CON PTO ADICIONAL_CAMPAÑAS FEBRERO 1" xfId="8903"/>
    <cellStyle name="1_INTERNET MOVIL MASIVO_flows definitivos diciembre_KIT NOV Y DIC FINAL FINAL SEGÚN CIERRE_BB CHART CON PTO ADICIONAL_CAMPAÑAS FEBRERO 1 2" xfId="8904"/>
    <cellStyle name="1_INTERNET MOVIL MASIVO_flows definitivos diciembre_KIT NOV Y DIC FINAL FINAL SEGÚN CIERRE_BB CHART CON PTO ADICIONAL_CAMPAÑAS FEBRERO 1 2 2" xfId="8905"/>
    <cellStyle name="1_INTERNET MOVIL MASIVO_flows definitivos diciembre_KIT NOV Y DIC FINAL FINAL SEGÚN CIERRE_BB CHART CON PTO ADICIONAL_CAMPAÑAS FEBRERO 1 3" xfId="8906"/>
    <cellStyle name="1_INTERNET MOVIL MASIVO_flows definitivos diciembre_KIT NOV Y DIC FINAL FINAL SEGÚN CIERRE_CAMPAÑAS ENERO" xfId="8907"/>
    <cellStyle name="1_INTERNET MOVIL MASIVO_flows definitivos diciembre_KIT NOV Y DIC FINAL FINAL SEGÚN CIERRE_CAMPAÑAS ENERO 2" xfId="8908"/>
    <cellStyle name="1_INTERNET MOVIL MASIVO_flows definitivos diciembre_KIT NOV Y DIC FINAL FINAL SEGÚN CIERRE_CAMPAÑAS ENERO 2 2" xfId="8909"/>
    <cellStyle name="1_INTERNET MOVIL MASIVO_flows definitivos diciembre_KIT NOV Y DIC FINAL FINAL SEGÚN CIERRE_CAMPAÑAS ENERO 3" xfId="8910"/>
    <cellStyle name="1_INTERNET MOVIL MASIVO_flows definitivos diciembre_KIT NOV Y DIC FINAL FINAL SEGÚN CIERRE_CAMPAÑAS FEBRERO 1" xfId="8911"/>
    <cellStyle name="1_INTERNET MOVIL MASIVO_flows definitivos diciembre_KIT NOV Y DIC FINAL FINAL SEGÚN CIERRE_CAMPAÑAS FEBRERO 1 2" xfId="8912"/>
    <cellStyle name="1_INTERNET MOVIL MASIVO_flows definitivos diciembre_KIT NOV Y DIC FINAL FINAL SEGÚN CIERRE_CAMPAÑAS FEBRERO 1 2 2" xfId="8913"/>
    <cellStyle name="1_INTERNET MOVIL MASIVO_flows definitivos diciembre_KIT NOV Y DIC FINAL FINAL SEGÚN CIERRE_CAMPAÑAS FEBRERO 1 3" xfId="8914"/>
    <cellStyle name="1_INTERNET MOVIL MASIVO_flows definitivos diciembre_KIT NOV Y DIC FINAL FINAL SEGÚN CIERRE_kIt radio enero" xfId="8915"/>
    <cellStyle name="1_INTERNET MOVIL MASIVO_flows definitivos diciembre_KIT NOV Y DIC FINAL FINAL SEGÚN CIERRE_kIt radio enero 2" xfId="8916"/>
    <cellStyle name="1_INTERNET MOVIL MASIVO_flows definitivos diciembre_KIT NOV Y DIC FINAL FINAL SEGÚN CIERRE_kIt radio enero 2 2" xfId="8917"/>
    <cellStyle name="1_INTERNET MOVIL MASIVO_flows definitivos diciembre_KIT NOV Y DIC FINAL FINAL SEGÚN CIERRE_kIt radio enero 3" xfId="8918"/>
    <cellStyle name="1_INTERNET MOVIL MASIVO_flows definitivos diciembre_KIT NOV Y DIC FINAL FINAL SEGÚN CIERRE_S.E. W 395" xfId="8919"/>
    <cellStyle name="1_INTERNET MOVIL MASIVO_flows definitivos diciembre_KIT NOV Y DIC FINAL FINAL SEGÚN CIERRE_S.E. W 395 2" xfId="8920"/>
    <cellStyle name="1_INTERNET MOVIL MASIVO_flows definitivos diciembre_KIT NOV Y DIC FINAL FINAL SEGÚN CIERRE_S.E. W 395 2 2" xfId="8921"/>
    <cellStyle name="1_INTERNET MOVIL MASIVO_flows definitivos diciembre_KIT NOV Y DIC FINAL FINAL SEGÚN CIERRE_S.E. W 395 3" xfId="8922"/>
    <cellStyle name="1_INTERNET MOVIL MASIVO_flows definitivos diciembre_KIT NOV Y DIC FINAL FINAL SEGÚN CIERRE_S.E. W 395_CAMPAÑAS FEBRERO 1" xfId="8923"/>
    <cellStyle name="1_INTERNET MOVIL MASIVO_flows definitivos diciembre_KIT NOV Y DIC FINAL FINAL SEGÚN CIERRE_S.E. W 395_CAMPAÑAS FEBRERO 1 2" xfId="8924"/>
    <cellStyle name="1_INTERNET MOVIL MASIVO_flows definitivos diciembre_KIT NOV Y DIC FINAL FINAL SEGÚN CIERRE_S.E. W 395_CAMPAÑAS FEBRERO 1 2 2" xfId="8925"/>
    <cellStyle name="1_INTERNET MOVIL MASIVO_flows definitivos diciembre_KIT NOV Y DIC FINAL FINAL SEGÚN CIERRE_S.E. W 395_CAMPAÑAS FEBRERO 1 3" xfId="8926"/>
    <cellStyle name="1_INTERNET MOVIL MASIVO_flows definitivos diciembre_RADIO KIT NOV Y DIC" xfId="8927"/>
    <cellStyle name="1_INTERNET MOVIL MASIVO_flows definitivos diciembre_RADIO KIT NOV Y DIC 2" xfId="8928"/>
    <cellStyle name="1_INTERNET MOVIL MASIVO_flows definitivos diciembre_RADIO KIT NOV Y DIC 2 2" xfId="8929"/>
    <cellStyle name="1_INTERNET MOVIL MASIVO_flows definitivos diciembre_RADIO KIT NOV Y DIC 3" xfId="8930"/>
    <cellStyle name="1_INTERNET MOVIL MASIVO_flows definitivos diciembre_RADIO KIT NOV Y DIC_~1237656" xfId="8931"/>
    <cellStyle name="1_INTERNET MOVIL MASIVO_flows definitivos diciembre_RADIO KIT NOV Y DIC_~1237656 2" xfId="8932"/>
    <cellStyle name="1_INTERNET MOVIL MASIVO_flows definitivos diciembre_RADIO KIT NOV Y DIC_~1237656 2 2" xfId="8933"/>
    <cellStyle name="1_INTERNET MOVIL MASIVO_flows definitivos diciembre_RADIO KIT NOV Y DIC_~1237656 3" xfId="8934"/>
    <cellStyle name="1_INTERNET MOVIL MASIVO_flows definitivos diciembre_RADIO KIT NOV Y DIC_BB CHART CON PTO ADICIONAL" xfId="8935"/>
    <cellStyle name="1_INTERNET MOVIL MASIVO_flows definitivos diciembre_RADIO KIT NOV Y DIC_BB CHART CON PTO ADICIONAL 2" xfId="8936"/>
    <cellStyle name="1_INTERNET MOVIL MASIVO_flows definitivos diciembre_RADIO KIT NOV Y DIC_BB CHART CON PTO ADICIONAL 2 2" xfId="8937"/>
    <cellStyle name="1_INTERNET MOVIL MASIVO_flows definitivos diciembre_RADIO KIT NOV Y DIC_BB CHART CON PTO ADICIONAL 3" xfId="8938"/>
    <cellStyle name="1_INTERNET MOVIL MASIVO_flows definitivos diciembre_RADIO KIT NOV Y DIC_BB CHART CON PTO ADICIONAL_CAMPAÑAS FEBRERO 1" xfId="8939"/>
    <cellStyle name="1_INTERNET MOVIL MASIVO_flows definitivos diciembre_RADIO KIT NOV Y DIC_BB CHART CON PTO ADICIONAL_CAMPAÑAS FEBRERO 1 2" xfId="8940"/>
    <cellStyle name="1_INTERNET MOVIL MASIVO_flows definitivos diciembre_RADIO KIT NOV Y DIC_BB CHART CON PTO ADICIONAL_CAMPAÑAS FEBRERO 1 2 2" xfId="8941"/>
    <cellStyle name="1_INTERNET MOVIL MASIVO_flows definitivos diciembre_RADIO KIT NOV Y DIC_BB CHART CON PTO ADICIONAL_CAMPAÑAS FEBRERO 1 3" xfId="8942"/>
    <cellStyle name="1_INTERNET MOVIL MASIVO_flows definitivos diciembre_RADIO KIT NOV Y DIC_CAMPAÑAS ENERO" xfId="8943"/>
    <cellStyle name="1_INTERNET MOVIL MASIVO_flows definitivos diciembre_RADIO KIT NOV Y DIC_CAMPAÑAS ENERO 2" xfId="8944"/>
    <cellStyle name="1_INTERNET MOVIL MASIVO_flows definitivos diciembre_RADIO KIT NOV Y DIC_CAMPAÑAS ENERO 2 2" xfId="8945"/>
    <cellStyle name="1_INTERNET MOVIL MASIVO_flows definitivos diciembre_RADIO KIT NOV Y DIC_CAMPAÑAS ENERO 3" xfId="8946"/>
    <cellStyle name="1_INTERNET MOVIL MASIVO_flows definitivos diciembre_RADIO KIT NOV Y DIC_CAMPAÑAS FEBRERO 1" xfId="8947"/>
    <cellStyle name="1_INTERNET MOVIL MASIVO_flows definitivos diciembre_RADIO KIT NOV Y DIC_CAMPAÑAS FEBRERO 1 2" xfId="8948"/>
    <cellStyle name="1_INTERNET MOVIL MASIVO_flows definitivos diciembre_RADIO KIT NOV Y DIC_CAMPAÑAS FEBRERO 1 2 2" xfId="8949"/>
    <cellStyle name="1_INTERNET MOVIL MASIVO_flows definitivos diciembre_RADIO KIT NOV Y DIC_CAMPAÑAS FEBRERO 1 3" xfId="8950"/>
    <cellStyle name="1_INTERNET MOVIL MASIVO_flows definitivos diciembre_RADIO KIT NOV Y DIC_kIt radio enero" xfId="8951"/>
    <cellStyle name="1_INTERNET MOVIL MASIVO_flows definitivos diciembre_RADIO KIT NOV Y DIC_kIt radio enero 2" xfId="8952"/>
    <cellStyle name="1_INTERNET MOVIL MASIVO_flows definitivos diciembre_RADIO KIT NOV Y DIC_kIt radio enero 2 2" xfId="8953"/>
    <cellStyle name="1_INTERNET MOVIL MASIVO_flows definitivos diciembre_RADIO KIT NOV Y DIC_kIt radio enero 3" xfId="8954"/>
    <cellStyle name="1_INTERNET MOVIL MASIVO_flows definitivos diciembre_RADIO KIT NOV Y DIC_S.E. W 395" xfId="8955"/>
    <cellStyle name="1_INTERNET MOVIL MASIVO_flows definitivos diciembre_RADIO KIT NOV Y DIC_S.E. W 395 2" xfId="8956"/>
    <cellStyle name="1_INTERNET MOVIL MASIVO_flows definitivos diciembre_RADIO KIT NOV Y DIC_S.E. W 395 2 2" xfId="8957"/>
    <cellStyle name="1_INTERNET MOVIL MASIVO_flows definitivos diciembre_RADIO KIT NOV Y DIC_S.E. W 395 3" xfId="8958"/>
    <cellStyle name="1_INTERNET MOVIL MASIVO_flows definitivos diciembre_RADIO KIT NOV Y DIC_S.E. W 395_CAMPAÑAS FEBRERO 1" xfId="8959"/>
    <cellStyle name="1_INTERNET MOVIL MASIVO_flows definitivos diciembre_RADIO KIT NOV Y DIC_S.E. W 395_CAMPAÑAS FEBRERO 1 2" xfId="8960"/>
    <cellStyle name="1_INTERNET MOVIL MASIVO_flows definitivos diciembre_RADIO KIT NOV Y DIC_S.E. W 395_CAMPAÑAS FEBRERO 1 2 2" xfId="8961"/>
    <cellStyle name="1_INTERNET MOVIL MASIVO_flows definitivos diciembre_RADIO KIT NOV Y DIC_S.E. W 395_CAMPAÑAS FEBRERO 1 3" xfId="8962"/>
    <cellStyle name="1_INTERNET MOVIL MASIVO_flows definitivos diciembre_RECARGA EXITO_CARULLA" xfId="8963"/>
    <cellStyle name="1_INTERNET MOVIL MASIVO_flows definitivos diciembre_RECARGA EXITO_CARULLA 2" xfId="8964"/>
    <cellStyle name="1_INTERNET MOVIL MASIVO_flows definitivos diciembre_RECARGA EXITO_CARULLA 2 2" xfId="8965"/>
    <cellStyle name="1_INTERNET MOVIL MASIVO_flows definitivos diciembre_RECARGA EXITO_CARULLA 3" xfId="8966"/>
    <cellStyle name="1_INTERNET MOVIL MASIVO_flows definitivos diciembre_RECARGA EXITO_CARULLA_~1237656" xfId="8967"/>
    <cellStyle name="1_INTERNET MOVIL MASIVO_flows definitivos diciembre_RECARGA EXITO_CARULLA_~1237656 2" xfId="8968"/>
    <cellStyle name="1_INTERNET MOVIL MASIVO_flows definitivos diciembre_RECARGA EXITO_CARULLA_~1237656 2 2" xfId="8969"/>
    <cellStyle name="1_INTERNET MOVIL MASIVO_flows definitivos diciembre_RECARGA EXITO_CARULLA_~1237656 3" xfId="8970"/>
    <cellStyle name="1_INTERNET MOVIL MASIVO_flows definitivos diciembre_RECARGA EXITO_CARULLA_CAMPAÑAS FEBRERO 1" xfId="8971"/>
    <cellStyle name="1_INTERNET MOVIL MASIVO_flows definitivos diciembre_RECARGA EXITO_CARULLA_CAMPAÑAS FEBRERO 1 2" xfId="8972"/>
    <cellStyle name="1_INTERNET MOVIL MASIVO_flows definitivos diciembre_RECARGA EXITO_CARULLA_CAMPAÑAS FEBRERO 1 2 2" xfId="8973"/>
    <cellStyle name="1_INTERNET MOVIL MASIVO_flows definitivos diciembre_RECARGA EXITO_CARULLA_CAMPAÑAS FEBRERO 1 3" xfId="8974"/>
    <cellStyle name="1_INTERNET MOVIL MASIVO_INTERNET MOVIL ENERO" xfId="8975"/>
    <cellStyle name="1_INTERNET MOVIL MASIVO_INTERNET MOVIL ENERO 2" xfId="8976"/>
    <cellStyle name="1_INTERNET MOVIL MASIVO_INTERNET MOVIL ENERO 2 2" xfId="8977"/>
    <cellStyle name="1_INTERNET MOVIL MASIVO_INTERNET MOVIL ENERO 3" xfId="8978"/>
    <cellStyle name="1_INTERNET MOVIL MASIVO_INTERNET MOVIL ENERO_CAMPAÑAS DICIEMBRE 1" xfId="8979"/>
    <cellStyle name="1_INTERNET MOVIL MASIVO_INTERNET MOVIL ENERO_CAMPAÑAS DICIEMBRE 1 2" xfId="8980"/>
    <cellStyle name="1_INTERNET MOVIL MASIVO_INTERNET MOVIL ENERO_CAMPAÑAS DICIEMBRE 1 2 2" xfId="8981"/>
    <cellStyle name="1_INTERNET MOVIL MASIVO_INTERNET MOVIL ENERO_CAMPAÑAS DICIEMBRE 1 3" xfId="8982"/>
    <cellStyle name="1_INTERNET MOVIL MASIVO_INTERNET MOVIL ENERO_CAMPAÑAS DICIEMBRE 1_KIT NOV Y DIC FINAL FINAL SEGÚN CIERRE" xfId="8983"/>
    <cellStyle name="1_INTERNET MOVIL MASIVO_INTERNET MOVIL ENERO_CAMPAÑAS DICIEMBRE 1_KIT NOV Y DIC FINAL FINAL SEGÚN CIERRE 2" xfId="8984"/>
    <cellStyle name="1_INTERNET MOVIL MASIVO_INTERNET MOVIL ENERO_CAMPAÑAS DICIEMBRE 1_KIT NOV Y DIC FINAL FINAL SEGÚN CIERRE 2 2" xfId="8985"/>
    <cellStyle name="1_INTERNET MOVIL MASIVO_INTERNET MOVIL ENERO_CAMPAÑAS DICIEMBRE 1_KIT NOV Y DIC FINAL FINAL SEGÚN CIERRE 3" xfId="8986"/>
    <cellStyle name="1_INTERNET MOVIL MASIVO_INTERNET MOVIL ENERO_CAMPAÑAS DICIEMBRE 1_KIT NOV Y DIC FINAL FINAL SEGÚN CIERRE_~1237656" xfId="8987"/>
    <cellStyle name="1_INTERNET MOVIL MASIVO_INTERNET MOVIL ENERO_CAMPAÑAS DICIEMBRE 1_KIT NOV Y DIC FINAL FINAL SEGÚN CIERRE_~1237656 2" xfId="8988"/>
    <cellStyle name="1_INTERNET MOVIL MASIVO_INTERNET MOVIL ENERO_CAMPAÑAS DICIEMBRE 1_KIT NOV Y DIC FINAL FINAL SEGÚN CIERRE_~1237656 2 2" xfId="8989"/>
    <cellStyle name="1_INTERNET MOVIL MASIVO_INTERNET MOVIL ENERO_CAMPAÑAS DICIEMBRE 1_KIT NOV Y DIC FINAL FINAL SEGÚN CIERRE_~1237656 3" xfId="8990"/>
    <cellStyle name="1_INTERNET MOVIL MASIVO_INTERNET MOVIL ENERO_CAMPAÑAS DICIEMBRE 1_KIT NOV Y DIC FINAL FINAL SEGÚN CIERRE_BB CHART CON PTO ADICIONAL" xfId="8991"/>
    <cellStyle name="1_INTERNET MOVIL MASIVO_INTERNET MOVIL ENERO_CAMPAÑAS DICIEMBRE 1_KIT NOV Y DIC FINAL FINAL SEGÚN CIERRE_BB CHART CON PTO ADICIONAL 2" xfId="8992"/>
    <cellStyle name="1_INTERNET MOVIL MASIVO_INTERNET MOVIL ENERO_CAMPAÑAS DICIEMBRE 1_KIT NOV Y DIC FINAL FINAL SEGÚN CIERRE_BB CHART CON PTO ADICIONAL 2 2" xfId="8993"/>
    <cellStyle name="1_INTERNET MOVIL MASIVO_INTERNET MOVIL ENERO_CAMPAÑAS DICIEMBRE 1_KIT NOV Y DIC FINAL FINAL SEGÚN CIERRE_BB CHART CON PTO ADICIONAL 3" xfId="8994"/>
    <cellStyle name="1_INTERNET MOVIL MASIVO_INTERNET MOVIL ENERO_CAMPAÑAS DICIEMBRE 1_KIT NOV Y DIC FINAL FINAL SEGÚN CIERRE_BB CHART CON PTO ADICIONAL_CAMPAÑAS FEBRERO 1" xfId="8995"/>
    <cellStyle name="1_INTERNET MOVIL MASIVO_INTERNET MOVIL ENERO_CAMPAÑAS DICIEMBRE 1_KIT NOV Y DIC FINAL FINAL SEGÚN CIERRE_BB CHART CON PTO ADICIONAL_CAMPAÑAS FEBRERO 1 2" xfId="8996"/>
    <cellStyle name="1_INTERNET MOVIL MASIVO_INTERNET MOVIL ENERO_CAMPAÑAS DICIEMBRE 1_KIT NOV Y DIC FINAL FINAL SEGÚN CIERRE_BB CHART CON PTO ADICIONAL_CAMPAÑAS FEBRERO 1 2 2" xfId="8997"/>
    <cellStyle name="1_INTERNET MOVIL MASIVO_INTERNET MOVIL ENERO_CAMPAÑAS DICIEMBRE 1_KIT NOV Y DIC FINAL FINAL SEGÚN CIERRE_BB CHART CON PTO ADICIONAL_CAMPAÑAS FEBRERO 1 3" xfId="8998"/>
    <cellStyle name="1_INTERNET MOVIL MASIVO_INTERNET MOVIL ENERO_CAMPAÑAS DICIEMBRE 1_KIT NOV Y DIC FINAL FINAL SEGÚN CIERRE_CAMPAÑAS ENERO" xfId="8999"/>
    <cellStyle name="1_INTERNET MOVIL MASIVO_INTERNET MOVIL ENERO_CAMPAÑAS DICIEMBRE 1_KIT NOV Y DIC FINAL FINAL SEGÚN CIERRE_CAMPAÑAS ENERO 2" xfId="9000"/>
    <cellStyle name="1_INTERNET MOVIL MASIVO_INTERNET MOVIL ENERO_CAMPAÑAS DICIEMBRE 1_KIT NOV Y DIC FINAL FINAL SEGÚN CIERRE_CAMPAÑAS ENERO 2 2" xfId="9001"/>
    <cellStyle name="1_INTERNET MOVIL MASIVO_INTERNET MOVIL ENERO_CAMPAÑAS DICIEMBRE 1_KIT NOV Y DIC FINAL FINAL SEGÚN CIERRE_CAMPAÑAS ENERO 3" xfId="9002"/>
    <cellStyle name="1_INTERNET MOVIL MASIVO_INTERNET MOVIL ENERO_CAMPAÑAS DICIEMBRE 1_KIT NOV Y DIC FINAL FINAL SEGÚN CIERRE_CAMPAÑAS FEBRERO 1" xfId="9003"/>
    <cellStyle name="1_INTERNET MOVIL MASIVO_INTERNET MOVIL ENERO_CAMPAÑAS DICIEMBRE 1_KIT NOV Y DIC FINAL FINAL SEGÚN CIERRE_CAMPAÑAS FEBRERO 1 2" xfId="9004"/>
    <cellStyle name="1_INTERNET MOVIL MASIVO_INTERNET MOVIL ENERO_CAMPAÑAS DICIEMBRE 1_KIT NOV Y DIC FINAL FINAL SEGÚN CIERRE_CAMPAÑAS FEBRERO 1 2 2" xfId="9005"/>
    <cellStyle name="1_INTERNET MOVIL MASIVO_INTERNET MOVIL ENERO_CAMPAÑAS DICIEMBRE 1_KIT NOV Y DIC FINAL FINAL SEGÚN CIERRE_CAMPAÑAS FEBRERO 1 3" xfId="9006"/>
    <cellStyle name="1_INTERNET MOVIL MASIVO_INTERNET MOVIL ENERO_CAMPAÑAS DICIEMBRE 1_KIT NOV Y DIC FINAL FINAL SEGÚN CIERRE_kIt radio enero" xfId="9007"/>
    <cellStyle name="1_INTERNET MOVIL MASIVO_INTERNET MOVIL ENERO_CAMPAÑAS DICIEMBRE 1_KIT NOV Y DIC FINAL FINAL SEGÚN CIERRE_kIt radio enero 2" xfId="9008"/>
    <cellStyle name="1_INTERNET MOVIL MASIVO_INTERNET MOVIL ENERO_CAMPAÑAS DICIEMBRE 1_KIT NOV Y DIC FINAL FINAL SEGÚN CIERRE_kIt radio enero 2 2" xfId="9009"/>
    <cellStyle name="1_INTERNET MOVIL MASIVO_INTERNET MOVIL ENERO_CAMPAÑAS DICIEMBRE 1_KIT NOV Y DIC FINAL FINAL SEGÚN CIERRE_kIt radio enero 3" xfId="9010"/>
    <cellStyle name="1_INTERNET MOVIL MASIVO_INTERNET MOVIL ENERO_CAMPAÑAS DICIEMBRE 1_KIT NOV Y DIC FINAL FINAL SEGÚN CIERRE_S.E. W 395" xfId="9011"/>
    <cellStyle name="1_INTERNET MOVIL MASIVO_INTERNET MOVIL ENERO_CAMPAÑAS DICIEMBRE 1_KIT NOV Y DIC FINAL FINAL SEGÚN CIERRE_S.E. W 395 2" xfId="9012"/>
    <cellStyle name="1_INTERNET MOVIL MASIVO_INTERNET MOVIL ENERO_CAMPAÑAS DICIEMBRE 1_KIT NOV Y DIC FINAL FINAL SEGÚN CIERRE_S.E. W 395 2 2" xfId="9013"/>
    <cellStyle name="1_INTERNET MOVIL MASIVO_INTERNET MOVIL ENERO_CAMPAÑAS DICIEMBRE 1_KIT NOV Y DIC FINAL FINAL SEGÚN CIERRE_S.E. W 395 3" xfId="9014"/>
    <cellStyle name="1_INTERNET MOVIL MASIVO_INTERNET MOVIL ENERO_CAMPAÑAS DICIEMBRE 1_KIT NOV Y DIC FINAL FINAL SEGÚN CIERRE_S.E. W 395_CAMPAÑAS FEBRERO 1" xfId="9015"/>
    <cellStyle name="1_INTERNET MOVIL MASIVO_INTERNET MOVIL ENERO_CAMPAÑAS DICIEMBRE 1_KIT NOV Y DIC FINAL FINAL SEGÚN CIERRE_S.E. W 395_CAMPAÑAS FEBRERO 1 2" xfId="9016"/>
    <cellStyle name="1_INTERNET MOVIL MASIVO_INTERNET MOVIL ENERO_CAMPAÑAS DICIEMBRE 1_KIT NOV Y DIC FINAL FINAL SEGÚN CIERRE_S.E. W 395_CAMPAÑAS FEBRERO 1 2 2" xfId="9017"/>
    <cellStyle name="1_INTERNET MOVIL MASIVO_INTERNET MOVIL ENERO_CAMPAÑAS DICIEMBRE 1_KIT NOV Y DIC FINAL FINAL SEGÚN CIERRE_S.E. W 395_CAMPAÑAS FEBRERO 1 3" xfId="9018"/>
    <cellStyle name="1_INTERNET MOVIL MASIVO_INTERNET MOVIL ENERO_CAMPAÑAS DICIEMBRE 1_RECARGA EXITO_CARULLA" xfId="9019"/>
    <cellStyle name="1_INTERNET MOVIL MASIVO_INTERNET MOVIL ENERO_CAMPAÑAS DICIEMBRE 1_RECARGA EXITO_CARULLA 2" xfId="9020"/>
    <cellStyle name="1_INTERNET MOVIL MASIVO_INTERNET MOVIL ENERO_CAMPAÑAS DICIEMBRE 1_RECARGA EXITO_CARULLA 2 2" xfId="9021"/>
    <cellStyle name="1_INTERNET MOVIL MASIVO_INTERNET MOVIL ENERO_CAMPAÑAS DICIEMBRE 1_RECARGA EXITO_CARULLA 3" xfId="9022"/>
    <cellStyle name="1_INTERNET MOVIL MASIVO_INTERNET MOVIL ENERO_CAMPAÑAS DICIEMBRE 1_RECARGA EXITO_CARULLA_~1237656" xfId="9023"/>
    <cellStyle name="1_INTERNET MOVIL MASIVO_INTERNET MOVIL ENERO_CAMPAÑAS DICIEMBRE 1_RECARGA EXITO_CARULLA_~1237656 2" xfId="9024"/>
    <cellStyle name="1_INTERNET MOVIL MASIVO_INTERNET MOVIL ENERO_CAMPAÑAS DICIEMBRE 1_RECARGA EXITO_CARULLA_~1237656 2 2" xfId="9025"/>
    <cellStyle name="1_INTERNET MOVIL MASIVO_INTERNET MOVIL ENERO_CAMPAÑAS DICIEMBRE 1_RECARGA EXITO_CARULLA_~1237656 3" xfId="9026"/>
    <cellStyle name="1_INTERNET MOVIL MASIVO_INTERNET MOVIL ENERO_CAMPAÑAS DICIEMBRE 1_RECARGA EXITO_CARULLA_CAMPAÑAS FEBRERO 1" xfId="9027"/>
    <cellStyle name="1_INTERNET MOVIL MASIVO_INTERNET MOVIL ENERO_CAMPAÑAS DICIEMBRE 1_RECARGA EXITO_CARULLA_CAMPAÑAS FEBRERO 1 2" xfId="9028"/>
    <cellStyle name="1_INTERNET MOVIL MASIVO_INTERNET MOVIL ENERO_CAMPAÑAS DICIEMBRE 1_RECARGA EXITO_CARULLA_CAMPAÑAS FEBRERO 1 2 2" xfId="9029"/>
    <cellStyle name="1_INTERNET MOVIL MASIVO_INTERNET MOVIL ENERO_CAMPAÑAS DICIEMBRE 1_RECARGA EXITO_CARULLA_CAMPAÑAS FEBRERO 1 3" xfId="9030"/>
    <cellStyle name="1_INTERNET MOVIL MASIVO_INTERNET MOVIL ENERO_FLOW NOV. Y DIC. AJUSTADOS 9 DE NOV." xfId="9031"/>
    <cellStyle name="1_INTERNET MOVIL MASIVO_INTERNET MOVIL ENERO_FLOW NOV. Y DIC. AJUSTADOS 9 DE NOV. 2" xfId="9032"/>
    <cellStyle name="1_INTERNET MOVIL MASIVO_INTERNET MOVIL ENERO_FLOW NOV. Y DIC. AJUSTADOS 9 DE NOV. 2 2" xfId="9033"/>
    <cellStyle name="1_INTERNET MOVIL MASIVO_INTERNET MOVIL ENERO_FLOW NOV. Y DIC. AJUSTADOS 9 DE NOV. 3" xfId="9034"/>
    <cellStyle name="1_INTERNET MOVIL MASIVO_INTERNET MOVIL ENERO_KIT NOV Y DIC FINAL FINAL SEGÚN CIERRE" xfId="9035"/>
    <cellStyle name="1_INTERNET MOVIL MASIVO_INTERNET MOVIL ENERO_KIT NOV Y DIC FINAL FINAL SEGÚN CIERRE 2" xfId="9036"/>
    <cellStyle name="1_INTERNET MOVIL MASIVO_INTERNET MOVIL ENERO_KIT NOV Y DIC FINAL FINAL SEGÚN CIERRE 2 2" xfId="9037"/>
    <cellStyle name="1_INTERNET MOVIL MASIVO_INTERNET MOVIL ENERO_KIT NOV Y DIC FINAL FINAL SEGÚN CIERRE 3" xfId="9038"/>
    <cellStyle name="1_INTERNET MOVIL MASIVO_INTERNET MOVIL ENERO_KIT NOV Y DIC FINAL FINAL SEGÚN CIERRE_~1237656" xfId="9039"/>
    <cellStyle name="1_INTERNET MOVIL MASIVO_INTERNET MOVIL ENERO_KIT NOV Y DIC FINAL FINAL SEGÚN CIERRE_~1237656 2" xfId="9040"/>
    <cellStyle name="1_INTERNET MOVIL MASIVO_INTERNET MOVIL ENERO_KIT NOV Y DIC FINAL FINAL SEGÚN CIERRE_~1237656 2 2" xfId="9041"/>
    <cellStyle name="1_INTERNET MOVIL MASIVO_INTERNET MOVIL ENERO_KIT NOV Y DIC FINAL FINAL SEGÚN CIERRE_~1237656 3" xfId="9042"/>
    <cellStyle name="1_INTERNET MOVIL MASIVO_INTERNET MOVIL ENERO_KIT NOV Y DIC FINAL FINAL SEGÚN CIERRE_BB CHART CON PTO ADICIONAL" xfId="9043"/>
    <cellStyle name="1_INTERNET MOVIL MASIVO_INTERNET MOVIL ENERO_KIT NOV Y DIC FINAL FINAL SEGÚN CIERRE_BB CHART CON PTO ADICIONAL 2" xfId="9044"/>
    <cellStyle name="1_INTERNET MOVIL MASIVO_INTERNET MOVIL ENERO_KIT NOV Y DIC FINAL FINAL SEGÚN CIERRE_BB CHART CON PTO ADICIONAL 2 2" xfId="9045"/>
    <cellStyle name="1_INTERNET MOVIL MASIVO_INTERNET MOVIL ENERO_KIT NOV Y DIC FINAL FINAL SEGÚN CIERRE_BB CHART CON PTO ADICIONAL 3" xfId="9046"/>
    <cellStyle name="1_INTERNET MOVIL MASIVO_INTERNET MOVIL ENERO_KIT NOV Y DIC FINAL FINAL SEGÚN CIERRE_BB CHART CON PTO ADICIONAL_CAMPAÑAS FEBRERO 1" xfId="9047"/>
    <cellStyle name="1_INTERNET MOVIL MASIVO_INTERNET MOVIL ENERO_KIT NOV Y DIC FINAL FINAL SEGÚN CIERRE_BB CHART CON PTO ADICIONAL_CAMPAÑAS FEBRERO 1 2" xfId="9048"/>
    <cellStyle name="1_INTERNET MOVIL MASIVO_INTERNET MOVIL ENERO_KIT NOV Y DIC FINAL FINAL SEGÚN CIERRE_BB CHART CON PTO ADICIONAL_CAMPAÑAS FEBRERO 1 2 2" xfId="9049"/>
    <cellStyle name="1_INTERNET MOVIL MASIVO_INTERNET MOVIL ENERO_KIT NOV Y DIC FINAL FINAL SEGÚN CIERRE_BB CHART CON PTO ADICIONAL_CAMPAÑAS FEBRERO 1 3" xfId="9050"/>
    <cellStyle name="1_INTERNET MOVIL MASIVO_INTERNET MOVIL ENERO_KIT NOV Y DIC FINAL FINAL SEGÚN CIERRE_CAMPAÑAS ENERO" xfId="9051"/>
    <cellStyle name="1_INTERNET MOVIL MASIVO_INTERNET MOVIL ENERO_KIT NOV Y DIC FINAL FINAL SEGÚN CIERRE_CAMPAÑAS ENERO 2" xfId="9052"/>
    <cellStyle name="1_INTERNET MOVIL MASIVO_INTERNET MOVIL ENERO_KIT NOV Y DIC FINAL FINAL SEGÚN CIERRE_CAMPAÑAS ENERO 2 2" xfId="9053"/>
    <cellStyle name="1_INTERNET MOVIL MASIVO_INTERNET MOVIL ENERO_KIT NOV Y DIC FINAL FINAL SEGÚN CIERRE_CAMPAÑAS ENERO 3" xfId="9054"/>
    <cellStyle name="1_INTERNET MOVIL MASIVO_INTERNET MOVIL ENERO_KIT NOV Y DIC FINAL FINAL SEGÚN CIERRE_CAMPAÑAS FEBRERO 1" xfId="9055"/>
    <cellStyle name="1_INTERNET MOVIL MASIVO_INTERNET MOVIL ENERO_KIT NOV Y DIC FINAL FINAL SEGÚN CIERRE_CAMPAÑAS FEBRERO 1 2" xfId="9056"/>
    <cellStyle name="1_INTERNET MOVIL MASIVO_INTERNET MOVIL ENERO_KIT NOV Y DIC FINAL FINAL SEGÚN CIERRE_CAMPAÑAS FEBRERO 1 2 2" xfId="9057"/>
    <cellStyle name="1_INTERNET MOVIL MASIVO_INTERNET MOVIL ENERO_KIT NOV Y DIC FINAL FINAL SEGÚN CIERRE_CAMPAÑAS FEBRERO 1 3" xfId="9058"/>
    <cellStyle name="1_INTERNET MOVIL MASIVO_INTERNET MOVIL ENERO_KIT NOV Y DIC FINAL FINAL SEGÚN CIERRE_kIt radio enero" xfId="9059"/>
    <cellStyle name="1_INTERNET MOVIL MASIVO_INTERNET MOVIL ENERO_KIT NOV Y DIC FINAL FINAL SEGÚN CIERRE_kIt radio enero 2" xfId="9060"/>
    <cellStyle name="1_INTERNET MOVIL MASIVO_INTERNET MOVIL ENERO_KIT NOV Y DIC FINAL FINAL SEGÚN CIERRE_kIt radio enero 2 2" xfId="9061"/>
    <cellStyle name="1_INTERNET MOVIL MASIVO_INTERNET MOVIL ENERO_KIT NOV Y DIC FINAL FINAL SEGÚN CIERRE_kIt radio enero 3" xfId="9062"/>
    <cellStyle name="1_INTERNET MOVIL MASIVO_INTERNET MOVIL ENERO_KIT NOV Y DIC FINAL FINAL SEGÚN CIERRE_S.E. W 395" xfId="9063"/>
    <cellStyle name="1_INTERNET MOVIL MASIVO_INTERNET MOVIL ENERO_KIT NOV Y DIC FINAL FINAL SEGÚN CIERRE_S.E. W 395 2" xfId="9064"/>
    <cellStyle name="1_INTERNET MOVIL MASIVO_INTERNET MOVIL ENERO_KIT NOV Y DIC FINAL FINAL SEGÚN CIERRE_S.E. W 395 2 2" xfId="9065"/>
    <cellStyle name="1_INTERNET MOVIL MASIVO_INTERNET MOVIL ENERO_KIT NOV Y DIC FINAL FINAL SEGÚN CIERRE_S.E. W 395 3" xfId="9066"/>
    <cellStyle name="1_INTERNET MOVIL MASIVO_INTERNET MOVIL ENERO_KIT NOV Y DIC FINAL FINAL SEGÚN CIERRE_S.E. W 395_CAMPAÑAS FEBRERO 1" xfId="9067"/>
    <cellStyle name="1_INTERNET MOVIL MASIVO_INTERNET MOVIL ENERO_KIT NOV Y DIC FINAL FINAL SEGÚN CIERRE_S.E. W 395_CAMPAÑAS FEBRERO 1 2" xfId="9068"/>
    <cellStyle name="1_INTERNET MOVIL MASIVO_INTERNET MOVIL ENERO_KIT NOV Y DIC FINAL FINAL SEGÚN CIERRE_S.E. W 395_CAMPAÑAS FEBRERO 1 2 2" xfId="9069"/>
    <cellStyle name="1_INTERNET MOVIL MASIVO_INTERNET MOVIL ENERO_KIT NOV Y DIC FINAL FINAL SEGÚN CIERRE_S.E. W 395_CAMPAÑAS FEBRERO 1 3" xfId="9070"/>
    <cellStyle name="1_INTERNET MOVIL MASIVO_INTERNET MOVIL ENERO_RADIO KIT NOV Y DIC" xfId="9071"/>
    <cellStyle name="1_INTERNET MOVIL MASIVO_INTERNET MOVIL ENERO_RADIO KIT NOV Y DIC 2" xfId="9072"/>
    <cellStyle name="1_INTERNET MOVIL MASIVO_INTERNET MOVIL ENERO_RADIO KIT NOV Y DIC 2 2" xfId="9073"/>
    <cellStyle name="1_INTERNET MOVIL MASIVO_INTERNET MOVIL ENERO_RADIO KIT NOV Y DIC 3" xfId="9074"/>
    <cellStyle name="1_INTERNET MOVIL MASIVO_INTERNET MOVIL ENERO_RADIO KIT NOV Y DIC_~1237656" xfId="9075"/>
    <cellStyle name="1_INTERNET MOVIL MASIVO_INTERNET MOVIL ENERO_RADIO KIT NOV Y DIC_~1237656 2" xfId="9076"/>
    <cellStyle name="1_INTERNET MOVIL MASIVO_INTERNET MOVIL ENERO_RADIO KIT NOV Y DIC_~1237656 2 2" xfId="9077"/>
    <cellStyle name="1_INTERNET MOVIL MASIVO_INTERNET MOVIL ENERO_RADIO KIT NOV Y DIC_~1237656 3" xfId="9078"/>
    <cellStyle name="1_INTERNET MOVIL MASIVO_INTERNET MOVIL ENERO_RADIO KIT NOV Y DIC_BB CHART CON PTO ADICIONAL" xfId="9079"/>
    <cellStyle name="1_INTERNET MOVIL MASIVO_INTERNET MOVIL ENERO_RADIO KIT NOV Y DIC_BB CHART CON PTO ADICIONAL 2" xfId="9080"/>
    <cellStyle name="1_INTERNET MOVIL MASIVO_INTERNET MOVIL ENERO_RADIO KIT NOV Y DIC_BB CHART CON PTO ADICIONAL 2 2" xfId="9081"/>
    <cellStyle name="1_INTERNET MOVIL MASIVO_INTERNET MOVIL ENERO_RADIO KIT NOV Y DIC_BB CHART CON PTO ADICIONAL 3" xfId="9082"/>
    <cellStyle name="1_INTERNET MOVIL MASIVO_INTERNET MOVIL ENERO_RADIO KIT NOV Y DIC_BB CHART CON PTO ADICIONAL_CAMPAÑAS FEBRERO 1" xfId="9083"/>
    <cellStyle name="1_INTERNET MOVIL MASIVO_INTERNET MOVIL ENERO_RADIO KIT NOV Y DIC_BB CHART CON PTO ADICIONAL_CAMPAÑAS FEBRERO 1 2" xfId="9084"/>
    <cellStyle name="1_INTERNET MOVIL MASIVO_INTERNET MOVIL ENERO_RADIO KIT NOV Y DIC_BB CHART CON PTO ADICIONAL_CAMPAÑAS FEBRERO 1 2 2" xfId="9085"/>
    <cellStyle name="1_INTERNET MOVIL MASIVO_INTERNET MOVIL ENERO_RADIO KIT NOV Y DIC_BB CHART CON PTO ADICIONAL_CAMPAÑAS FEBRERO 1 3" xfId="9086"/>
    <cellStyle name="1_INTERNET MOVIL MASIVO_INTERNET MOVIL ENERO_RADIO KIT NOV Y DIC_CAMPAÑAS ENERO" xfId="9087"/>
    <cellStyle name="1_INTERNET MOVIL MASIVO_INTERNET MOVIL ENERO_RADIO KIT NOV Y DIC_CAMPAÑAS ENERO 2" xfId="9088"/>
    <cellStyle name="1_INTERNET MOVIL MASIVO_INTERNET MOVIL ENERO_RADIO KIT NOV Y DIC_CAMPAÑAS ENERO 2 2" xfId="9089"/>
    <cellStyle name="1_INTERNET MOVIL MASIVO_INTERNET MOVIL ENERO_RADIO KIT NOV Y DIC_CAMPAÑAS ENERO 3" xfId="9090"/>
    <cellStyle name="1_INTERNET MOVIL MASIVO_INTERNET MOVIL ENERO_RADIO KIT NOV Y DIC_CAMPAÑAS FEBRERO 1" xfId="9091"/>
    <cellStyle name="1_INTERNET MOVIL MASIVO_INTERNET MOVIL ENERO_RADIO KIT NOV Y DIC_CAMPAÑAS FEBRERO 1 2" xfId="9092"/>
    <cellStyle name="1_INTERNET MOVIL MASIVO_INTERNET MOVIL ENERO_RADIO KIT NOV Y DIC_CAMPAÑAS FEBRERO 1 2 2" xfId="9093"/>
    <cellStyle name="1_INTERNET MOVIL MASIVO_INTERNET MOVIL ENERO_RADIO KIT NOV Y DIC_CAMPAÑAS FEBRERO 1 3" xfId="9094"/>
    <cellStyle name="1_INTERNET MOVIL MASIVO_INTERNET MOVIL ENERO_RADIO KIT NOV Y DIC_kIt radio enero" xfId="9095"/>
    <cellStyle name="1_INTERNET MOVIL MASIVO_INTERNET MOVIL ENERO_RADIO KIT NOV Y DIC_kIt radio enero 2" xfId="9096"/>
    <cellStyle name="1_INTERNET MOVIL MASIVO_INTERNET MOVIL ENERO_RADIO KIT NOV Y DIC_kIt radio enero 2 2" xfId="9097"/>
    <cellStyle name="1_INTERNET MOVIL MASIVO_INTERNET MOVIL ENERO_RADIO KIT NOV Y DIC_kIt radio enero 3" xfId="9098"/>
    <cellStyle name="1_INTERNET MOVIL MASIVO_INTERNET MOVIL ENERO_RADIO KIT NOV Y DIC_S.E. W 395" xfId="9099"/>
    <cellStyle name="1_INTERNET MOVIL MASIVO_INTERNET MOVIL ENERO_RADIO KIT NOV Y DIC_S.E. W 395 2" xfId="9100"/>
    <cellStyle name="1_INTERNET MOVIL MASIVO_INTERNET MOVIL ENERO_RADIO KIT NOV Y DIC_S.E. W 395 2 2" xfId="9101"/>
    <cellStyle name="1_INTERNET MOVIL MASIVO_INTERNET MOVIL ENERO_RADIO KIT NOV Y DIC_S.E. W 395 3" xfId="9102"/>
    <cellStyle name="1_INTERNET MOVIL MASIVO_INTERNET MOVIL ENERO_RADIO KIT NOV Y DIC_S.E. W 395_CAMPAÑAS FEBRERO 1" xfId="9103"/>
    <cellStyle name="1_INTERNET MOVIL MASIVO_INTERNET MOVIL ENERO_RADIO KIT NOV Y DIC_S.E. W 395_CAMPAÑAS FEBRERO 1 2" xfId="9104"/>
    <cellStyle name="1_INTERNET MOVIL MASIVO_INTERNET MOVIL ENERO_RADIO KIT NOV Y DIC_S.E. W 395_CAMPAÑAS FEBRERO 1 2 2" xfId="9105"/>
    <cellStyle name="1_INTERNET MOVIL MASIVO_INTERNET MOVIL ENERO_RADIO KIT NOV Y DIC_S.E. W 395_CAMPAÑAS FEBRERO 1 3" xfId="9106"/>
    <cellStyle name="1_INTERNET MOVIL MASIVO_INTERNET MOVIL ENERO_RECARGA EXITO_CARULLA" xfId="9107"/>
    <cellStyle name="1_INTERNET MOVIL MASIVO_INTERNET MOVIL ENERO_RECARGA EXITO_CARULLA 2" xfId="9108"/>
    <cellStyle name="1_INTERNET MOVIL MASIVO_INTERNET MOVIL ENERO_RECARGA EXITO_CARULLA 2 2" xfId="9109"/>
    <cellStyle name="1_INTERNET MOVIL MASIVO_INTERNET MOVIL ENERO_RECARGA EXITO_CARULLA 3" xfId="9110"/>
    <cellStyle name="1_INTERNET MOVIL MASIVO_INTERNET MOVIL ENERO_RECARGA EXITO_CARULLA_~1237656" xfId="9111"/>
    <cellStyle name="1_INTERNET MOVIL MASIVO_INTERNET MOVIL ENERO_RECARGA EXITO_CARULLA_~1237656 2" xfId="9112"/>
    <cellStyle name="1_INTERNET MOVIL MASIVO_INTERNET MOVIL ENERO_RECARGA EXITO_CARULLA_~1237656 2 2" xfId="9113"/>
    <cellStyle name="1_INTERNET MOVIL MASIVO_INTERNET MOVIL ENERO_RECARGA EXITO_CARULLA_~1237656 3" xfId="9114"/>
    <cellStyle name="1_INTERNET MOVIL MASIVO_INTERNET MOVIL ENERO_RECARGA EXITO_CARULLA_CAMPAÑAS FEBRERO 1" xfId="9115"/>
    <cellStyle name="1_INTERNET MOVIL MASIVO_INTERNET MOVIL ENERO_RECARGA EXITO_CARULLA_CAMPAÑAS FEBRERO 1 2" xfId="9116"/>
    <cellStyle name="1_INTERNET MOVIL MASIVO_INTERNET MOVIL ENERO_RECARGA EXITO_CARULLA_CAMPAÑAS FEBRERO 1 2 2" xfId="9117"/>
    <cellStyle name="1_INTERNET MOVIL MASIVO_INTERNET MOVIL ENERO_RECARGA EXITO_CARULLA_CAMPAÑAS FEBRERO 1 3" xfId="9118"/>
    <cellStyle name="1_INTERNET MOVIL MASIVO_KIT NOV Y DIC FINAL FINAL SEGÚN CIERRE" xfId="9119"/>
    <cellStyle name="1_INTERNET MOVIL MASIVO_KIT NOV Y DIC FINAL FINAL SEGÚN CIERRE 2" xfId="9120"/>
    <cellStyle name="1_INTERNET MOVIL MASIVO_KIT NOV Y DIC FINAL FINAL SEGÚN CIERRE 2 2" xfId="9121"/>
    <cellStyle name="1_INTERNET MOVIL MASIVO_KIT NOV Y DIC FINAL FINAL SEGÚN CIERRE 3" xfId="9122"/>
    <cellStyle name="1_INTERNET MOVIL MASIVO_KIT NOV Y DIC FINAL FINAL SEGÚN CIERRE_~1237656" xfId="9123"/>
    <cellStyle name="1_INTERNET MOVIL MASIVO_KIT NOV Y DIC FINAL FINAL SEGÚN CIERRE_~1237656 2" xfId="9124"/>
    <cellStyle name="1_INTERNET MOVIL MASIVO_KIT NOV Y DIC FINAL FINAL SEGÚN CIERRE_~1237656 2 2" xfId="9125"/>
    <cellStyle name="1_INTERNET MOVIL MASIVO_KIT NOV Y DIC FINAL FINAL SEGÚN CIERRE_~1237656 3" xfId="9126"/>
    <cellStyle name="1_INTERNET MOVIL MASIVO_KIT NOV Y DIC FINAL FINAL SEGÚN CIERRE_BB CHART CON PTO ADICIONAL" xfId="9127"/>
    <cellStyle name="1_INTERNET MOVIL MASIVO_KIT NOV Y DIC FINAL FINAL SEGÚN CIERRE_BB CHART CON PTO ADICIONAL 2" xfId="9128"/>
    <cellStyle name="1_INTERNET MOVIL MASIVO_KIT NOV Y DIC FINAL FINAL SEGÚN CIERRE_BB CHART CON PTO ADICIONAL 2 2" xfId="9129"/>
    <cellStyle name="1_INTERNET MOVIL MASIVO_KIT NOV Y DIC FINAL FINAL SEGÚN CIERRE_BB CHART CON PTO ADICIONAL 3" xfId="9130"/>
    <cellStyle name="1_INTERNET MOVIL MASIVO_KIT NOV Y DIC FINAL FINAL SEGÚN CIERRE_BB CHART CON PTO ADICIONAL_CAMPAÑAS FEBRERO 1" xfId="9131"/>
    <cellStyle name="1_INTERNET MOVIL MASIVO_KIT NOV Y DIC FINAL FINAL SEGÚN CIERRE_BB CHART CON PTO ADICIONAL_CAMPAÑAS FEBRERO 1 2" xfId="9132"/>
    <cellStyle name="1_INTERNET MOVIL MASIVO_KIT NOV Y DIC FINAL FINAL SEGÚN CIERRE_BB CHART CON PTO ADICIONAL_CAMPAÑAS FEBRERO 1 2 2" xfId="9133"/>
    <cellStyle name="1_INTERNET MOVIL MASIVO_KIT NOV Y DIC FINAL FINAL SEGÚN CIERRE_BB CHART CON PTO ADICIONAL_CAMPAÑAS FEBRERO 1 3" xfId="9134"/>
    <cellStyle name="1_INTERNET MOVIL MASIVO_KIT NOV Y DIC FINAL FINAL SEGÚN CIERRE_CAMPAÑAS ENERO" xfId="9135"/>
    <cellStyle name="1_INTERNET MOVIL MASIVO_KIT NOV Y DIC FINAL FINAL SEGÚN CIERRE_CAMPAÑAS ENERO 2" xfId="9136"/>
    <cellStyle name="1_INTERNET MOVIL MASIVO_KIT NOV Y DIC FINAL FINAL SEGÚN CIERRE_CAMPAÑAS ENERO 2 2" xfId="9137"/>
    <cellStyle name="1_INTERNET MOVIL MASIVO_KIT NOV Y DIC FINAL FINAL SEGÚN CIERRE_CAMPAÑAS ENERO 3" xfId="9138"/>
    <cellStyle name="1_INTERNET MOVIL MASIVO_KIT NOV Y DIC FINAL FINAL SEGÚN CIERRE_CAMPAÑAS FEBRERO 1" xfId="9139"/>
    <cellStyle name="1_INTERNET MOVIL MASIVO_KIT NOV Y DIC FINAL FINAL SEGÚN CIERRE_CAMPAÑAS FEBRERO 1 2" xfId="9140"/>
    <cellStyle name="1_INTERNET MOVIL MASIVO_KIT NOV Y DIC FINAL FINAL SEGÚN CIERRE_CAMPAÑAS FEBRERO 1 2 2" xfId="9141"/>
    <cellStyle name="1_INTERNET MOVIL MASIVO_KIT NOV Y DIC FINAL FINAL SEGÚN CIERRE_CAMPAÑAS FEBRERO 1 3" xfId="9142"/>
    <cellStyle name="1_INTERNET MOVIL MASIVO_KIT NOV Y DIC FINAL FINAL SEGÚN CIERRE_kIt radio enero" xfId="9143"/>
    <cellStyle name="1_INTERNET MOVIL MASIVO_KIT NOV Y DIC FINAL FINAL SEGÚN CIERRE_kIt radio enero 2" xfId="9144"/>
    <cellStyle name="1_INTERNET MOVIL MASIVO_KIT NOV Y DIC FINAL FINAL SEGÚN CIERRE_kIt radio enero 2 2" xfId="9145"/>
    <cellStyle name="1_INTERNET MOVIL MASIVO_KIT NOV Y DIC FINAL FINAL SEGÚN CIERRE_kIt radio enero 3" xfId="9146"/>
    <cellStyle name="1_INTERNET MOVIL MASIVO_KIT NOV Y DIC FINAL FINAL SEGÚN CIERRE_S.E. W 395" xfId="9147"/>
    <cellStyle name="1_INTERNET MOVIL MASIVO_KIT NOV Y DIC FINAL FINAL SEGÚN CIERRE_S.E. W 395 2" xfId="9148"/>
    <cellStyle name="1_INTERNET MOVIL MASIVO_KIT NOV Y DIC FINAL FINAL SEGÚN CIERRE_S.E. W 395 2 2" xfId="9149"/>
    <cellStyle name="1_INTERNET MOVIL MASIVO_KIT NOV Y DIC FINAL FINAL SEGÚN CIERRE_S.E. W 395 3" xfId="9150"/>
    <cellStyle name="1_INTERNET MOVIL MASIVO_KIT NOV Y DIC FINAL FINAL SEGÚN CIERRE_S.E. W 395_CAMPAÑAS FEBRERO 1" xfId="9151"/>
    <cellStyle name="1_INTERNET MOVIL MASIVO_KIT NOV Y DIC FINAL FINAL SEGÚN CIERRE_S.E. W 395_CAMPAÑAS FEBRERO 1 2" xfId="9152"/>
    <cellStyle name="1_INTERNET MOVIL MASIVO_KIT NOV Y DIC FINAL FINAL SEGÚN CIERRE_S.E. W 395_CAMPAÑAS FEBRERO 1 2 2" xfId="9153"/>
    <cellStyle name="1_INTERNET MOVIL MASIVO_KIT NOV Y DIC FINAL FINAL SEGÚN CIERRE_S.E. W 395_CAMPAÑAS FEBRERO 1 3" xfId="9154"/>
    <cellStyle name="1_INTERNET MOVIL MASIVO_NOKIA E-71 2" xfId="9155"/>
    <cellStyle name="1_INTERNET MOVIL MASIVO_NOKIA E-71 2 2" xfId="9156"/>
    <cellStyle name="1_INTERNET MOVIL MASIVO_NOKIA E-71 2 2 2" xfId="9157"/>
    <cellStyle name="1_INTERNET MOVIL MASIVO_NOKIA E-71 2 3" xfId="9158"/>
    <cellStyle name="1_INTERNET MOVIL MASIVO_NOKIA E-71 2_~9140093" xfId="9159"/>
    <cellStyle name="1_INTERNET MOVIL MASIVO_NOKIA E-71 2_~9140093 2" xfId="9160"/>
    <cellStyle name="1_INTERNET MOVIL MASIVO_NOKIA E-71 2_~9140093 2 2" xfId="9161"/>
    <cellStyle name="1_INTERNET MOVIL MASIVO_NOKIA E-71 2_~9140093 3" xfId="9162"/>
    <cellStyle name="1_INTERNET MOVIL MASIVO_NOKIA E-71 2_~9967490" xfId="9163"/>
    <cellStyle name="1_INTERNET MOVIL MASIVO_NOKIA E-71 2_~9967490 2" xfId="9164"/>
    <cellStyle name="1_INTERNET MOVIL MASIVO_NOKIA E-71 2_~9967490 2 2" xfId="9165"/>
    <cellStyle name="1_INTERNET MOVIL MASIVO_NOKIA E-71 2_~9967490 3" xfId="9166"/>
    <cellStyle name="1_INTERNET MOVIL MASIVO_NOKIA E-71 2_~9967490_~9140093" xfId="9167"/>
    <cellStyle name="1_INTERNET MOVIL MASIVO_NOKIA E-71 2_~9967490_~9140093 2" xfId="9168"/>
    <cellStyle name="1_INTERNET MOVIL MASIVO_NOKIA E-71 2_~9967490_~9140093 2 2" xfId="9169"/>
    <cellStyle name="1_INTERNET MOVIL MASIVO_NOKIA E-71 2_~9967490_~9140093 3" xfId="9170"/>
    <cellStyle name="1_INTERNET MOVIL MASIVO_NOKIA E-71 2_~9967490_CAMPAÑAS DICIEMBRE 1" xfId="9171"/>
    <cellStyle name="1_INTERNET MOVIL MASIVO_NOKIA E-71 2_~9967490_CAMPAÑAS DICIEMBRE 1 2" xfId="9172"/>
    <cellStyle name="1_INTERNET MOVIL MASIVO_NOKIA E-71 2_~9967490_CAMPAÑAS DICIEMBRE 1 2 2" xfId="9173"/>
    <cellStyle name="1_INTERNET MOVIL MASIVO_NOKIA E-71 2_~9967490_CAMPAÑAS DICIEMBRE 1 3" xfId="9174"/>
    <cellStyle name="1_INTERNET MOVIL MASIVO_NOKIA E-71 2_~9967490_CAMPAÑAS DICIEMBRE 1_~9140093" xfId="9175"/>
    <cellStyle name="1_INTERNET MOVIL MASIVO_NOKIA E-71 2_~9967490_CAMPAÑAS DICIEMBRE 1_~9140093 2" xfId="9176"/>
    <cellStyle name="1_INTERNET MOVIL MASIVO_NOKIA E-71 2_~9967490_CAMPAÑAS DICIEMBRE 1_~9140093 2 2" xfId="9177"/>
    <cellStyle name="1_INTERNET MOVIL MASIVO_NOKIA E-71 2_~9967490_CAMPAÑAS DICIEMBRE 1_~9140093 3" xfId="9178"/>
    <cellStyle name="1_INTERNET MOVIL MASIVO_NOKIA E-71 2_~9967490_CAMPAÑAS DICIEMBRE 1_CAMPAÑAS ENERO" xfId="9179"/>
    <cellStyle name="1_INTERNET MOVIL MASIVO_NOKIA E-71 2_~9967490_CAMPAÑAS DICIEMBRE 1_CAMPAÑAS ENERO 2" xfId="9180"/>
    <cellStyle name="1_INTERNET MOVIL MASIVO_NOKIA E-71 2_~9967490_CAMPAÑAS DICIEMBRE 1_CAMPAÑAS ENERO 2 2" xfId="9181"/>
    <cellStyle name="1_INTERNET MOVIL MASIVO_NOKIA E-71 2_~9967490_CAMPAÑAS DICIEMBRE 1_CAMPAÑAS ENERO 3" xfId="9182"/>
    <cellStyle name="1_INTERNET MOVIL MASIVO_NOKIA E-71 2_~9967490_CAMPAÑAS DICIEMBRE 1_CAMPAÑAS ENERO_Flow" xfId="9183"/>
    <cellStyle name="1_INTERNET MOVIL MASIVO_NOKIA E-71 2_~9967490_CAMPAÑAS DICIEMBRE 1_CAMPAÑAS ENERO_Flow 2" xfId="9184"/>
    <cellStyle name="1_INTERNET MOVIL MASIVO_NOKIA E-71 2_~9967490_CAMPAÑAS DICIEMBRE 1_CAMPAÑAS ENERO_Flow 2 2" xfId="9185"/>
    <cellStyle name="1_INTERNET MOVIL MASIVO_NOKIA E-71 2_~9967490_CAMPAÑAS DICIEMBRE 1_CAMPAÑAS ENERO_Flow 3" xfId="9186"/>
    <cellStyle name="1_INTERNET MOVIL MASIVO_NOKIA E-71 2_~9967490_CAMPAÑAS DICIEMBRE 1_CAMPAÑAS FEBRERO 1" xfId="9187"/>
    <cellStyle name="1_INTERNET MOVIL MASIVO_NOKIA E-71 2_~9967490_CAMPAÑAS DICIEMBRE 1_CAMPAÑAS FEBRERO 1 2" xfId="9188"/>
    <cellStyle name="1_INTERNET MOVIL MASIVO_NOKIA E-71 2_~9967490_CAMPAÑAS DICIEMBRE 1_CAMPAÑAS FEBRERO 1 2 2" xfId="9189"/>
    <cellStyle name="1_INTERNET MOVIL MASIVO_NOKIA E-71 2_~9967490_CAMPAÑAS DICIEMBRE 1_CAMPAÑAS FEBRERO 1 3" xfId="9190"/>
    <cellStyle name="1_INTERNET MOVIL MASIVO_NOKIA E-71 2_~9967490_CAMPAÑAS DICIEMBRE 1_ESC SE" xfId="9191"/>
    <cellStyle name="1_INTERNET MOVIL MASIVO_NOKIA E-71 2_~9967490_CAMPAÑAS DICIEMBRE 1_ESC SE 2" xfId="9192"/>
    <cellStyle name="1_INTERNET MOVIL MASIVO_NOKIA E-71 2_~9967490_CAMPAÑAS DICIEMBRE 1_ESC SE 2 2" xfId="9193"/>
    <cellStyle name="1_INTERNET MOVIL MASIVO_NOKIA E-71 2_~9967490_CAMPAÑAS DICIEMBRE 1_ESC SE 3" xfId="9194"/>
    <cellStyle name="1_INTERNET MOVIL MASIVO_NOKIA E-71 2_~9967490_CAMPAÑAS DICIEMBRE 1_KIT NOV Y DIC FINAL FINAL SEGÚN CIERRE" xfId="9195"/>
    <cellStyle name="1_INTERNET MOVIL MASIVO_NOKIA E-71 2_~9967490_CAMPAÑAS DICIEMBRE 1_KIT NOV Y DIC FINAL FINAL SEGÚN CIERRE 2" xfId="9196"/>
    <cellStyle name="1_INTERNET MOVIL MASIVO_NOKIA E-71 2_~9967490_CAMPAÑAS DICIEMBRE 1_KIT NOV Y DIC FINAL FINAL SEGÚN CIERRE 2 2" xfId="9197"/>
    <cellStyle name="1_INTERNET MOVIL MASIVO_NOKIA E-71 2_~9967490_CAMPAÑAS DICIEMBRE 1_KIT NOV Y DIC FINAL FINAL SEGÚN CIERRE 3" xfId="9198"/>
    <cellStyle name="1_INTERNET MOVIL MASIVO_NOKIA E-71 2_~9967490_CAMPAÑAS DICIEMBRE 1_KIT NOV Y DIC FINAL FINAL SEGÚN CIERRE_~1237656" xfId="9199"/>
    <cellStyle name="1_INTERNET MOVIL MASIVO_NOKIA E-71 2_~9967490_CAMPAÑAS DICIEMBRE 1_KIT NOV Y DIC FINAL FINAL SEGÚN CIERRE_~1237656 2" xfId="9200"/>
    <cellStyle name="1_INTERNET MOVIL MASIVO_NOKIA E-71 2_~9967490_CAMPAÑAS DICIEMBRE 1_KIT NOV Y DIC FINAL FINAL SEGÚN CIERRE_~1237656 2 2" xfId="9201"/>
    <cellStyle name="1_INTERNET MOVIL MASIVO_NOKIA E-71 2_~9967490_CAMPAÑAS DICIEMBRE 1_KIT NOV Y DIC FINAL FINAL SEGÚN CIERRE_~1237656 3" xfId="9202"/>
    <cellStyle name="1_INTERNET MOVIL MASIVO_NOKIA E-71 2_~9967490_CAMPAÑAS DICIEMBRE 1_KIT NOV Y DIC FINAL FINAL SEGÚN CIERRE_BB CHART CON PTO ADICIONAL" xfId="9203"/>
    <cellStyle name="1_INTERNET MOVIL MASIVO_NOKIA E-71 2_~9967490_CAMPAÑAS DICIEMBRE 1_KIT NOV Y DIC FINAL FINAL SEGÚN CIERRE_BB CHART CON PTO ADICIONAL 2" xfId="9204"/>
    <cellStyle name="1_INTERNET MOVIL MASIVO_NOKIA E-71 2_~9967490_CAMPAÑAS DICIEMBRE 1_KIT NOV Y DIC FINAL FINAL SEGÚN CIERRE_BB CHART CON PTO ADICIONAL 2 2" xfId="9205"/>
    <cellStyle name="1_INTERNET MOVIL MASIVO_NOKIA E-71 2_~9967490_CAMPAÑAS DICIEMBRE 1_KIT NOV Y DIC FINAL FINAL SEGÚN CIERRE_BB CHART CON PTO ADICIONAL 3" xfId="9206"/>
    <cellStyle name="1_INTERNET MOVIL MASIVO_NOKIA E-71 2_~9967490_CAMPAÑAS DICIEMBRE 1_KIT NOV Y DIC FINAL FINAL SEGÚN CIERRE_BB CHART CON PTO ADICIONAL_CAMPAÑAS FEBRERO 1" xfId="9207"/>
    <cellStyle name="1_INTERNET MOVIL MASIVO_NOKIA E-71 2_~9967490_CAMPAÑAS DICIEMBRE 1_KIT NOV Y DIC FINAL FINAL SEGÚN CIERRE_BB CHART CON PTO ADICIONAL_CAMPAÑAS FEBRERO 1 2" xfId="9208"/>
    <cellStyle name="1_INTERNET MOVIL MASIVO_NOKIA E-71 2_~9967490_CAMPAÑAS DICIEMBRE 1_KIT NOV Y DIC FINAL FINAL SEGÚN CIERRE_BB CHART CON PTO ADICIONAL_CAMPAÑAS FEBRERO 1 2 2" xfId="9209"/>
    <cellStyle name="1_INTERNET MOVIL MASIVO_NOKIA E-71 2_~9967490_CAMPAÑAS DICIEMBRE 1_KIT NOV Y DIC FINAL FINAL SEGÚN CIERRE_BB CHART CON PTO ADICIONAL_CAMPAÑAS FEBRERO 1 3" xfId="9210"/>
    <cellStyle name="1_INTERNET MOVIL MASIVO_NOKIA E-71 2_~9967490_CAMPAÑAS DICIEMBRE 1_KIT NOV Y DIC FINAL FINAL SEGÚN CIERRE_CAMPAÑAS ENERO" xfId="9211"/>
    <cellStyle name="1_INTERNET MOVIL MASIVO_NOKIA E-71 2_~9967490_CAMPAÑAS DICIEMBRE 1_KIT NOV Y DIC FINAL FINAL SEGÚN CIERRE_CAMPAÑAS ENERO 2" xfId="9212"/>
    <cellStyle name="1_INTERNET MOVIL MASIVO_NOKIA E-71 2_~9967490_CAMPAÑAS DICIEMBRE 1_KIT NOV Y DIC FINAL FINAL SEGÚN CIERRE_CAMPAÑAS ENERO 2 2" xfId="9213"/>
    <cellStyle name="1_INTERNET MOVIL MASIVO_NOKIA E-71 2_~9967490_CAMPAÑAS DICIEMBRE 1_KIT NOV Y DIC FINAL FINAL SEGÚN CIERRE_CAMPAÑAS ENERO 3" xfId="9214"/>
    <cellStyle name="1_INTERNET MOVIL MASIVO_NOKIA E-71 2_~9967490_CAMPAÑAS DICIEMBRE 1_KIT NOV Y DIC FINAL FINAL SEGÚN CIERRE_CAMPAÑAS FEBRERO 1" xfId="9215"/>
    <cellStyle name="1_INTERNET MOVIL MASIVO_NOKIA E-71 2_~9967490_CAMPAÑAS DICIEMBRE 1_KIT NOV Y DIC FINAL FINAL SEGÚN CIERRE_CAMPAÑAS FEBRERO 1 2" xfId="9216"/>
    <cellStyle name="1_INTERNET MOVIL MASIVO_NOKIA E-71 2_~9967490_CAMPAÑAS DICIEMBRE 1_KIT NOV Y DIC FINAL FINAL SEGÚN CIERRE_CAMPAÑAS FEBRERO 1 2 2" xfId="9217"/>
    <cellStyle name="1_INTERNET MOVIL MASIVO_NOKIA E-71 2_~9967490_CAMPAÑAS DICIEMBRE 1_KIT NOV Y DIC FINAL FINAL SEGÚN CIERRE_CAMPAÑAS FEBRERO 1 3" xfId="9218"/>
    <cellStyle name="1_INTERNET MOVIL MASIVO_NOKIA E-71 2_~9967490_CAMPAÑAS DICIEMBRE 1_KIT NOV Y DIC FINAL FINAL SEGÚN CIERRE_kIt radio enero" xfId="9219"/>
    <cellStyle name="1_INTERNET MOVIL MASIVO_NOKIA E-71 2_~9967490_CAMPAÑAS DICIEMBRE 1_KIT NOV Y DIC FINAL FINAL SEGÚN CIERRE_kIt radio enero 2" xfId="9220"/>
    <cellStyle name="1_INTERNET MOVIL MASIVO_NOKIA E-71 2_~9967490_CAMPAÑAS DICIEMBRE 1_KIT NOV Y DIC FINAL FINAL SEGÚN CIERRE_kIt radio enero 2 2" xfId="9221"/>
    <cellStyle name="1_INTERNET MOVIL MASIVO_NOKIA E-71 2_~9967490_CAMPAÑAS DICIEMBRE 1_KIT NOV Y DIC FINAL FINAL SEGÚN CIERRE_kIt radio enero 3" xfId="9222"/>
    <cellStyle name="1_INTERNET MOVIL MASIVO_NOKIA E-71 2_~9967490_CAMPAÑAS DICIEMBRE 1_KIT NOV Y DIC FINAL FINAL SEGÚN CIERRE_S.E. W 395" xfId="9223"/>
    <cellStyle name="1_INTERNET MOVIL MASIVO_NOKIA E-71 2_~9967490_CAMPAÑAS DICIEMBRE 1_KIT NOV Y DIC FINAL FINAL SEGÚN CIERRE_S.E. W 395 2" xfId="9224"/>
    <cellStyle name="1_INTERNET MOVIL MASIVO_NOKIA E-71 2_~9967490_CAMPAÑAS DICIEMBRE 1_KIT NOV Y DIC FINAL FINAL SEGÚN CIERRE_S.E. W 395 2 2" xfId="9225"/>
    <cellStyle name="1_INTERNET MOVIL MASIVO_NOKIA E-71 2_~9967490_CAMPAÑAS DICIEMBRE 1_KIT NOV Y DIC FINAL FINAL SEGÚN CIERRE_S.E. W 395 3" xfId="9226"/>
    <cellStyle name="1_INTERNET MOVIL MASIVO_NOKIA E-71 2_~9967490_CAMPAÑAS DICIEMBRE 1_KIT NOV Y DIC FINAL FINAL SEGÚN CIERRE_S.E. W 395_CAMPAÑAS FEBRERO 1" xfId="9227"/>
    <cellStyle name="1_INTERNET MOVIL MASIVO_NOKIA E-71 2_~9967490_CAMPAÑAS DICIEMBRE 1_KIT NOV Y DIC FINAL FINAL SEGÚN CIERRE_S.E. W 395_CAMPAÑAS FEBRERO 1 2" xfId="9228"/>
    <cellStyle name="1_INTERNET MOVIL MASIVO_NOKIA E-71 2_~9967490_CAMPAÑAS DICIEMBRE 1_KIT NOV Y DIC FINAL FINAL SEGÚN CIERRE_S.E. W 395_CAMPAÑAS FEBRERO 1 2 2" xfId="9229"/>
    <cellStyle name="1_INTERNET MOVIL MASIVO_NOKIA E-71 2_~9967490_CAMPAÑAS DICIEMBRE 1_KIT NOV Y DIC FINAL FINAL SEGÚN CIERRE_S.E. W 395_CAMPAÑAS FEBRERO 1 3" xfId="9230"/>
    <cellStyle name="1_INTERNET MOVIL MASIVO_NOKIA E-71 2_~9967490_CAMPAÑAS DICIEMBRE 1_PROYECCION  SE BALON MUNDIAL" xfId="9231"/>
    <cellStyle name="1_INTERNET MOVIL MASIVO_NOKIA E-71 2_~9967490_CAMPAÑAS DICIEMBRE 1_PROYECCION  SE BALON MUNDIAL 2" xfId="9232"/>
    <cellStyle name="1_INTERNET MOVIL MASIVO_NOKIA E-71 2_~9967490_CAMPAÑAS DICIEMBRE 1_PROYECCION  SE BALON MUNDIAL 2 2" xfId="9233"/>
    <cellStyle name="1_INTERNET MOVIL MASIVO_NOKIA E-71 2_~9967490_CAMPAÑAS DICIEMBRE 1_PROYECCION  SE BALON MUNDIAL 3" xfId="9234"/>
    <cellStyle name="1_INTERNET MOVIL MASIVO_NOKIA E-71 2_~9967490_CAMPAÑAS DICIEMBRE 1_RECARGA EXITO_CARULLA" xfId="9235"/>
    <cellStyle name="1_INTERNET MOVIL MASIVO_NOKIA E-71 2_~9967490_CAMPAÑAS DICIEMBRE 1_RECARGA EXITO_CARULLA 2" xfId="9236"/>
    <cellStyle name="1_INTERNET MOVIL MASIVO_NOKIA E-71 2_~9967490_CAMPAÑAS DICIEMBRE 1_RECARGA EXITO_CARULLA 2 2" xfId="9237"/>
    <cellStyle name="1_INTERNET MOVIL MASIVO_NOKIA E-71 2_~9967490_CAMPAÑAS DICIEMBRE 1_RECARGA EXITO_CARULLA 3" xfId="9238"/>
    <cellStyle name="1_INTERNET MOVIL MASIVO_NOKIA E-71 2_~9967490_CAMPAÑAS DICIEMBRE 1_RECARGA EXITO_CARULLA_~1237656" xfId="9239"/>
    <cellStyle name="1_INTERNET MOVIL MASIVO_NOKIA E-71 2_~9967490_CAMPAÑAS DICIEMBRE 1_RECARGA EXITO_CARULLA_~1237656 2" xfId="9240"/>
    <cellStyle name="1_INTERNET MOVIL MASIVO_NOKIA E-71 2_~9967490_CAMPAÑAS DICIEMBRE 1_RECARGA EXITO_CARULLA_~1237656 2 2" xfId="9241"/>
    <cellStyle name="1_INTERNET MOVIL MASIVO_NOKIA E-71 2_~9967490_CAMPAÑAS DICIEMBRE 1_RECARGA EXITO_CARULLA_~1237656 3" xfId="9242"/>
    <cellStyle name="1_INTERNET MOVIL MASIVO_NOKIA E-71 2_~9967490_CAMPAÑAS DICIEMBRE 1_RECARGA EXITO_CARULLA_CAMPAÑAS FEBRERO 1" xfId="9243"/>
    <cellStyle name="1_INTERNET MOVIL MASIVO_NOKIA E-71 2_~9967490_CAMPAÑAS DICIEMBRE 1_RECARGA EXITO_CARULLA_CAMPAÑAS FEBRERO 1 2" xfId="9244"/>
    <cellStyle name="1_INTERNET MOVIL MASIVO_NOKIA E-71 2_~9967490_CAMPAÑAS DICIEMBRE 1_RECARGA EXITO_CARULLA_CAMPAÑAS FEBRERO 1 2 2" xfId="9245"/>
    <cellStyle name="1_INTERNET MOVIL MASIVO_NOKIA E-71 2_~9967490_CAMPAÑAS DICIEMBRE 1_RECARGA EXITO_CARULLA_CAMPAÑAS FEBRERO 1 3" xfId="9246"/>
    <cellStyle name="1_INTERNET MOVIL MASIVO_NOKIA E-71 2_~9967490_CAMPAÑAS ENERO" xfId="9247"/>
    <cellStyle name="1_INTERNET MOVIL MASIVO_NOKIA E-71 2_~9967490_CAMPAÑAS ENERO 2" xfId="9248"/>
    <cellStyle name="1_INTERNET MOVIL MASIVO_NOKIA E-71 2_~9967490_CAMPAÑAS ENERO 2 2" xfId="9249"/>
    <cellStyle name="1_INTERNET MOVIL MASIVO_NOKIA E-71 2_~9967490_CAMPAÑAS ENERO 3" xfId="9250"/>
    <cellStyle name="1_INTERNET MOVIL MASIVO_NOKIA E-71 2_~9967490_CAMPAÑAS ENERO_Flow" xfId="9251"/>
    <cellStyle name="1_INTERNET MOVIL MASIVO_NOKIA E-71 2_~9967490_CAMPAÑAS ENERO_Flow 2" xfId="9252"/>
    <cellStyle name="1_INTERNET MOVIL MASIVO_NOKIA E-71 2_~9967490_CAMPAÑAS ENERO_Flow 2 2" xfId="9253"/>
    <cellStyle name="1_INTERNET MOVIL MASIVO_NOKIA E-71 2_~9967490_CAMPAÑAS ENERO_Flow 3" xfId="9254"/>
    <cellStyle name="1_INTERNET MOVIL MASIVO_NOKIA E-71 2_~9967490_CAMPAÑAS FEBRERO 1" xfId="9255"/>
    <cellStyle name="1_INTERNET MOVIL MASIVO_NOKIA E-71 2_~9967490_CAMPAÑAS FEBRERO 1 2" xfId="9256"/>
    <cellStyle name="1_INTERNET MOVIL MASIVO_NOKIA E-71 2_~9967490_CAMPAÑAS FEBRERO 1 2 2" xfId="9257"/>
    <cellStyle name="1_INTERNET MOVIL MASIVO_NOKIA E-71 2_~9967490_CAMPAÑAS FEBRERO 1 3" xfId="9258"/>
    <cellStyle name="1_INTERNET MOVIL MASIVO_NOKIA E-71 2_~9967490_ESC SE" xfId="9259"/>
    <cellStyle name="1_INTERNET MOVIL MASIVO_NOKIA E-71 2_~9967490_ESC SE 2" xfId="9260"/>
    <cellStyle name="1_INTERNET MOVIL MASIVO_NOKIA E-71 2_~9967490_ESC SE 2 2" xfId="9261"/>
    <cellStyle name="1_INTERNET MOVIL MASIVO_NOKIA E-71 2_~9967490_ESC SE 3" xfId="9262"/>
    <cellStyle name="1_INTERNET MOVIL MASIVO_NOKIA E-71 2_~9967490_FLOW NOV. Y DIC. AJUSTADOS 9 DE NOV." xfId="9263"/>
    <cellStyle name="1_INTERNET MOVIL MASIVO_NOKIA E-71 2_~9967490_FLOW NOV. Y DIC. AJUSTADOS 9 DE NOV. 2" xfId="9264"/>
    <cellStyle name="1_INTERNET MOVIL MASIVO_NOKIA E-71 2_~9967490_FLOW NOV. Y DIC. AJUSTADOS 9 DE NOV. 2 2" xfId="9265"/>
    <cellStyle name="1_INTERNET MOVIL MASIVO_NOKIA E-71 2_~9967490_FLOW NOV. Y DIC. AJUSTADOS 9 DE NOV. 3" xfId="9266"/>
    <cellStyle name="1_INTERNET MOVIL MASIVO_NOKIA E-71 2_~9967490_FLOW NOV. Y DIC. AJUSTADOS 9 DE NOV._~9140093" xfId="9267"/>
    <cellStyle name="1_INTERNET MOVIL MASIVO_NOKIA E-71 2_~9967490_FLOW NOV. Y DIC. AJUSTADOS 9 DE NOV._~9140093 2" xfId="9268"/>
    <cellStyle name="1_INTERNET MOVIL MASIVO_NOKIA E-71 2_~9967490_FLOW NOV. Y DIC. AJUSTADOS 9 DE NOV._~9140093 2 2" xfId="9269"/>
    <cellStyle name="1_INTERNET MOVIL MASIVO_NOKIA E-71 2_~9967490_FLOW NOV. Y DIC. AJUSTADOS 9 DE NOV._~9140093 3" xfId="9270"/>
    <cellStyle name="1_INTERNET MOVIL MASIVO_NOKIA E-71 2_~9967490_FLOW NOV. Y DIC. AJUSTADOS 9 DE NOV._CAMPAÑAS ENERO" xfId="9271"/>
    <cellStyle name="1_INTERNET MOVIL MASIVO_NOKIA E-71 2_~9967490_FLOW NOV. Y DIC. AJUSTADOS 9 DE NOV._CAMPAÑAS ENERO 2" xfId="9272"/>
    <cellStyle name="1_INTERNET MOVIL MASIVO_NOKIA E-71 2_~9967490_FLOW NOV. Y DIC. AJUSTADOS 9 DE NOV._CAMPAÑAS ENERO 2 2" xfId="9273"/>
    <cellStyle name="1_INTERNET MOVIL MASIVO_NOKIA E-71 2_~9967490_FLOW NOV. Y DIC. AJUSTADOS 9 DE NOV._CAMPAÑAS ENERO 3" xfId="9274"/>
    <cellStyle name="1_INTERNET MOVIL MASIVO_NOKIA E-71 2_~9967490_FLOW NOV. Y DIC. AJUSTADOS 9 DE NOV._CAMPAÑAS ENERO_Flow" xfId="9275"/>
    <cellStyle name="1_INTERNET MOVIL MASIVO_NOKIA E-71 2_~9967490_FLOW NOV. Y DIC. AJUSTADOS 9 DE NOV._CAMPAÑAS ENERO_Flow 2" xfId="9276"/>
    <cellStyle name="1_INTERNET MOVIL MASIVO_NOKIA E-71 2_~9967490_FLOW NOV. Y DIC. AJUSTADOS 9 DE NOV._CAMPAÑAS ENERO_Flow 2 2" xfId="9277"/>
    <cellStyle name="1_INTERNET MOVIL MASIVO_NOKIA E-71 2_~9967490_FLOW NOV. Y DIC. AJUSTADOS 9 DE NOV._CAMPAÑAS ENERO_Flow 3" xfId="9278"/>
    <cellStyle name="1_INTERNET MOVIL MASIVO_NOKIA E-71 2_~9967490_FLOW NOV. Y DIC. AJUSTADOS 9 DE NOV._CAMPAÑAS FEBRERO 1" xfId="9279"/>
    <cellStyle name="1_INTERNET MOVIL MASIVO_NOKIA E-71 2_~9967490_FLOW NOV. Y DIC. AJUSTADOS 9 DE NOV._CAMPAÑAS FEBRERO 1 2" xfId="9280"/>
    <cellStyle name="1_INTERNET MOVIL MASIVO_NOKIA E-71 2_~9967490_FLOW NOV. Y DIC. AJUSTADOS 9 DE NOV._CAMPAÑAS FEBRERO 1 2 2" xfId="9281"/>
    <cellStyle name="1_INTERNET MOVIL MASIVO_NOKIA E-71 2_~9967490_FLOW NOV. Y DIC. AJUSTADOS 9 DE NOV._CAMPAÑAS FEBRERO 1 3" xfId="9282"/>
    <cellStyle name="1_INTERNET MOVIL MASIVO_NOKIA E-71 2_~9967490_FLOW NOV. Y DIC. AJUSTADOS 9 DE NOV._ESC SE" xfId="9283"/>
    <cellStyle name="1_INTERNET MOVIL MASIVO_NOKIA E-71 2_~9967490_FLOW NOV. Y DIC. AJUSTADOS 9 DE NOV._ESC SE 2" xfId="9284"/>
    <cellStyle name="1_INTERNET MOVIL MASIVO_NOKIA E-71 2_~9967490_FLOW NOV. Y DIC. AJUSTADOS 9 DE NOV._ESC SE 2 2" xfId="9285"/>
    <cellStyle name="1_INTERNET MOVIL MASIVO_NOKIA E-71 2_~9967490_FLOW NOV. Y DIC. AJUSTADOS 9 DE NOV._ESC SE 3" xfId="9286"/>
    <cellStyle name="1_INTERNET MOVIL MASIVO_NOKIA E-71 2_~9967490_FLOW NOV. Y DIC. AJUSTADOS 9 DE NOV._PROYECCION  SE BALON MUNDIAL" xfId="9287"/>
    <cellStyle name="1_INTERNET MOVIL MASIVO_NOKIA E-71 2_~9967490_FLOW NOV. Y DIC. AJUSTADOS 9 DE NOV._PROYECCION  SE BALON MUNDIAL 2" xfId="9288"/>
    <cellStyle name="1_INTERNET MOVIL MASIVO_NOKIA E-71 2_~9967490_FLOW NOV. Y DIC. AJUSTADOS 9 DE NOV._PROYECCION  SE BALON MUNDIAL 2 2" xfId="9289"/>
    <cellStyle name="1_INTERNET MOVIL MASIVO_NOKIA E-71 2_~9967490_FLOW NOV. Y DIC. AJUSTADOS 9 DE NOV._PROYECCION  SE BALON MUNDIAL 3" xfId="9290"/>
    <cellStyle name="1_INTERNET MOVIL MASIVO_NOKIA E-71 2_~9967490_KIT NOV Y DIC FINAL FINAL SEGÚN CIERRE" xfId="9291"/>
    <cellStyle name="1_INTERNET MOVIL MASIVO_NOKIA E-71 2_~9967490_KIT NOV Y DIC FINAL FINAL SEGÚN CIERRE 2" xfId="9292"/>
    <cellStyle name="1_INTERNET MOVIL MASIVO_NOKIA E-71 2_~9967490_KIT NOV Y DIC FINAL FINAL SEGÚN CIERRE 2 2" xfId="9293"/>
    <cellStyle name="1_INTERNET MOVIL MASIVO_NOKIA E-71 2_~9967490_KIT NOV Y DIC FINAL FINAL SEGÚN CIERRE 3" xfId="9294"/>
    <cellStyle name="1_INTERNET MOVIL MASIVO_NOKIA E-71 2_~9967490_KIT NOV Y DIC FINAL FINAL SEGÚN CIERRE_~1237656" xfId="9295"/>
    <cellStyle name="1_INTERNET MOVIL MASIVO_NOKIA E-71 2_~9967490_KIT NOV Y DIC FINAL FINAL SEGÚN CIERRE_~1237656 2" xfId="9296"/>
    <cellStyle name="1_INTERNET MOVIL MASIVO_NOKIA E-71 2_~9967490_KIT NOV Y DIC FINAL FINAL SEGÚN CIERRE_~1237656 2 2" xfId="9297"/>
    <cellStyle name="1_INTERNET MOVIL MASIVO_NOKIA E-71 2_~9967490_KIT NOV Y DIC FINAL FINAL SEGÚN CIERRE_~1237656 3" xfId="9298"/>
    <cellStyle name="1_INTERNET MOVIL MASIVO_NOKIA E-71 2_~9967490_KIT NOV Y DIC FINAL FINAL SEGÚN CIERRE_BB CHART CON PTO ADICIONAL" xfId="9299"/>
    <cellStyle name="1_INTERNET MOVIL MASIVO_NOKIA E-71 2_~9967490_KIT NOV Y DIC FINAL FINAL SEGÚN CIERRE_BB CHART CON PTO ADICIONAL 2" xfId="9300"/>
    <cellStyle name="1_INTERNET MOVIL MASIVO_NOKIA E-71 2_~9967490_KIT NOV Y DIC FINAL FINAL SEGÚN CIERRE_BB CHART CON PTO ADICIONAL 2 2" xfId="9301"/>
    <cellStyle name="1_INTERNET MOVIL MASIVO_NOKIA E-71 2_~9967490_KIT NOV Y DIC FINAL FINAL SEGÚN CIERRE_BB CHART CON PTO ADICIONAL 3" xfId="9302"/>
    <cellStyle name="1_INTERNET MOVIL MASIVO_NOKIA E-71 2_~9967490_KIT NOV Y DIC FINAL FINAL SEGÚN CIERRE_BB CHART CON PTO ADICIONAL_CAMPAÑAS FEBRERO 1" xfId="9303"/>
    <cellStyle name="1_INTERNET MOVIL MASIVO_NOKIA E-71 2_~9967490_KIT NOV Y DIC FINAL FINAL SEGÚN CIERRE_BB CHART CON PTO ADICIONAL_CAMPAÑAS FEBRERO 1 2" xfId="9304"/>
    <cellStyle name="1_INTERNET MOVIL MASIVO_NOKIA E-71 2_~9967490_KIT NOV Y DIC FINAL FINAL SEGÚN CIERRE_BB CHART CON PTO ADICIONAL_CAMPAÑAS FEBRERO 1 2 2" xfId="9305"/>
    <cellStyle name="1_INTERNET MOVIL MASIVO_NOKIA E-71 2_~9967490_KIT NOV Y DIC FINAL FINAL SEGÚN CIERRE_BB CHART CON PTO ADICIONAL_CAMPAÑAS FEBRERO 1 3" xfId="9306"/>
    <cellStyle name="1_INTERNET MOVIL MASIVO_NOKIA E-71 2_~9967490_KIT NOV Y DIC FINAL FINAL SEGÚN CIERRE_CAMPAÑAS ENERO" xfId="9307"/>
    <cellStyle name="1_INTERNET MOVIL MASIVO_NOKIA E-71 2_~9967490_KIT NOV Y DIC FINAL FINAL SEGÚN CIERRE_CAMPAÑAS ENERO 2" xfId="9308"/>
    <cellStyle name="1_INTERNET MOVIL MASIVO_NOKIA E-71 2_~9967490_KIT NOV Y DIC FINAL FINAL SEGÚN CIERRE_CAMPAÑAS ENERO 2 2" xfId="9309"/>
    <cellStyle name="1_INTERNET MOVIL MASIVO_NOKIA E-71 2_~9967490_KIT NOV Y DIC FINAL FINAL SEGÚN CIERRE_CAMPAÑAS ENERO 3" xfId="9310"/>
    <cellStyle name="1_INTERNET MOVIL MASIVO_NOKIA E-71 2_~9967490_KIT NOV Y DIC FINAL FINAL SEGÚN CIERRE_CAMPAÑAS FEBRERO 1" xfId="9311"/>
    <cellStyle name="1_INTERNET MOVIL MASIVO_NOKIA E-71 2_~9967490_KIT NOV Y DIC FINAL FINAL SEGÚN CIERRE_CAMPAÑAS FEBRERO 1 2" xfId="9312"/>
    <cellStyle name="1_INTERNET MOVIL MASIVO_NOKIA E-71 2_~9967490_KIT NOV Y DIC FINAL FINAL SEGÚN CIERRE_CAMPAÑAS FEBRERO 1 2 2" xfId="9313"/>
    <cellStyle name="1_INTERNET MOVIL MASIVO_NOKIA E-71 2_~9967490_KIT NOV Y DIC FINAL FINAL SEGÚN CIERRE_CAMPAÑAS FEBRERO 1 3" xfId="9314"/>
    <cellStyle name="1_INTERNET MOVIL MASIVO_NOKIA E-71 2_~9967490_KIT NOV Y DIC FINAL FINAL SEGÚN CIERRE_kIt radio enero" xfId="9315"/>
    <cellStyle name="1_INTERNET MOVIL MASIVO_NOKIA E-71 2_~9967490_KIT NOV Y DIC FINAL FINAL SEGÚN CIERRE_kIt radio enero 2" xfId="9316"/>
    <cellStyle name="1_INTERNET MOVIL MASIVO_NOKIA E-71 2_~9967490_KIT NOV Y DIC FINAL FINAL SEGÚN CIERRE_kIt radio enero 2 2" xfId="9317"/>
    <cellStyle name="1_INTERNET MOVIL MASIVO_NOKIA E-71 2_~9967490_KIT NOV Y DIC FINAL FINAL SEGÚN CIERRE_kIt radio enero 3" xfId="9318"/>
    <cellStyle name="1_INTERNET MOVIL MASIVO_NOKIA E-71 2_~9967490_KIT NOV Y DIC FINAL FINAL SEGÚN CIERRE_S.E. W 395" xfId="9319"/>
    <cellStyle name="1_INTERNET MOVIL MASIVO_NOKIA E-71 2_~9967490_KIT NOV Y DIC FINAL FINAL SEGÚN CIERRE_S.E. W 395 2" xfId="9320"/>
    <cellStyle name="1_INTERNET MOVIL MASIVO_NOKIA E-71 2_~9967490_KIT NOV Y DIC FINAL FINAL SEGÚN CIERRE_S.E. W 395 2 2" xfId="9321"/>
    <cellStyle name="1_INTERNET MOVIL MASIVO_NOKIA E-71 2_~9967490_KIT NOV Y DIC FINAL FINAL SEGÚN CIERRE_S.E. W 395 3" xfId="9322"/>
    <cellStyle name="1_INTERNET MOVIL MASIVO_NOKIA E-71 2_~9967490_KIT NOV Y DIC FINAL FINAL SEGÚN CIERRE_S.E. W 395_CAMPAÑAS FEBRERO 1" xfId="9323"/>
    <cellStyle name="1_INTERNET MOVIL MASIVO_NOKIA E-71 2_~9967490_KIT NOV Y DIC FINAL FINAL SEGÚN CIERRE_S.E. W 395_CAMPAÑAS FEBRERO 1 2" xfId="9324"/>
    <cellStyle name="1_INTERNET MOVIL MASIVO_NOKIA E-71 2_~9967490_KIT NOV Y DIC FINAL FINAL SEGÚN CIERRE_S.E. W 395_CAMPAÑAS FEBRERO 1 2 2" xfId="9325"/>
    <cellStyle name="1_INTERNET MOVIL MASIVO_NOKIA E-71 2_~9967490_KIT NOV Y DIC FINAL FINAL SEGÚN CIERRE_S.E. W 395_CAMPAÑAS FEBRERO 1 3" xfId="9326"/>
    <cellStyle name="1_INTERNET MOVIL MASIVO_NOKIA E-71 2_~9967490_PROYECCION  SE BALON MUNDIAL" xfId="9327"/>
    <cellStyle name="1_INTERNET MOVIL MASIVO_NOKIA E-71 2_~9967490_PROYECCION  SE BALON MUNDIAL 2" xfId="9328"/>
    <cellStyle name="1_INTERNET MOVIL MASIVO_NOKIA E-71 2_~9967490_PROYECCION  SE BALON MUNDIAL 2 2" xfId="9329"/>
    <cellStyle name="1_INTERNET MOVIL MASIVO_NOKIA E-71 2_~9967490_PROYECCION  SE BALON MUNDIAL 3" xfId="9330"/>
    <cellStyle name="1_INTERNET MOVIL MASIVO_NOKIA E-71 2_~9967490_RADIO KIT NOV Y DIC" xfId="9331"/>
    <cellStyle name="1_INTERNET MOVIL MASIVO_NOKIA E-71 2_~9967490_RADIO KIT NOV Y DIC 2" xfId="9332"/>
    <cellStyle name="1_INTERNET MOVIL MASIVO_NOKIA E-71 2_~9967490_RADIO KIT NOV Y DIC 2 2" xfId="9333"/>
    <cellStyle name="1_INTERNET MOVIL MASIVO_NOKIA E-71 2_~9967490_RADIO KIT NOV Y DIC 3" xfId="9334"/>
    <cellStyle name="1_INTERNET MOVIL MASIVO_NOKIA E-71 2_~9967490_RADIO KIT NOV Y DIC_~1237656" xfId="9335"/>
    <cellStyle name="1_INTERNET MOVIL MASIVO_NOKIA E-71 2_~9967490_RADIO KIT NOV Y DIC_~1237656 2" xfId="9336"/>
    <cellStyle name="1_INTERNET MOVIL MASIVO_NOKIA E-71 2_~9967490_RADIO KIT NOV Y DIC_~1237656 2 2" xfId="9337"/>
    <cellStyle name="1_INTERNET MOVIL MASIVO_NOKIA E-71 2_~9967490_RADIO KIT NOV Y DIC_~1237656 3" xfId="9338"/>
    <cellStyle name="1_INTERNET MOVIL MASIVO_NOKIA E-71 2_~9967490_RADIO KIT NOV Y DIC_BB CHART CON PTO ADICIONAL" xfId="9339"/>
    <cellStyle name="1_INTERNET MOVIL MASIVO_NOKIA E-71 2_~9967490_RADIO KIT NOV Y DIC_BB CHART CON PTO ADICIONAL 2" xfId="9340"/>
    <cellStyle name="1_INTERNET MOVIL MASIVO_NOKIA E-71 2_~9967490_RADIO KIT NOV Y DIC_BB CHART CON PTO ADICIONAL 2 2" xfId="9341"/>
    <cellStyle name="1_INTERNET MOVIL MASIVO_NOKIA E-71 2_~9967490_RADIO KIT NOV Y DIC_BB CHART CON PTO ADICIONAL 3" xfId="9342"/>
    <cellStyle name="1_INTERNET MOVIL MASIVO_NOKIA E-71 2_~9967490_RADIO KIT NOV Y DIC_BB CHART CON PTO ADICIONAL_CAMPAÑAS FEBRERO 1" xfId="9343"/>
    <cellStyle name="1_INTERNET MOVIL MASIVO_NOKIA E-71 2_~9967490_RADIO KIT NOV Y DIC_BB CHART CON PTO ADICIONAL_CAMPAÑAS FEBRERO 1 2" xfId="9344"/>
    <cellStyle name="1_INTERNET MOVIL MASIVO_NOKIA E-71 2_~9967490_RADIO KIT NOV Y DIC_BB CHART CON PTO ADICIONAL_CAMPAÑAS FEBRERO 1 2 2" xfId="9345"/>
    <cellStyle name="1_INTERNET MOVIL MASIVO_NOKIA E-71 2_~9967490_RADIO KIT NOV Y DIC_BB CHART CON PTO ADICIONAL_CAMPAÑAS FEBRERO 1 3" xfId="9346"/>
    <cellStyle name="1_INTERNET MOVIL MASIVO_NOKIA E-71 2_~9967490_RADIO KIT NOV Y DIC_CAMPAÑAS ENERO" xfId="9347"/>
    <cellStyle name="1_INTERNET MOVIL MASIVO_NOKIA E-71 2_~9967490_RADIO KIT NOV Y DIC_CAMPAÑAS ENERO 2" xfId="9348"/>
    <cellStyle name="1_INTERNET MOVIL MASIVO_NOKIA E-71 2_~9967490_RADIO KIT NOV Y DIC_CAMPAÑAS ENERO 2 2" xfId="9349"/>
    <cellStyle name="1_INTERNET MOVIL MASIVO_NOKIA E-71 2_~9967490_RADIO KIT NOV Y DIC_CAMPAÑAS ENERO 3" xfId="9350"/>
    <cellStyle name="1_INTERNET MOVIL MASIVO_NOKIA E-71 2_~9967490_RADIO KIT NOV Y DIC_CAMPAÑAS FEBRERO 1" xfId="9351"/>
    <cellStyle name="1_INTERNET MOVIL MASIVO_NOKIA E-71 2_~9967490_RADIO KIT NOV Y DIC_CAMPAÑAS FEBRERO 1 2" xfId="9352"/>
    <cellStyle name="1_INTERNET MOVIL MASIVO_NOKIA E-71 2_~9967490_RADIO KIT NOV Y DIC_CAMPAÑAS FEBRERO 1 2 2" xfId="9353"/>
    <cellStyle name="1_INTERNET MOVIL MASIVO_NOKIA E-71 2_~9967490_RADIO KIT NOV Y DIC_CAMPAÑAS FEBRERO 1 3" xfId="9354"/>
    <cellStyle name="1_INTERNET MOVIL MASIVO_NOKIA E-71 2_~9967490_RADIO KIT NOV Y DIC_kIt radio enero" xfId="9355"/>
    <cellStyle name="1_INTERNET MOVIL MASIVO_NOKIA E-71 2_~9967490_RADIO KIT NOV Y DIC_kIt radio enero 2" xfId="9356"/>
    <cellStyle name="1_INTERNET MOVIL MASIVO_NOKIA E-71 2_~9967490_RADIO KIT NOV Y DIC_kIt radio enero 2 2" xfId="9357"/>
    <cellStyle name="1_INTERNET MOVIL MASIVO_NOKIA E-71 2_~9967490_RADIO KIT NOV Y DIC_kIt radio enero 3" xfId="9358"/>
    <cellStyle name="1_INTERNET MOVIL MASIVO_NOKIA E-71 2_~9967490_RADIO KIT NOV Y DIC_S.E. W 395" xfId="9359"/>
    <cellStyle name="1_INTERNET MOVIL MASIVO_NOKIA E-71 2_~9967490_RADIO KIT NOV Y DIC_S.E. W 395 2" xfId="9360"/>
    <cellStyle name="1_INTERNET MOVIL MASIVO_NOKIA E-71 2_~9967490_RADIO KIT NOV Y DIC_S.E. W 395 2 2" xfId="9361"/>
    <cellStyle name="1_INTERNET MOVIL MASIVO_NOKIA E-71 2_~9967490_RADIO KIT NOV Y DIC_S.E. W 395 3" xfId="9362"/>
    <cellStyle name="1_INTERNET MOVIL MASIVO_NOKIA E-71 2_~9967490_RADIO KIT NOV Y DIC_S.E. W 395_CAMPAÑAS FEBRERO 1" xfId="9363"/>
    <cellStyle name="1_INTERNET MOVIL MASIVO_NOKIA E-71 2_~9967490_RADIO KIT NOV Y DIC_S.E. W 395_CAMPAÑAS FEBRERO 1 2" xfId="9364"/>
    <cellStyle name="1_INTERNET MOVIL MASIVO_NOKIA E-71 2_~9967490_RADIO KIT NOV Y DIC_S.E. W 395_CAMPAÑAS FEBRERO 1 2 2" xfId="9365"/>
    <cellStyle name="1_INTERNET MOVIL MASIVO_NOKIA E-71 2_~9967490_RADIO KIT NOV Y DIC_S.E. W 395_CAMPAÑAS FEBRERO 1 3" xfId="9366"/>
    <cellStyle name="1_INTERNET MOVIL MASIVO_NOKIA E-71 2_~9967490_RECARGA EXITO_CARULLA" xfId="9367"/>
    <cellStyle name="1_INTERNET MOVIL MASIVO_NOKIA E-71 2_~9967490_RECARGA EXITO_CARULLA 2" xfId="9368"/>
    <cellStyle name="1_INTERNET MOVIL MASIVO_NOKIA E-71 2_~9967490_RECARGA EXITO_CARULLA 2 2" xfId="9369"/>
    <cellStyle name="1_INTERNET MOVIL MASIVO_NOKIA E-71 2_~9967490_RECARGA EXITO_CARULLA 3" xfId="9370"/>
    <cellStyle name="1_INTERNET MOVIL MASIVO_NOKIA E-71 2_~9967490_RECARGA EXITO_CARULLA_~1237656" xfId="9371"/>
    <cellStyle name="1_INTERNET MOVIL MASIVO_NOKIA E-71 2_~9967490_RECARGA EXITO_CARULLA_~1237656 2" xfId="9372"/>
    <cellStyle name="1_INTERNET MOVIL MASIVO_NOKIA E-71 2_~9967490_RECARGA EXITO_CARULLA_~1237656 2 2" xfId="9373"/>
    <cellStyle name="1_INTERNET MOVIL MASIVO_NOKIA E-71 2_~9967490_RECARGA EXITO_CARULLA_~1237656 3" xfId="9374"/>
    <cellStyle name="1_INTERNET MOVIL MASIVO_NOKIA E-71 2_~9967490_RECARGA EXITO_CARULLA_CAMPAÑAS FEBRERO 1" xfId="9375"/>
    <cellStyle name="1_INTERNET MOVIL MASIVO_NOKIA E-71 2_~9967490_RECARGA EXITO_CARULLA_CAMPAÑAS FEBRERO 1 2" xfId="9376"/>
    <cellStyle name="1_INTERNET MOVIL MASIVO_NOKIA E-71 2_~9967490_RECARGA EXITO_CARULLA_CAMPAÑAS FEBRERO 1 2 2" xfId="9377"/>
    <cellStyle name="1_INTERNET MOVIL MASIVO_NOKIA E-71 2_~9967490_RECARGA EXITO_CARULLA_CAMPAÑAS FEBRERO 1 3" xfId="9378"/>
    <cellStyle name="1_INTERNET MOVIL MASIVO_NOKIA E-71 2_CAMPAÑAS DICIEMBRE 1" xfId="9379"/>
    <cellStyle name="1_INTERNET MOVIL MASIVO_NOKIA E-71 2_CAMPAÑAS DICIEMBRE 1 2" xfId="9380"/>
    <cellStyle name="1_INTERNET MOVIL MASIVO_NOKIA E-71 2_CAMPAÑAS DICIEMBRE 1 2 2" xfId="9381"/>
    <cellStyle name="1_INTERNET MOVIL MASIVO_NOKIA E-71 2_CAMPAÑAS DICIEMBRE 1 3" xfId="9382"/>
    <cellStyle name="1_INTERNET MOVIL MASIVO_NOKIA E-71 2_CAMPAÑAS DICIEMBRE 1_~9140093" xfId="9383"/>
    <cellStyle name="1_INTERNET MOVIL MASIVO_NOKIA E-71 2_CAMPAÑAS DICIEMBRE 1_~9140093 2" xfId="9384"/>
    <cellStyle name="1_INTERNET MOVIL MASIVO_NOKIA E-71 2_CAMPAÑAS DICIEMBRE 1_~9140093 2 2" xfId="9385"/>
    <cellStyle name="1_INTERNET MOVIL MASIVO_NOKIA E-71 2_CAMPAÑAS DICIEMBRE 1_~9140093 3" xfId="9386"/>
    <cellStyle name="1_INTERNET MOVIL MASIVO_NOKIA E-71 2_CAMPAÑAS DICIEMBRE 1_CAMPAÑAS ENERO" xfId="9387"/>
    <cellStyle name="1_INTERNET MOVIL MASIVO_NOKIA E-71 2_CAMPAÑAS DICIEMBRE 1_CAMPAÑAS ENERO 2" xfId="9388"/>
    <cellStyle name="1_INTERNET MOVIL MASIVO_NOKIA E-71 2_CAMPAÑAS DICIEMBRE 1_CAMPAÑAS ENERO 2 2" xfId="9389"/>
    <cellStyle name="1_INTERNET MOVIL MASIVO_NOKIA E-71 2_CAMPAÑAS DICIEMBRE 1_CAMPAÑAS ENERO 3" xfId="9390"/>
    <cellStyle name="1_INTERNET MOVIL MASIVO_NOKIA E-71 2_CAMPAÑAS DICIEMBRE 1_CAMPAÑAS ENERO_Flow" xfId="9391"/>
    <cellStyle name="1_INTERNET MOVIL MASIVO_NOKIA E-71 2_CAMPAÑAS DICIEMBRE 1_CAMPAÑAS ENERO_Flow 2" xfId="9392"/>
    <cellStyle name="1_INTERNET MOVIL MASIVO_NOKIA E-71 2_CAMPAÑAS DICIEMBRE 1_CAMPAÑAS ENERO_Flow 2 2" xfId="9393"/>
    <cellStyle name="1_INTERNET MOVIL MASIVO_NOKIA E-71 2_CAMPAÑAS DICIEMBRE 1_CAMPAÑAS ENERO_Flow 3" xfId="9394"/>
    <cellStyle name="1_INTERNET MOVIL MASIVO_NOKIA E-71 2_CAMPAÑAS DICIEMBRE 1_CAMPAÑAS FEBRERO 1" xfId="9395"/>
    <cellStyle name="1_INTERNET MOVIL MASIVO_NOKIA E-71 2_CAMPAÑAS DICIEMBRE 1_CAMPAÑAS FEBRERO 1 2" xfId="9396"/>
    <cellStyle name="1_INTERNET MOVIL MASIVO_NOKIA E-71 2_CAMPAÑAS DICIEMBRE 1_CAMPAÑAS FEBRERO 1 2 2" xfId="9397"/>
    <cellStyle name="1_INTERNET MOVIL MASIVO_NOKIA E-71 2_CAMPAÑAS DICIEMBRE 1_CAMPAÑAS FEBRERO 1 3" xfId="9398"/>
    <cellStyle name="1_INTERNET MOVIL MASIVO_NOKIA E-71 2_CAMPAÑAS DICIEMBRE 1_ESC SE" xfId="9399"/>
    <cellStyle name="1_INTERNET MOVIL MASIVO_NOKIA E-71 2_CAMPAÑAS DICIEMBRE 1_ESC SE 2" xfId="9400"/>
    <cellStyle name="1_INTERNET MOVIL MASIVO_NOKIA E-71 2_CAMPAÑAS DICIEMBRE 1_ESC SE 2 2" xfId="9401"/>
    <cellStyle name="1_INTERNET MOVIL MASIVO_NOKIA E-71 2_CAMPAÑAS DICIEMBRE 1_ESC SE 3" xfId="9402"/>
    <cellStyle name="1_INTERNET MOVIL MASIVO_NOKIA E-71 2_CAMPAÑAS DICIEMBRE 1_KIT NOV Y DIC FINAL FINAL SEGÚN CIERRE" xfId="9403"/>
    <cellStyle name="1_INTERNET MOVIL MASIVO_NOKIA E-71 2_CAMPAÑAS DICIEMBRE 1_KIT NOV Y DIC FINAL FINAL SEGÚN CIERRE 2" xfId="9404"/>
    <cellStyle name="1_INTERNET MOVIL MASIVO_NOKIA E-71 2_CAMPAÑAS DICIEMBRE 1_KIT NOV Y DIC FINAL FINAL SEGÚN CIERRE 2 2" xfId="9405"/>
    <cellStyle name="1_INTERNET MOVIL MASIVO_NOKIA E-71 2_CAMPAÑAS DICIEMBRE 1_KIT NOV Y DIC FINAL FINAL SEGÚN CIERRE 3" xfId="9406"/>
    <cellStyle name="1_INTERNET MOVIL MASIVO_NOKIA E-71 2_CAMPAÑAS DICIEMBRE 1_KIT NOV Y DIC FINAL FINAL SEGÚN CIERRE_~1237656" xfId="9407"/>
    <cellStyle name="1_INTERNET MOVIL MASIVO_NOKIA E-71 2_CAMPAÑAS DICIEMBRE 1_KIT NOV Y DIC FINAL FINAL SEGÚN CIERRE_~1237656 2" xfId="9408"/>
    <cellStyle name="1_INTERNET MOVIL MASIVO_NOKIA E-71 2_CAMPAÑAS DICIEMBRE 1_KIT NOV Y DIC FINAL FINAL SEGÚN CIERRE_~1237656 2 2" xfId="9409"/>
    <cellStyle name="1_INTERNET MOVIL MASIVO_NOKIA E-71 2_CAMPAÑAS DICIEMBRE 1_KIT NOV Y DIC FINAL FINAL SEGÚN CIERRE_~1237656 3" xfId="9410"/>
    <cellStyle name="1_INTERNET MOVIL MASIVO_NOKIA E-71 2_CAMPAÑAS DICIEMBRE 1_KIT NOV Y DIC FINAL FINAL SEGÚN CIERRE_BB CHART CON PTO ADICIONAL" xfId="9411"/>
    <cellStyle name="1_INTERNET MOVIL MASIVO_NOKIA E-71 2_CAMPAÑAS DICIEMBRE 1_KIT NOV Y DIC FINAL FINAL SEGÚN CIERRE_BB CHART CON PTO ADICIONAL 2" xfId="9412"/>
    <cellStyle name="1_INTERNET MOVIL MASIVO_NOKIA E-71 2_CAMPAÑAS DICIEMBRE 1_KIT NOV Y DIC FINAL FINAL SEGÚN CIERRE_BB CHART CON PTO ADICIONAL 2 2" xfId="9413"/>
    <cellStyle name="1_INTERNET MOVIL MASIVO_NOKIA E-71 2_CAMPAÑAS DICIEMBRE 1_KIT NOV Y DIC FINAL FINAL SEGÚN CIERRE_BB CHART CON PTO ADICIONAL 3" xfId="9414"/>
    <cellStyle name="1_INTERNET MOVIL MASIVO_NOKIA E-71 2_CAMPAÑAS DICIEMBRE 1_KIT NOV Y DIC FINAL FINAL SEGÚN CIERRE_BB CHART CON PTO ADICIONAL_CAMPAÑAS FEBRERO 1" xfId="9415"/>
    <cellStyle name="1_INTERNET MOVIL MASIVO_NOKIA E-71 2_CAMPAÑAS DICIEMBRE 1_KIT NOV Y DIC FINAL FINAL SEGÚN CIERRE_BB CHART CON PTO ADICIONAL_CAMPAÑAS FEBRERO 1 2" xfId="9416"/>
    <cellStyle name="1_INTERNET MOVIL MASIVO_NOKIA E-71 2_CAMPAÑAS DICIEMBRE 1_KIT NOV Y DIC FINAL FINAL SEGÚN CIERRE_BB CHART CON PTO ADICIONAL_CAMPAÑAS FEBRERO 1 2 2" xfId="9417"/>
    <cellStyle name="1_INTERNET MOVIL MASIVO_NOKIA E-71 2_CAMPAÑAS DICIEMBRE 1_KIT NOV Y DIC FINAL FINAL SEGÚN CIERRE_BB CHART CON PTO ADICIONAL_CAMPAÑAS FEBRERO 1 3" xfId="9418"/>
    <cellStyle name="1_INTERNET MOVIL MASIVO_NOKIA E-71 2_CAMPAÑAS DICIEMBRE 1_KIT NOV Y DIC FINAL FINAL SEGÚN CIERRE_CAMPAÑAS ENERO" xfId="9419"/>
    <cellStyle name="1_INTERNET MOVIL MASIVO_NOKIA E-71 2_CAMPAÑAS DICIEMBRE 1_KIT NOV Y DIC FINAL FINAL SEGÚN CIERRE_CAMPAÑAS ENERO 2" xfId="9420"/>
    <cellStyle name="1_INTERNET MOVIL MASIVO_NOKIA E-71 2_CAMPAÑAS DICIEMBRE 1_KIT NOV Y DIC FINAL FINAL SEGÚN CIERRE_CAMPAÑAS ENERO 2 2" xfId="9421"/>
    <cellStyle name="1_INTERNET MOVIL MASIVO_NOKIA E-71 2_CAMPAÑAS DICIEMBRE 1_KIT NOV Y DIC FINAL FINAL SEGÚN CIERRE_CAMPAÑAS ENERO 3" xfId="9422"/>
    <cellStyle name="1_INTERNET MOVIL MASIVO_NOKIA E-71 2_CAMPAÑAS DICIEMBRE 1_KIT NOV Y DIC FINAL FINAL SEGÚN CIERRE_CAMPAÑAS FEBRERO 1" xfId="9423"/>
    <cellStyle name="1_INTERNET MOVIL MASIVO_NOKIA E-71 2_CAMPAÑAS DICIEMBRE 1_KIT NOV Y DIC FINAL FINAL SEGÚN CIERRE_CAMPAÑAS FEBRERO 1 2" xfId="9424"/>
    <cellStyle name="1_INTERNET MOVIL MASIVO_NOKIA E-71 2_CAMPAÑAS DICIEMBRE 1_KIT NOV Y DIC FINAL FINAL SEGÚN CIERRE_CAMPAÑAS FEBRERO 1 2 2" xfId="9425"/>
    <cellStyle name="1_INTERNET MOVIL MASIVO_NOKIA E-71 2_CAMPAÑAS DICIEMBRE 1_KIT NOV Y DIC FINAL FINAL SEGÚN CIERRE_CAMPAÑAS FEBRERO 1 3" xfId="9426"/>
    <cellStyle name="1_INTERNET MOVIL MASIVO_NOKIA E-71 2_CAMPAÑAS DICIEMBRE 1_KIT NOV Y DIC FINAL FINAL SEGÚN CIERRE_kIt radio enero" xfId="9427"/>
    <cellStyle name="1_INTERNET MOVIL MASIVO_NOKIA E-71 2_CAMPAÑAS DICIEMBRE 1_KIT NOV Y DIC FINAL FINAL SEGÚN CIERRE_kIt radio enero 2" xfId="9428"/>
    <cellStyle name="1_INTERNET MOVIL MASIVO_NOKIA E-71 2_CAMPAÑAS DICIEMBRE 1_KIT NOV Y DIC FINAL FINAL SEGÚN CIERRE_kIt radio enero 2 2" xfId="9429"/>
    <cellStyle name="1_INTERNET MOVIL MASIVO_NOKIA E-71 2_CAMPAÑAS DICIEMBRE 1_KIT NOV Y DIC FINAL FINAL SEGÚN CIERRE_kIt radio enero 3" xfId="9430"/>
    <cellStyle name="1_INTERNET MOVIL MASIVO_NOKIA E-71 2_CAMPAÑAS DICIEMBRE 1_KIT NOV Y DIC FINAL FINAL SEGÚN CIERRE_S.E. W 395" xfId="9431"/>
    <cellStyle name="1_INTERNET MOVIL MASIVO_NOKIA E-71 2_CAMPAÑAS DICIEMBRE 1_KIT NOV Y DIC FINAL FINAL SEGÚN CIERRE_S.E. W 395 2" xfId="9432"/>
    <cellStyle name="1_INTERNET MOVIL MASIVO_NOKIA E-71 2_CAMPAÑAS DICIEMBRE 1_KIT NOV Y DIC FINAL FINAL SEGÚN CIERRE_S.E. W 395 2 2" xfId="9433"/>
    <cellStyle name="1_INTERNET MOVIL MASIVO_NOKIA E-71 2_CAMPAÑAS DICIEMBRE 1_KIT NOV Y DIC FINAL FINAL SEGÚN CIERRE_S.E. W 395 3" xfId="9434"/>
    <cellStyle name="1_INTERNET MOVIL MASIVO_NOKIA E-71 2_CAMPAÑAS DICIEMBRE 1_KIT NOV Y DIC FINAL FINAL SEGÚN CIERRE_S.E. W 395_CAMPAÑAS FEBRERO 1" xfId="9435"/>
    <cellStyle name="1_INTERNET MOVIL MASIVO_NOKIA E-71 2_CAMPAÑAS DICIEMBRE 1_KIT NOV Y DIC FINAL FINAL SEGÚN CIERRE_S.E. W 395_CAMPAÑAS FEBRERO 1 2" xfId="9436"/>
    <cellStyle name="1_INTERNET MOVIL MASIVO_NOKIA E-71 2_CAMPAÑAS DICIEMBRE 1_KIT NOV Y DIC FINAL FINAL SEGÚN CIERRE_S.E. W 395_CAMPAÑAS FEBRERO 1 2 2" xfId="9437"/>
    <cellStyle name="1_INTERNET MOVIL MASIVO_NOKIA E-71 2_CAMPAÑAS DICIEMBRE 1_KIT NOV Y DIC FINAL FINAL SEGÚN CIERRE_S.E. W 395_CAMPAÑAS FEBRERO 1 3" xfId="9438"/>
    <cellStyle name="1_INTERNET MOVIL MASIVO_NOKIA E-71 2_CAMPAÑAS DICIEMBRE 1_PROYECCION  SE BALON MUNDIAL" xfId="9439"/>
    <cellStyle name="1_INTERNET MOVIL MASIVO_NOKIA E-71 2_CAMPAÑAS DICIEMBRE 1_PROYECCION  SE BALON MUNDIAL 2" xfId="9440"/>
    <cellStyle name="1_INTERNET MOVIL MASIVO_NOKIA E-71 2_CAMPAÑAS DICIEMBRE 1_PROYECCION  SE BALON MUNDIAL 2 2" xfId="9441"/>
    <cellStyle name="1_INTERNET MOVIL MASIVO_NOKIA E-71 2_CAMPAÑAS DICIEMBRE 1_PROYECCION  SE BALON MUNDIAL 3" xfId="9442"/>
    <cellStyle name="1_INTERNET MOVIL MASIVO_NOKIA E-71 2_CAMPAÑAS DICIEMBRE 1_RECARGA EXITO_CARULLA" xfId="9443"/>
    <cellStyle name="1_INTERNET MOVIL MASIVO_NOKIA E-71 2_CAMPAÑAS DICIEMBRE 1_RECARGA EXITO_CARULLA 2" xfId="9444"/>
    <cellStyle name="1_INTERNET MOVIL MASIVO_NOKIA E-71 2_CAMPAÑAS DICIEMBRE 1_RECARGA EXITO_CARULLA 2 2" xfId="9445"/>
    <cellStyle name="1_INTERNET MOVIL MASIVO_NOKIA E-71 2_CAMPAÑAS DICIEMBRE 1_RECARGA EXITO_CARULLA 3" xfId="9446"/>
    <cellStyle name="1_INTERNET MOVIL MASIVO_NOKIA E-71 2_CAMPAÑAS DICIEMBRE 1_RECARGA EXITO_CARULLA_~1237656" xfId="9447"/>
    <cellStyle name="1_INTERNET MOVIL MASIVO_NOKIA E-71 2_CAMPAÑAS DICIEMBRE 1_RECARGA EXITO_CARULLA_~1237656 2" xfId="9448"/>
    <cellStyle name="1_INTERNET MOVIL MASIVO_NOKIA E-71 2_CAMPAÑAS DICIEMBRE 1_RECARGA EXITO_CARULLA_~1237656 2 2" xfId="9449"/>
    <cellStyle name="1_INTERNET MOVIL MASIVO_NOKIA E-71 2_CAMPAÑAS DICIEMBRE 1_RECARGA EXITO_CARULLA_~1237656 3" xfId="9450"/>
    <cellStyle name="1_INTERNET MOVIL MASIVO_NOKIA E-71 2_CAMPAÑAS DICIEMBRE 1_RECARGA EXITO_CARULLA_CAMPAÑAS FEBRERO 1" xfId="9451"/>
    <cellStyle name="1_INTERNET MOVIL MASIVO_NOKIA E-71 2_CAMPAÑAS DICIEMBRE 1_RECARGA EXITO_CARULLA_CAMPAÑAS FEBRERO 1 2" xfId="9452"/>
    <cellStyle name="1_INTERNET MOVIL MASIVO_NOKIA E-71 2_CAMPAÑAS DICIEMBRE 1_RECARGA EXITO_CARULLA_CAMPAÑAS FEBRERO 1 2 2" xfId="9453"/>
    <cellStyle name="1_INTERNET MOVIL MASIVO_NOKIA E-71 2_CAMPAÑAS DICIEMBRE 1_RECARGA EXITO_CARULLA_CAMPAÑAS FEBRERO 1 3" xfId="9454"/>
    <cellStyle name="1_INTERNET MOVIL MASIVO_NOKIA E-71 2_CAMPAÑAS ENERO" xfId="9455"/>
    <cellStyle name="1_INTERNET MOVIL MASIVO_NOKIA E-71 2_CAMPAÑAS ENERO 2" xfId="9456"/>
    <cellStyle name="1_INTERNET MOVIL MASIVO_NOKIA E-71 2_CAMPAÑAS ENERO 2 2" xfId="9457"/>
    <cellStyle name="1_INTERNET MOVIL MASIVO_NOKIA E-71 2_CAMPAÑAS ENERO 3" xfId="9458"/>
    <cellStyle name="1_INTERNET MOVIL MASIVO_NOKIA E-71 2_CAMPAÑAS ENERO_Flow" xfId="9459"/>
    <cellStyle name="1_INTERNET MOVIL MASIVO_NOKIA E-71 2_CAMPAÑAS ENERO_Flow 2" xfId="9460"/>
    <cellStyle name="1_INTERNET MOVIL MASIVO_NOKIA E-71 2_CAMPAÑAS ENERO_Flow 2 2" xfId="9461"/>
    <cellStyle name="1_INTERNET MOVIL MASIVO_NOKIA E-71 2_CAMPAÑAS ENERO_Flow 3" xfId="9462"/>
    <cellStyle name="1_INTERNET MOVIL MASIVO_NOKIA E-71 2_CAMPAÑAS FEBRERO 1" xfId="9463"/>
    <cellStyle name="1_INTERNET MOVIL MASIVO_NOKIA E-71 2_CAMPAÑAS FEBRERO 1 2" xfId="9464"/>
    <cellStyle name="1_INTERNET MOVIL MASIVO_NOKIA E-71 2_CAMPAÑAS FEBRERO 1 2 2" xfId="9465"/>
    <cellStyle name="1_INTERNET MOVIL MASIVO_NOKIA E-71 2_CAMPAÑAS FEBRERO 1 3" xfId="9466"/>
    <cellStyle name="1_INTERNET MOVIL MASIVO_NOKIA E-71 2_ESC SE" xfId="9467"/>
    <cellStyle name="1_INTERNET MOVIL MASIVO_NOKIA E-71 2_ESC SE 2" xfId="9468"/>
    <cellStyle name="1_INTERNET MOVIL MASIVO_NOKIA E-71 2_ESC SE 2 2" xfId="9469"/>
    <cellStyle name="1_INTERNET MOVIL MASIVO_NOKIA E-71 2_ESC SE 3" xfId="9470"/>
    <cellStyle name="1_INTERNET MOVIL MASIVO_NOKIA E-71 2_FLOW NOV. Y DIC. AJUSTADOS 9 DE NOV." xfId="9471"/>
    <cellStyle name="1_INTERNET MOVIL MASIVO_NOKIA E-71 2_FLOW NOV. Y DIC. AJUSTADOS 9 DE NOV. 2" xfId="9472"/>
    <cellStyle name="1_INTERNET MOVIL MASIVO_NOKIA E-71 2_FLOW NOV. Y DIC. AJUSTADOS 9 DE NOV. 2 2" xfId="9473"/>
    <cellStyle name="1_INTERNET MOVIL MASIVO_NOKIA E-71 2_FLOW NOV. Y DIC. AJUSTADOS 9 DE NOV. 3" xfId="9474"/>
    <cellStyle name="1_INTERNET MOVIL MASIVO_NOKIA E-71 2_FLOW NOV. Y DIC. AJUSTADOS 9 DE NOV._~9140093" xfId="9475"/>
    <cellStyle name="1_INTERNET MOVIL MASIVO_NOKIA E-71 2_FLOW NOV. Y DIC. AJUSTADOS 9 DE NOV._~9140093 2" xfId="9476"/>
    <cellStyle name="1_INTERNET MOVIL MASIVO_NOKIA E-71 2_FLOW NOV. Y DIC. AJUSTADOS 9 DE NOV._~9140093 2 2" xfId="9477"/>
    <cellStyle name="1_INTERNET MOVIL MASIVO_NOKIA E-71 2_FLOW NOV. Y DIC. AJUSTADOS 9 DE NOV._~9140093 3" xfId="9478"/>
    <cellStyle name="1_INTERNET MOVIL MASIVO_NOKIA E-71 2_FLOW NOV. Y DIC. AJUSTADOS 9 DE NOV._CAMPAÑAS ENERO" xfId="9479"/>
    <cellStyle name="1_INTERNET MOVIL MASIVO_NOKIA E-71 2_FLOW NOV. Y DIC. AJUSTADOS 9 DE NOV._CAMPAÑAS ENERO 2" xfId="9480"/>
    <cellStyle name="1_INTERNET MOVIL MASIVO_NOKIA E-71 2_FLOW NOV. Y DIC. AJUSTADOS 9 DE NOV._CAMPAÑAS ENERO 2 2" xfId="9481"/>
    <cellStyle name="1_INTERNET MOVIL MASIVO_NOKIA E-71 2_FLOW NOV. Y DIC. AJUSTADOS 9 DE NOV._CAMPAÑAS ENERO 3" xfId="9482"/>
    <cellStyle name="1_INTERNET MOVIL MASIVO_NOKIA E-71 2_FLOW NOV. Y DIC. AJUSTADOS 9 DE NOV._CAMPAÑAS ENERO_Flow" xfId="9483"/>
    <cellStyle name="1_INTERNET MOVIL MASIVO_NOKIA E-71 2_FLOW NOV. Y DIC. AJUSTADOS 9 DE NOV._CAMPAÑAS ENERO_Flow 2" xfId="9484"/>
    <cellStyle name="1_INTERNET MOVIL MASIVO_NOKIA E-71 2_FLOW NOV. Y DIC. AJUSTADOS 9 DE NOV._CAMPAÑAS ENERO_Flow 2 2" xfId="9485"/>
    <cellStyle name="1_INTERNET MOVIL MASIVO_NOKIA E-71 2_FLOW NOV. Y DIC. AJUSTADOS 9 DE NOV._CAMPAÑAS ENERO_Flow 3" xfId="9486"/>
    <cellStyle name="1_INTERNET MOVIL MASIVO_NOKIA E-71 2_FLOW NOV. Y DIC. AJUSTADOS 9 DE NOV._CAMPAÑAS FEBRERO 1" xfId="9487"/>
    <cellStyle name="1_INTERNET MOVIL MASIVO_NOKIA E-71 2_FLOW NOV. Y DIC. AJUSTADOS 9 DE NOV._CAMPAÑAS FEBRERO 1 2" xfId="9488"/>
    <cellStyle name="1_INTERNET MOVIL MASIVO_NOKIA E-71 2_FLOW NOV. Y DIC. AJUSTADOS 9 DE NOV._CAMPAÑAS FEBRERO 1 2 2" xfId="9489"/>
    <cellStyle name="1_INTERNET MOVIL MASIVO_NOKIA E-71 2_FLOW NOV. Y DIC. AJUSTADOS 9 DE NOV._CAMPAÑAS FEBRERO 1 3" xfId="9490"/>
    <cellStyle name="1_INTERNET MOVIL MASIVO_NOKIA E-71 2_FLOW NOV. Y DIC. AJUSTADOS 9 DE NOV._ESC SE" xfId="9491"/>
    <cellStyle name="1_INTERNET MOVIL MASIVO_NOKIA E-71 2_FLOW NOV. Y DIC. AJUSTADOS 9 DE NOV._ESC SE 2" xfId="9492"/>
    <cellStyle name="1_INTERNET MOVIL MASIVO_NOKIA E-71 2_FLOW NOV. Y DIC. AJUSTADOS 9 DE NOV._ESC SE 2 2" xfId="9493"/>
    <cellStyle name="1_INTERNET MOVIL MASIVO_NOKIA E-71 2_FLOW NOV. Y DIC. AJUSTADOS 9 DE NOV._ESC SE 3" xfId="9494"/>
    <cellStyle name="1_INTERNET MOVIL MASIVO_NOKIA E-71 2_FLOW NOV. Y DIC. AJUSTADOS 9 DE NOV._PROYECCION  SE BALON MUNDIAL" xfId="9495"/>
    <cellStyle name="1_INTERNET MOVIL MASIVO_NOKIA E-71 2_FLOW NOV. Y DIC. AJUSTADOS 9 DE NOV._PROYECCION  SE BALON MUNDIAL 2" xfId="9496"/>
    <cellStyle name="1_INTERNET MOVIL MASIVO_NOKIA E-71 2_FLOW NOV. Y DIC. AJUSTADOS 9 DE NOV._PROYECCION  SE BALON MUNDIAL 2 2" xfId="9497"/>
    <cellStyle name="1_INTERNET MOVIL MASIVO_NOKIA E-71 2_FLOW NOV. Y DIC. AJUSTADOS 9 DE NOV._PROYECCION  SE BALON MUNDIAL 3" xfId="9498"/>
    <cellStyle name="1_INTERNET MOVIL MASIVO_NOKIA E-71 2_KIT NOV Y DIC FINAL FINAL SEGÚN CIERRE" xfId="9499"/>
    <cellStyle name="1_INTERNET MOVIL MASIVO_NOKIA E-71 2_KIT NOV Y DIC FINAL FINAL SEGÚN CIERRE 2" xfId="9500"/>
    <cellStyle name="1_INTERNET MOVIL MASIVO_NOKIA E-71 2_KIT NOV Y DIC FINAL FINAL SEGÚN CIERRE 2 2" xfId="9501"/>
    <cellStyle name="1_INTERNET MOVIL MASIVO_NOKIA E-71 2_KIT NOV Y DIC FINAL FINAL SEGÚN CIERRE 3" xfId="9502"/>
    <cellStyle name="1_INTERNET MOVIL MASIVO_NOKIA E-71 2_KIT NOV Y DIC FINAL FINAL SEGÚN CIERRE_~1237656" xfId="9503"/>
    <cellStyle name="1_INTERNET MOVIL MASIVO_NOKIA E-71 2_KIT NOV Y DIC FINAL FINAL SEGÚN CIERRE_~1237656 2" xfId="9504"/>
    <cellStyle name="1_INTERNET MOVIL MASIVO_NOKIA E-71 2_KIT NOV Y DIC FINAL FINAL SEGÚN CIERRE_~1237656 2 2" xfId="9505"/>
    <cellStyle name="1_INTERNET MOVIL MASIVO_NOKIA E-71 2_KIT NOV Y DIC FINAL FINAL SEGÚN CIERRE_~1237656 3" xfId="9506"/>
    <cellStyle name="1_INTERNET MOVIL MASIVO_NOKIA E-71 2_KIT NOV Y DIC FINAL FINAL SEGÚN CIERRE_BB CHART CON PTO ADICIONAL" xfId="9507"/>
    <cellStyle name="1_INTERNET MOVIL MASIVO_NOKIA E-71 2_KIT NOV Y DIC FINAL FINAL SEGÚN CIERRE_BB CHART CON PTO ADICIONAL 2" xfId="9508"/>
    <cellStyle name="1_INTERNET MOVIL MASIVO_NOKIA E-71 2_KIT NOV Y DIC FINAL FINAL SEGÚN CIERRE_BB CHART CON PTO ADICIONAL 2 2" xfId="9509"/>
    <cellStyle name="1_INTERNET MOVIL MASIVO_NOKIA E-71 2_KIT NOV Y DIC FINAL FINAL SEGÚN CIERRE_BB CHART CON PTO ADICIONAL 3" xfId="9510"/>
    <cellStyle name="1_INTERNET MOVIL MASIVO_NOKIA E-71 2_KIT NOV Y DIC FINAL FINAL SEGÚN CIERRE_BB CHART CON PTO ADICIONAL_CAMPAÑAS FEBRERO 1" xfId="9511"/>
    <cellStyle name="1_INTERNET MOVIL MASIVO_NOKIA E-71 2_KIT NOV Y DIC FINAL FINAL SEGÚN CIERRE_BB CHART CON PTO ADICIONAL_CAMPAÑAS FEBRERO 1 2" xfId="9512"/>
    <cellStyle name="1_INTERNET MOVIL MASIVO_NOKIA E-71 2_KIT NOV Y DIC FINAL FINAL SEGÚN CIERRE_BB CHART CON PTO ADICIONAL_CAMPAÑAS FEBRERO 1 2 2" xfId="9513"/>
    <cellStyle name="1_INTERNET MOVIL MASIVO_NOKIA E-71 2_KIT NOV Y DIC FINAL FINAL SEGÚN CIERRE_BB CHART CON PTO ADICIONAL_CAMPAÑAS FEBRERO 1 3" xfId="9514"/>
    <cellStyle name="1_INTERNET MOVIL MASIVO_NOKIA E-71 2_KIT NOV Y DIC FINAL FINAL SEGÚN CIERRE_CAMPAÑAS ENERO" xfId="9515"/>
    <cellStyle name="1_INTERNET MOVIL MASIVO_NOKIA E-71 2_KIT NOV Y DIC FINAL FINAL SEGÚN CIERRE_CAMPAÑAS ENERO 2" xfId="9516"/>
    <cellStyle name="1_INTERNET MOVIL MASIVO_NOKIA E-71 2_KIT NOV Y DIC FINAL FINAL SEGÚN CIERRE_CAMPAÑAS ENERO 2 2" xfId="9517"/>
    <cellStyle name="1_INTERNET MOVIL MASIVO_NOKIA E-71 2_KIT NOV Y DIC FINAL FINAL SEGÚN CIERRE_CAMPAÑAS ENERO 3" xfId="9518"/>
    <cellStyle name="1_INTERNET MOVIL MASIVO_NOKIA E-71 2_KIT NOV Y DIC FINAL FINAL SEGÚN CIERRE_CAMPAÑAS FEBRERO 1" xfId="9519"/>
    <cellStyle name="1_INTERNET MOVIL MASIVO_NOKIA E-71 2_KIT NOV Y DIC FINAL FINAL SEGÚN CIERRE_CAMPAÑAS FEBRERO 1 2" xfId="9520"/>
    <cellStyle name="1_INTERNET MOVIL MASIVO_NOKIA E-71 2_KIT NOV Y DIC FINAL FINAL SEGÚN CIERRE_CAMPAÑAS FEBRERO 1 2 2" xfId="9521"/>
    <cellStyle name="1_INTERNET MOVIL MASIVO_NOKIA E-71 2_KIT NOV Y DIC FINAL FINAL SEGÚN CIERRE_CAMPAÑAS FEBRERO 1 3" xfId="9522"/>
    <cellStyle name="1_INTERNET MOVIL MASIVO_NOKIA E-71 2_KIT NOV Y DIC FINAL FINAL SEGÚN CIERRE_kIt radio enero" xfId="9523"/>
    <cellStyle name="1_INTERNET MOVIL MASIVO_NOKIA E-71 2_KIT NOV Y DIC FINAL FINAL SEGÚN CIERRE_kIt radio enero 2" xfId="9524"/>
    <cellStyle name="1_INTERNET MOVIL MASIVO_NOKIA E-71 2_KIT NOV Y DIC FINAL FINAL SEGÚN CIERRE_kIt radio enero 2 2" xfId="9525"/>
    <cellStyle name="1_INTERNET MOVIL MASIVO_NOKIA E-71 2_KIT NOV Y DIC FINAL FINAL SEGÚN CIERRE_kIt radio enero 3" xfId="9526"/>
    <cellStyle name="1_INTERNET MOVIL MASIVO_NOKIA E-71 2_KIT NOV Y DIC FINAL FINAL SEGÚN CIERRE_S.E. W 395" xfId="9527"/>
    <cellStyle name="1_INTERNET MOVIL MASIVO_NOKIA E-71 2_KIT NOV Y DIC FINAL FINAL SEGÚN CIERRE_S.E. W 395 2" xfId="9528"/>
    <cellStyle name="1_INTERNET MOVIL MASIVO_NOKIA E-71 2_KIT NOV Y DIC FINAL FINAL SEGÚN CIERRE_S.E. W 395 2 2" xfId="9529"/>
    <cellStyle name="1_INTERNET MOVIL MASIVO_NOKIA E-71 2_KIT NOV Y DIC FINAL FINAL SEGÚN CIERRE_S.E. W 395 3" xfId="9530"/>
    <cellStyle name="1_INTERNET MOVIL MASIVO_NOKIA E-71 2_KIT NOV Y DIC FINAL FINAL SEGÚN CIERRE_S.E. W 395_CAMPAÑAS FEBRERO 1" xfId="9531"/>
    <cellStyle name="1_INTERNET MOVIL MASIVO_NOKIA E-71 2_KIT NOV Y DIC FINAL FINAL SEGÚN CIERRE_S.E. W 395_CAMPAÑAS FEBRERO 1 2" xfId="9532"/>
    <cellStyle name="1_INTERNET MOVIL MASIVO_NOKIA E-71 2_KIT NOV Y DIC FINAL FINAL SEGÚN CIERRE_S.E. W 395_CAMPAÑAS FEBRERO 1 2 2" xfId="9533"/>
    <cellStyle name="1_INTERNET MOVIL MASIVO_NOKIA E-71 2_KIT NOV Y DIC FINAL FINAL SEGÚN CIERRE_S.E. W 395_CAMPAÑAS FEBRERO 1 3" xfId="9534"/>
    <cellStyle name="1_INTERNET MOVIL MASIVO_NOKIA E-71 2_PROYECCION  SE BALON MUNDIAL" xfId="9535"/>
    <cellStyle name="1_INTERNET MOVIL MASIVO_NOKIA E-71 2_PROYECCION  SE BALON MUNDIAL 2" xfId="9536"/>
    <cellStyle name="1_INTERNET MOVIL MASIVO_NOKIA E-71 2_PROYECCION  SE BALON MUNDIAL 2 2" xfId="9537"/>
    <cellStyle name="1_INTERNET MOVIL MASIVO_NOKIA E-71 2_PROYECCION  SE BALON MUNDIAL 3" xfId="9538"/>
    <cellStyle name="1_INTERNET MOVIL MASIVO_NOKIA E-71 2_RADIO KIT NOV Y DIC" xfId="9539"/>
    <cellStyle name="1_INTERNET MOVIL MASIVO_NOKIA E-71 2_RADIO KIT NOV Y DIC 2" xfId="9540"/>
    <cellStyle name="1_INTERNET MOVIL MASIVO_NOKIA E-71 2_RADIO KIT NOV Y DIC 2 2" xfId="9541"/>
    <cellStyle name="1_INTERNET MOVIL MASIVO_NOKIA E-71 2_RADIO KIT NOV Y DIC 3" xfId="9542"/>
    <cellStyle name="1_INTERNET MOVIL MASIVO_NOKIA E-71 2_RADIO KIT NOV Y DIC_~1237656" xfId="9543"/>
    <cellStyle name="1_INTERNET MOVIL MASIVO_NOKIA E-71 2_RADIO KIT NOV Y DIC_~1237656 2" xfId="9544"/>
    <cellStyle name="1_INTERNET MOVIL MASIVO_NOKIA E-71 2_RADIO KIT NOV Y DIC_~1237656 2 2" xfId="9545"/>
    <cellStyle name="1_INTERNET MOVIL MASIVO_NOKIA E-71 2_RADIO KIT NOV Y DIC_~1237656 3" xfId="9546"/>
    <cellStyle name="1_INTERNET MOVIL MASIVO_NOKIA E-71 2_RADIO KIT NOV Y DIC_BB CHART CON PTO ADICIONAL" xfId="9547"/>
    <cellStyle name="1_INTERNET MOVIL MASIVO_NOKIA E-71 2_RADIO KIT NOV Y DIC_BB CHART CON PTO ADICIONAL 2" xfId="9548"/>
    <cellStyle name="1_INTERNET MOVIL MASIVO_NOKIA E-71 2_RADIO KIT NOV Y DIC_BB CHART CON PTO ADICIONAL 2 2" xfId="9549"/>
    <cellStyle name="1_INTERNET MOVIL MASIVO_NOKIA E-71 2_RADIO KIT NOV Y DIC_BB CHART CON PTO ADICIONAL 3" xfId="9550"/>
    <cellStyle name="1_INTERNET MOVIL MASIVO_NOKIA E-71 2_RADIO KIT NOV Y DIC_BB CHART CON PTO ADICIONAL_CAMPAÑAS FEBRERO 1" xfId="9551"/>
    <cellStyle name="1_INTERNET MOVIL MASIVO_NOKIA E-71 2_RADIO KIT NOV Y DIC_BB CHART CON PTO ADICIONAL_CAMPAÑAS FEBRERO 1 2" xfId="9552"/>
    <cellStyle name="1_INTERNET MOVIL MASIVO_NOKIA E-71 2_RADIO KIT NOV Y DIC_BB CHART CON PTO ADICIONAL_CAMPAÑAS FEBRERO 1 2 2" xfId="9553"/>
    <cellStyle name="1_INTERNET MOVIL MASIVO_NOKIA E-71 2_RADIO KIT NOV Y DIC_BB CHART CON PTO ADICIONAL_CAMPAÑAS FEBRERO 1 3" xfId="9554"/>
    <cellStyle name="1_INTERNET MOVIL MASIVO_NOKIA E-71 2_RADIO KIT NOV Y DIC_CAMPAÑAS ENERO" xfId="9555"/>
    <cellStyle name="1_INTERNET MOVIL MASIVO_NOKIA E-71 2_RADIO KIT NOV Y DIC_CAMPAÑAS ENERO 2" xfId="9556"/>
    <cellStyle name="1_INTERNET MOVIL MASIVO_NOKIA E-71 2_RADIO KIT NOV Y DIC_CAMPAÑAS ENERO 2 2" xfId="9557"/>
    <cellStyle name="1_INTERNET MOVIL MASIVO_NOKIA E-71 2_RADIO KIT NOV Y DIC_CAMPAÑAS ENERO 3" xfId="9558"/>
    <cellStyle name="1_INTERNET MOVIL MASIVO_NOKIA E-71 2_RADIO KIT NOV Y DIC_CAMPAÑAS FEBRERO 1" xfId="9559"/>
    <cellStyle name="1_INTERNET MOVIL MASIVO_NOKIA E-71 2_RADIO KIT NOV Y DIC_CAMPAÑAS FEBRERO 1 2" xfId="9560"/>
    <cellStyle name="1_INTERNET MOVIL MASIVO_NOKIA E-71 2_RADIO KIT NOV Y DIC_CAMPAÑAS FEBRERO 1 2 2" xfId="9561"/>
    <cellStyle name="1_INTERNET MOVIL MASIVO_NOKIA E-71 2_RADIO KIT NOV Y DIC_CAMPAÑAS FEBRERO 1 3" xfId="9562"/>
    <cellStyle name="1_INTERNET MOVIL MASIVO_NOKIA E-71 2_RADIO KIT NOV Y DIC_kIt radio enero" xfId="9563"/>
    <cellStyle name="1_INTERNET MOVIL MASIVO_NOKIA E-71 2_RADIO KIT NOV Y DIC_kIt radio enero 2" xfId="9564"/>
    <cellStyle name="1_INTERNET MOVIL MASIVO_NOKIA E-71 2_RADIO KIT NOV Y DIC_kIt radio enero 2 2" xfId="9565"/>
    <cellStyle name="1_INTERNET MOVIL MASIVO_NOKIA E-71 2_RADIO KIT NOV Y DIC_kIt radio enero 3" xfId="9566"/>
    <cellStyle name="1_INTERNET MOVIL MASIVO_NOKIA E-71 2_RADIO KIT NOV Y DIC_S.E. W 395" xfId="9567"/>
    <cellStyle name="1_INTERNET MOVIL MASIVO_NOKIA E-71 2_RADIO KIT NOV Y DIC_S.E. W 395 2" xfId="9568"/>
    <cellStyle name="1_INTERNET MOVIL MASIVO_NOKIA E-71 2_RADIO KIT NOV Y DIC_S.E. W 395 2 2" xfId="9569"/>
    <cellStyle name="1_INTERNET MOVIL MASIVO_NOKIA E-71 2_RADIO KIT NOV Y DIC_S.E. W 395 3" xfId="9570"/>
    <cellStyle name="1_INTERNET MOVIL MASIVO_NOKIA E-71 2_RADIO KIT NOV Y DIC_S.E. W 395_CAMPAÑAS FEBRERO 1" xfId="9571"/>
    <cellStyle name="1_INTERNET MOVIL MASIVO_NOKIA E-71 2_RADIO KIT NOV Y DIC_S.E. W 395_CAMPAÑAS FEBRERO 1 2" xfId="9572"/>
    <cellStyle name="1_INTERNET MOVIL MASIVO_NOKIA E-71 2_RADIO KIT NOV Y DIC_S.E. W 395_CAMPAÑAS FEBRERO 1 2 2" xfId="9573"/>
    <cellStyle name="1_INTERNET MOVIL MASIVO_NOKIA E-71 2_RADIO KIT NOV Y DIC_S.E. W 395_CAMPAÑAS FEBRERO 1 3" xfId="9574"/>
    <cellStyle name="1_INTERNET MOVIL MASIVO_NOKIA E-71 2_RADIO NOV" xfId="9575"/>
    <cellStyle name="1_INTERNET MOVIL MASIVO_NOKIA E-71 2_RADIO NOV 2" xfId="9576"/>
    <cellStyle name="1_INTERNET MOVIL MASIVO_NOKIA E-71 2_RADIO NOV 2 2" xfId="9577"/>
    <cellStyle name="1_INTERNET MOVIL MASIVO_NOKIA E-71 2_RADIO NOV 3" xfId="9578"/>
    <cellStyle name="1_INTERNET MOVIL MASIVO_NOKIA E-71 2_RADIO NOV_~9140093" xfId="9579"/>
    <cellStyle name="1_INTERNET MOVIL MASIVO_NOKIA E-71 2_RADIO NOV_~9140093 2" xfId="9580"/>
    <cellStyle name="1_INTERNET MOVIL MASIVO_NOKIA E-71 2_RADIO NOV_~9140093 2 2" xfId="9581"/>
    <cellStyle name="1_INTERNET MOVIL MASIVO_NOKIA E-71 2_RADIO NOV_~9140093 3" xfId="9582"/>
    <cellStyle name="1_INTERNET MOVIL MASIVO_NOKIA E-71 2_RADIO NOV_CAMPAÑAS ENERO" xfId="9583"/>
    <cellStyle name="1_INTERNET MOVIL MASIVO_NOKIA E-71 2_RADIO NOV_CAMPAÑAS ENERO 2" xfId="9584"/>
    <cellStyle name="1_INTERNET MOVIL MASIVO_NOKIA E-71 2_RADIO NOV_CAMPAÑAS ENERO 2 2" xfId="9585"/>
    <cellStyle name="1_INTERNET MOVIL MASIVO_NOKIA E-71 2_RADIO NOV_CAMPAÑAS ENERO 3" xfId="9586"/>
    <cellStyle name="1_INTERNET MOVIL MASIVO_NOKIA E-71 2_RADIO NOV_CAMPAÑAS ENERO_Flow" xfId="9587"/>
    <cellStyle name="1_INTERNET MOVIL MASIVO_NOKIA E-71 2_RADIO NOV_CAMPAÑAS ENERO_Flow 2" xfId="9588"/>
    <cellStyle name="1_INTERNET MOVIL MASIVO_NOKIA E-71 2_RADIO NOV_CAMPAÑAS ENERO_Flow 2 2" xfId="9589"/>
    <cellStyle name="1_INTERNET MOVIL MASIVO_NOKIA E-71 2_RADIO NOV_CAMPAÑAS ENERO_Flow 3" xfId="9590"/>
    <cellStyle name="1_INTERNET MOVIL MASIVO_NOKIA E-71 2_RADIO NOV_CAMPAÑAS FEBRERO 1" xfId="9591"/>
    <cellStyle name="1_INTERNET MOVIL MASIVO_NOKIA E-71 2_RADIO NOV_CAMPAÑAS FEBRERO 1 2" xfId="9592"/>
    <cellStyle name="1_INTERNET MOVIL MASIVO_NOKIA E-71 2_RADIO NOV_CAMPAÑAS FEBRERO 1 2 2" xfId="9593"/>
    <cellStyle name="1_INTERNET MOVIL MASIVO_NOKIA E-71 2_RADIO NOV_CAMPAÑAS FEBRERO 1 3" xfId="9594"/>
    <cellStyle name="1_INTERNET MOVIL MASIVO_NOKIA E-71 2_RADIO NOV_ESC SE" xfId="9595"/>
    <cellStyle name="1_INTERNET MOVIL MASIVO_NOKIA E-71 2_RADIO NOV_ESC SE 2" xfId="9596"/>
    <cellStyle name="1_INTERNET MOVIL MASIVO_NOKIA E-71 2_RADIO NOV_ESC SE 2 2" xfId="9597"/>
    <cellStyle name="1_INTERNET MOVIL MASIVO_NOKIA E-71 2_RADIO NOV_ESC SE 3" xfId="9598"/>
    <cellStyle name="1_INTERNET MOVIL MASIVO_NOKIA E-71 2_RADIO NOV_KIT NOV Y DIC FINAL FINAL SEGÚN CIERRE" xfId="9599"/>
    <cellStyle name="1_INTERNET MOVIL MASIVO_NOKIA E-71 2_RADIO NOV_KIT NOV Y DIC FINAL FINAL SEGÚN CIERRE 2" xfId="9600"/>
    <cellStyle name="1_INTERNET MOVIL MASIVO_NOKIA E-71 2_RADIO NOV_KIT NOV Y DIC FINAL FINAL SEGÚN CIERRE 2 2" xfId="9601"/>
    <cellStyle name="1_INTERNET MOVIL MASIVO_NOKIA E-71 2_RADIO NOV_KIT NOV Y DIC FINAL FINAL SEGÚN CIERRE 3" xfId="9602"/>
    <cellStyle name="1_INTERNET MOVIL MASIVO_NOKIA E-71 2_RADIO NOV_KIT NOV Y DIC FINAL FINAL SEGÚN CIERRE_~1237656" xfId="9603"/>
    <cellStyle name="1_INTERNET MOVIL MASIVO_NOKIA E-71 2_RADIO NOV_KIT NOV Y DIC FINAL FINAL SEGÚN CIERRE_~1237656 2" xfId="9604"/>
    <cellStyle name="1_INTERNET MOVIL MASIVO_NOKIA E-71 2_RADIO NOV_KIT NOV Y DIC FINAL FINAL SEGÚN CIERRE_~1237656 2 2" xfId="9605"/>
    <cellStyle name="1_INTERNET MOVIL MASIVO_NOKIA E-71 2_RADIO NOV_KIT NOV Y DIC FINAL FINAL SEGÚN CIERRE_~1237656 3" xfId="9606"/>
    <cellStyle name="1_INTERNET MOVIL MASIVO_NOKIA E-71 2_RADIO NOV_KIT NOV Y DIC FINAL FINAL SEGÚN CIERRE_BB CHART CON PTO ADICIONAL" xfId="9607"/>
    <cellStyle name="1_INTERNET MOVIL MASIVO_NOKIA E-71 2_RADIO NOV_KIT NOV Y DIC FINAL FINAL SEGÚN CIERRE_BB CHART CON PTO ADICIONAL 2" xfId="9608"/>
    <cellStyle name="1_INTERNET MOVIL MASIVO_NOKIA E-71 2_RADIO NOV_KIT NOV Y DIC FINAL FINAL SEGÚN CIERRE_BB CHART CON PTO ADICIONAL 2 2" xfId="9609"/>
    <cellStyle name="1_INTERNET MOVIL MASIVO_NOKIA E-71 2_RADIO NOV_KIT NOV Y DIC FINAL FINAL SEGÚN CIERRE_BB CHART CON PTO ADICIONAL 3" xfId="9610"/>
    <cellStyle name="1_INTERNET MOVIL MASIVO_NOKIA E-71 2_RADIO NOV_KIT NOV Y DIC FINAL FINAL SEGÚN CIERRE_BB CHART CON PTO ADICIONAL_CAMPAÑAS FEBRERO 1" xfId="9611"/>
    <cellStyle name="1_INTERNET MOVIL MASIVO_NOKIA E-71 2_RADIO NOV_KIT NOV Y DIC FINAL FINAL SEGÚN CIERRE_BB CHART CON PTO ADICIONAL_CAMPAÑAS FEBRERO 1 2" xfId="9612"/>
    <cellStyle name="1_INTERNET MOVIL MASIVO_NOKIA E-71 2_RADIO NOV_KIT NOV Y DIC FINAL FINAL SEGÚN CIERRE_BB CHART CON PTO ADICIONAL_CAMPAÑAS FEBRERO 1 2 2" xfId="9613"/>
    <cellStyle name="1_INTERNET MOVIL MASIVO_NOKIA E-71 2_RADIO NOV_KIT NOV Y DIC FINAL FINAL SEGÚN CIERRE_BB CHART CON PTO ADICIONAL_CAMPAÑAS FEBRERO 1 3" xfId="9614"/>
    <cellStyle name="1_INTERNET MOVIL MASIVO_NOKIA E-71 2_RADIO NOV_KIT NOV Y DIC FINAL FINAL SEGÚN CIERRE_CAMPAÑAS ENERO" xfId="9615"/>
    <cellStyle name="1_INTERNET MOVIL MASIVO_NOKIA E-71 2_RADIO NOV_KIT NOV Y DIC FINAL FINAL SEGÚN CIERRE_CAMPAÑAS ENERO 2" xfId="9616"/>
    <cellStyle name="1_INTERNET MOVIL MASIVO_NOKIA E-71 2_RADIO NOV_KIT NOV Y DIC FINAL FINAL SEGÚN CIERRE_CAMPAÑAS ENERO 2 2" xfId="9617"/>
    <cellStyle name="1_INTERNET MOVIL MASIVO_NOKIA E-71 2_RADIO NOV_KIT NOV Y DIC FINAL FINAL SEGÚN CIERRE_CAMPAÑAS ENERO 3" xfId="9618"/>
    <cellStyle name="1_INTERNET MOVIL MASIVO_NOKIA E-71 2_RADIO NOV_KIT NOV Y DIC FINAL FINAL SEGÚN CIERRE_CAMPAÑAS FEBRERO 1" xfId="9619"/>
    <cellStyle name="1_INTERNET MOVIL MASIVO_NOKIA E-71 2_RADIO NOV_KIT NOV Y DIC FINAL FINAL SEGÚN CIERRE_CAMPAÑAS FEBRERO 1 2" xfId="9620"/>
    <cellStyle name="1_INTERNET MOVIL MASIVO_NOKIA E-71 2_RADIO NOV_KIT NOV Y DIC FINAL FINAL SEGÚN CIERRE_CAMPAÑAS FEBRERO 1 2 2" xfId="9621"/>
    <cellStyle name="1_INTERNET MOVIL MASIVO_NOKIA E-71 2_RADIO NOV_KIT NOV Y DIC FINAL FINAL SEGÚN CIERRE_CAMPAÑAS FEBRERO 1 3" xfId="9622"/>
    <cellStyle name="1_INTERNET MOVIL MASIVO_NOKIA E-71 2_RADIO NOV_KIT NOV Y DIC FINAL FINAL SEGÚN CIERRE_kIt radio enero" xfId="9623"/>
    <cellStyle name="1_INTERNET MOVIL MASIVO_NOKIA E-71 2_RADIO NOV_KIT NOV Y DIC FINAL FINAL SEGÚN CIERRE_kIt radio enero 2" xfId="9624"/>
    <cellStyle name="1_INTERNET MOVIL MASIVO_NOKIA E-71 2_RADIO NOV_KIT NOV Y DIC FINAL FINAL SEGÚN CIERRE_kIt radio enero 2 2" xfId="9625"/>
    <cellStyle name="1_INTERNET MOVIL MASIVO_NOKIA E-71 2_RADIO NOV_KIT NOV Y DIC FINAL FINAL SEGÚN CIERRE_kIt radio enero 3" xfId="9626"/>
    <cellStyle name="1_INTERNET MOVIL MASIVO_NOKIA E-71 2_RADIO NOV_KIT NOV Y DIC FINAL FINAL SEGÚN CIERRE_S.E. W 395" xfId="9627"/>
    <cellStyle name="1_INTERNET MOVIL MASIVO_NOKIA E-71 2_RADIO NOV_KIT NOV Y DIC FINAL FINAL SEGÚN CIERRE_S.E. W 395 2" xfId="9628"/>
    <cellStyle name="1_INTERNET MOVIL MASIVO_NOKIA E-71 2_RADIO NOV_KIT NOV Y DIC FINAL FINAL SEGÚN CIERRE_S.E. W 395 2 2" xfId="9629"/>
    <cellStyle name="1_INTERNET MOVIL MASIVO_NOKIA E-71 2_RADIO NOV_KIT NOV Y DIC FINAL FINAL SEGÚN CIERRE_S.E. W 395 3" xfId="9630"/>
    <cellStyle name="1_INTERNET MOVIL MASIVO_NOKIA E-71 2_RADIO NOV_KIT NOV Y DIC FINAL FINAL SEGÚN CIERRE_S.E. W 395_CAMPAÑAS FEBRERO 1" xfId="9631"/>
    <cellStyle name="1_INTERNET MOVIL MASIVO_NOKIA E-71 2_RADIO NOV_KIT NOV Y DIC FINAL FINAL SEGÚN CIERRE_S.E. W 395_CAMPAÑAS FEBRERO 1 2" xfId="9632"/>
    <cellStyle name="1_INTERNET MOVIL MASIVO_NOKIA E-71 2_RADIO NOV_KIT NOV Y DIC FINAL FINAL SEGÚN CIERRE_S.E. W 395_CAMPAÑAS FEBRERO 1 2 2" xfId="9633"/>
    <cellStyle name="1_INTERNET MOVIL MASIVO_NOKIA E-71 2_RADIO NOV_KIT NOV Y DIC FINAL FINAL SEGÚN CIERRE_S.E. W 395_CAMPAÑAS FEBRERO 1 3" xfId="9634"/>
    <cellStyle name="1_INTERNET MOVIL MASIVO_NOKIA E-71 2_RADIO NOV_PROYECCION  SE BALON MUNDIAL" xfId="9635"/>
    <cellStyle name="1_INTERNET MOVIL MASIVO_NOKIA E-71 2_RADIO NOV_PROYECCION  SE BALON MUNDIAL 2" xfId="9636"/>
    <cellStyle name="1_INTERNET MOVIL MASIVO_NOKIA E-71 2_RADIO NOV_PROYECCION  SE BALON MUNDIAL 2 2" xfId="9637"/>
    <cellStyle name="1_INTERNET MOVIL MASIVO_NOKIA E-71 2_RADIO NOV_PROYECCION  SE BALON MUNDIAL 3" xfId="9638"/>
    <cellStyle name="1_INTERNET MOVIL MASIVO_NOKIA E-71 2_RADIO NOV_RECARGA EXITO_CARULLA" xfId="9639"/>
    <cellStyle name="1_INTERNET MOVIL MASIVO_NOKIA E-71 2_RADIO NOV_RECARGA EXITO_CARULLA 2" xfId="9640"/>
    <cellStyle name="1_INTERNET MOVIL MASIVO_NOKIA E-71 2_RADIO NOV_RECARGA EXITO_CARULLA 2 2" xfId="9641"/>
    <cellStyle name="1_INTERNET MOVIL MASIVO_NOKIA E-71 2_RADIO NOV_RECARGA EXITO_CARULLA 3" xfId="9642"/>
    <cellStyle name="1_INTERNET MOVIL MASIVO_NOKIA E-71 2_RADIO NOV_RECARGA EXITO_CARULLA_~1237656" xfId="9643"/>
    <cellStyle name="1_INTERNET MOVIL MASIVO_NOKIA E-71 2_RADIO NOV_RECARGA EXITO_CARULLA_~1237656 2" xfId="9644"/>
    <cellStyle name="1_INTERNET MOVIL MASIVO_NOKIA E-71 2_RADIO NOV_RECARGA EXITO_CARULLA_~1237656 2 2" xfId="9645"/>
    <cellStyle name="1_INTERNET MOVIL MASIVO_NOKIA E-71 2_RADIO NOV_RECARGA EXITO_CARULLA_~1237656 3" xfId="9646"/>
    <cellStyle name="1_INTERNET MOVIL MASIVO_NOKIA E-71 2_RADIO NOV_RECARGA EXITO_CARULLA_CAMPAÑAS FEBRERO 1" xfId="9647"/>
    <cellStyle name="1_INTERNET MOVIL MASIVO_NOKIA E-71 2_RADIO NOV_RECARGA EXITO_CARULLA_CAMPAÑAS FEBRERO 1 2" xfId="9648"/>
    <cellStyle name="1_INTERNET MOVIL MASIVO_NOKIA E-71 2_RADIO NOV_RECARGA EXITO_CARULLA_CAMPAÑAS FEBRERO 1 2 2" xfId="9649"/>
    <cellStyle name="1_INTERNET MOVIL MASIVO_NOKIA E-71 2_RADIO NOV_RECARGA EXITO_CARULLA_CAMPAÑAS FEBRERO 1 3" xfId="9650"/>
    <cellStyle name="1_INTERNET MOVIL MASIVO_NOKIA E-71 2_RECARGA EXITO_CARULLA" xfId="9651"/>
    <cellStyle name="1_INTERNET MOVIL MASIVO_NOKIA E-71 2_RECARGA EXITO_CARULLA 2" xfId="9652"/>
    <cellStyle name="1_INTERNET MOVIL MASIVO_NOKIA E-71 2_RECARGA EXITO_CARULLA 2 2" xfId="9653"/>
    <cellStyle name="1_INTERNET MOVIL MASIVO_NOKIA E-71 2_RECARGA EXITO_CARULLA 3" xfId="9654"/>
    <cellStyle name="1_INTERNET MOVIL MASIVO_NOKIA E-71 2_RECARGA EXITO_CARULLA_~1237656" xfId="9655"/>
    <cellStyle name="1_INTERNET MOVIL MASIVO_NOKIA E-71 2_RECARGA EXITO_CARULLA_~1237656 2" xfId="9656"/>
    <cellStyle name="1_INTERNET MOVIL MASIVO_NOKIA E-71 2_RECARGA EXITO_CARULLA_~1237656 2 2" xfId="9657"/>
    <cellStyle name="1_INTERNET MOVIL MASIVO_NOKIA E-71 2_RECARGA EXITO_CARULLA_~1237656 3" xfId="9658"/>
    <cellStyle name="1_INTERNET MOVIL MASIVO_NOKIA E-71 2_RECARGA EXITO_CARULLA_CAMPAÑAS FEBRERO 1" xfId="9659"/>
    <cellStyle name="1_INTERNET MOVIL MASIVO_NOKIA E-71 2_RECARGA EXITO_CARULLA_CAMPAÑAS FEBRERO 1 2" xfId="9660"/>
    <cellStyle name="1_INTERNET MOVIL MASIVO_NOKIA E-71 2_RECARGA EXITO_CARULLA_CAMPAÑAS FEBRERO 1 2 2" xfId="9661"/>
    <cellStyle name="1_INTERNET MOVIL MASIVO_NOKIA E-71 2_RECARGA EXITO_CARULLA_CAMPAÑAS FEBRERO 1 3" xfId="9662"/>
    <cellStyle name="1_INTERNET MOVIL MASIVO_PR INTERNET MÓVIL_ENE (2)" xfId="9663"/>
    <cellStyle name="1_INTERNET MOVIL MASIVO_PR INTERNET MÓVIL_ENE (2) 2" xfId="9664"/>
    <cellStyle name="1_INTERNET MOVIL MASIVO_PR INTERNET MÓVIL_ENE (2) 2 2" xfId="9665"/>
    <cellStyle name="1_INTERNET MOVIL MASIVO_PR INTERNET MÓVIL_ENE (2) 3" xfId="9666"/>
    <cellStyle name="1_INTERNET MOVIL MASIVO_PR INTERNET MÓVIL_ENE (2)_CAMPAÑAS DICIEMBRE 1" xfId="9667"/>
    <cellStyle name="1_INTERNET MOVIL MASIVO_PR INTERNET MÓVIL_ENE (2)_CAMPAÑAS DICIEMBRE 1 2" xfId="9668"/>
    <cellStyle name="1_INTERNET MOVIL MASIVO_PR INTERNET MÓVIL_ENE (2)_CAMPAÑAS DICIEMBRE 1 2 2" xfId="9669"/>
    <cellStyle name="1_INTERNET MOVIL MASIVO_PR INTERNET MÓVIL_ENE (2)_CAMPAÑAS DICIEMBRE 1 3" xfId="9670"/>
    <cellStyle name="1_INTERNET MOVIL MASIVO_PR INTERNET MÓVIL_ENE (2)_CAMPAÑAS DICIEMBRE 1_KIT NOV Y DIC FINAL FINAL SEGÚN CIERRE" xfId="9671"/>
    <cellStyle name="1_INTERNET MOVIL MASIVO_PR INTERNET MÓVIL_ENE (2)_CAMPAÑAS DICIEMBRE 1_KIT NOV Y DIC FINAL FINAL SEGÚN CIERRE 2" xfId="9672"/>
    <cellStyle name="1_INTERNET MOVIL MASIVO_PR INTERNET MÓVIL_ENE (2)_CAMPAÑAS DICIEMBRE 1_KIT NOV Y DIC FINAL FINAL SEGÚN CIERRE 2 2" xfId="9673"/>
    <cellStyle name="1_INTERNET MOVIL MASIVO_PR INTERNET MÓVIL_ENE (2)_CAMPAÑAS DICIEMBRE 1_KIT NOV Y DIC FINAL FINAL SEGÚN CIERRE 3" xfId="9674"/>
    <cellStyle name="1_INTERNET MOVIL MASIVO_PR INTERNET MÓVIL_ENE (2)_CAMPAÑAS DICIEMBRE 1_KIT NOV Y DIC FINAL FINAL SEGÚN CIERRE_~1237656" xfId="9675"/>
    <cellStyle name="1_INTERNET MOVIL MASIVO_PR INTERNET MÓVIL_ENE (2)_CAMPAÑAS DICIEMBRE 1_KIT NOV Y DIC FINAL FINAL SEGÚN CIERRE_~1237656 2" xfId="9676"/>
    <cellStyle name="1_INTERNET MOVIL MASIVO_PR INTERNET MÓVIL_ENE (2)_CAMPAÑAS DICIEMBRE 1_KIT NOV Y DIC FINAL FINAL SEGÚN CIERRE_~1237656 2 2" xfId="9677"/>
    <cellStyle name="1_INTERNET MOVIL MASIVO_PR INTERNET MÓVIL_ENE (2)_CAMPAÑAS DICIEMBRE 1_KIT NOV Y DIC FINAL FINAL SEGÚN CIERRE_~1237656 3" xfId="9678"/>
    <cellStyle name="1_INTERNET MOVIL MASIVO_PR INTERNET MÓVIL_ENE (2)_CAMPAÑAS DICIEMBRE 1_KIT NOV Y DIC FINAL FINAL SEGÚN CIERRE_BB CHART CON PTO ADICIONAL" xfId="9679"/>
    <cellStyle name="1_INTERNET MOVIL MASIVO_PR INTERNET MÓVIL_ENE (2)_CAMPAÑAS DICIEMBRE 1_KIT NOV Y DIC FINAL FINAL SEGÚN CIERRE_BB CHART CON PTO ADICIONAL 2" xfId="9680"/>
    <cellStyle name="1_INTERNET MOVIL MASIVO_PR INTERNET MÓVIL_ENE (2)_CAMPAÑAS DICIEMBRE 1_KIT NOV Y DIC FINAL FINAL SEGÚN CIERRE_BB CHART CON PTO ADICIONAL 2 2" xfId="9681"/>
    <cellStyle name="1_INTERNET MOVIL MASIVO_PR INTERNET MÓVIL_ENE (2)_CAMPAÑAS DICIEMBRE 1_KIT NOV Y DIC FINAL FINAL SEGÚN CIERRE_BB CHART CON PTO ADICIONAL 3" xfId="9682"/>
    <cellStyle name="1_INTERNET MOVIL MASIVO_PR INTERNET MÓVIL_ENE (2)_CAMPAÑAS DICIEMBRE 1_KIT NOV Y DIC FINAL FINAL SEGÚN CIERRE_BB CHART CON PTO ADICIONAL_CAMPAÑAS FEBRERO 1" xfId="9683"/>
    <cellStyle name="1_INTERNET MOVIL MASIVO_PR INTERNET MÓVIL_ENE (2)_CAMPAÑAS DICIEMBRE 1_KIT NOV Y DIC FINAL FINAL SEGÚN CIERRE_BB CHART CON PTO ADICIONAL_CAMPAÑAS FEBRERO 1 2" xfId="9684"/>
    <cellStyle name="1_INTERNET MOVIL MASIVO_PR INTERNET MÓVIL_ENE (2)_CAMPAÑAS DICIEMBRE 1_KIT NOV Y DIC FINAL FINAL SEGÚN CIERRE_BB CHART CON PTO ADICIONAL_CAMPAÑAS FEBRERO 1 2 2" xfId="9685"/>
    <cellStyle name="1_INTERNET MOVIL MASIVO_PR INTERNET MÓVIL_ENE (2)_CAMPAÑAS DICIEMBRE 1_KIT NOV Y DIC FINAL FINAL SEGÚN CIERRE_BB CHART CON PTO ADICIONAL_CAMPAÑAS FEBRERO 1 3" xfId="9686"/>
    <cellStyle name="1_INTERNET MOVIL MASIVO_PR INTERNET MÓVIL_ENE (2)_CAMPAÑAS DICIEMBRE 1_KIT NOV Y DIC FINAL FINAL SEGÚN CIERRE_CAMPAÑAS ENERO" xfId="9687"/>
    <cellStyle name="1_INTERNET MOVIL MASIVO_PR INTERNET MÓVIL_ENE (2)_CAMPAÑAS DICIEMBRE 1_KIT NOV Y DIC FINAL FINAL SEGÚN CIERRE_CAMPAÑAS ENERO 2" xfId="9688"/>
    <cellStyle name="1_INTERNET MOVIL MASIVO_PR INTERNET MÓVIL_ENE (2)_CAMPAÑAS DICIEMBRE 1_KIT NOV Y DIC FINAL FINAL SEGÚN CIERRE_CAMPAÑAS ENERO 2 2" xfId="9689"/>
    <cellStyle name="1_INTERNET MOVIL MASIVO_PR INTERNET MÓVIL_ENE (2)_CAMPAÑAS DICIEMBRE 1_KIT NOV Y DIC FINAL FINAL SEGÚN CIERRE_CAMPAÑAS ENERO 3" xfId="9690"/>
    <cellStyle name="1_INTERNET MOVIL MASIVO_PR INTERNET MÓVIL_ENE (2)_CAMPAÑAS DICIEMBRE 1_KIT NOV Y DIC FINAL FINAL SEGÚN CIERRE_CAMPAÑAS FEBRERO 1" xfId="9691"/>
    <cellStyle name="1_INTERNET MOVIL MASIVO_PR INTERNET MÓVIL_ENE (2)_CAMPAÑAS DICIEMBRE 1_KIT NOV Y DIC FINAL FINAL SEGÚN CIERRE_CAMPAÑAS FEBRERO 1 2" xfId="9692"/>
    <cellStyle name="1_INTERNET MOVIL MASIVO_PR INTERNET MÓVIL_ENE (2)_CAMPAÑAS DICIEMBRE 1_KIT NOV Y DIC FINAL FINAL SEGÚN CIERRE_CAMPAÑAS FEBRERO 1 2 2" xfId="9693"/>
    <cellStyle name="1_INTERNET MOVIL MASIVO_PR INTERNET MÓVIL_ENE (2)_CAMPAÑAS DICIEMBRE 1_KIT NOV Y DIC FINAL FINAL SEGÚN CIERRE_CAMPAÑAS FEBRERO 1 3" xfId="9694"/>
    <cellStyle name="1_INTERNET MOVIL MASIVO_PR INTERNET MÓVIL_ENE (2)_CAMPAÑAS DICIEMBRE 1_KIT NOV Y DIC FINAL FINAL SEGÚN CIERRE_kIt radio enero" xfId="9695"/>
    <cellStyle name="1_INTERNET MOVIL MASIVO_PR INTERNET MÓVIL_ENE (2)_CAMPAÑAS DICIEMBRE 1_KIT NOV Y DIC FINAL FINAL SEGÚN CIERRE_kIt radio enero 2" xfId="9696"/>
    <cellStyle name="1_INTERNET MOVIL MASIVO_PR INTERNET MÓVIL_ENE (2)_CAMPAÑAS DICIEMBRE 1_KIT NOV Y DIC FINAL FINAL SEGÚN CIERRE_kIt radio enero 2 2" xfId="9697"/>
    <cellStyle name="1_INTERNET MOVIL MASIVO_PR INTERNET MÓVIL_ENE (2)_CAMPAÑAS DICIEMBRE 1_KIT NOV Y DIC FINAL FINAL SEGÚN CIERRE_kIt radio enero 3" xfId="9698"/>
    <cellStyle name="1_INTERNET MOVIL MASIVO_PR INTERNET MÓVIL_ENE (2)_CAMPAÑAS DICIEMBRE 1_KIT NOV Y DIC FINAL FINAL SEGÚN CIERRE_S.E. W 395" xfId="9699"/>
    <cellStyle name="1_INTERNET MOVIL MASIVO_PR INTERNET MÓVIL_ENE (2)_CAMPAÑAS DICIEMBRE 1_KIT NOV Y DIC FINAL FINAL SEGÚN CIERRE_S.E. W 395 2" xfId="9700"/>
    <cellStyle name="1_INTERNET MOVIL MASIVO_PR INTERNET MÓVIL_ENE (2)_CAMPAÑAS DICIEMBRE 1_KIT NOV Y DIC FINAL FINAL SEGÚN CIERRE_S.E. W 395 2 2" xfId="9701"/>
    <cellStyle name="1_INTERNET MOVIL MASIVO_PR INTERNET MÓVIL_ENE (2)_CAMPAÑAS DICIEMBRE 1_KIT NOV Y DIC FINAL FINAL SEGÚN CIERRE_S.E. W 395 3" xfId="9702"/>
    <cellStyle name="1_INTERNET MOVIL MASIVO_PR INTERNET MÓVIL_ENE (2)_CAMPAÑAS DICIEMBRE 1_KIT NOV Y DIC FINAL FINAL SEGÚN CIERRE_S.E. W 395_CAMPAÑAS FEBRERO 1" xfId="9703"/>
    <cellStyle name="1_INTERNET MOVIL MASIVO_PR INTERNET MÓVIL_ENE (2)_CAMPAÑAS DICIEMBRE 1_KIT NOV Y DIC FINAL FINAL SEGÚN CIERRE_S.E. W 395_CAMPAÑAS FEBRERO 1 2" xfId="9704"/>
    <cellStyle name="1_INTERNET MOVIL MASIVO_PR INTERNET MÓVIL_ENE (2)_CAMPAÑAS DICIEMBRE 1_KIT NOV Y DIC FINAL FINAL SEGÚN CIERRE_S.E. W 395_CAMPAÑAS FEBRERO 1 2 2" xfId="9705"/>
    <cellStyle name="1_INTERNET MOVIL MASIVO_PR INTERNET MÓVIL_ENE (2)_CAMPAÑAS DICIEMBRE 1_KIT NOV Y DIC FINAL FINAL SEGÚN CIERRE_S.E. W 395_CAMPAÑAS FEBRERO 1 3" xfId="9706"/>
    <cellStyle name="1_INTERNET MOVIL MASIVO_PR INTERNET MÓVIL_ENE (2)_CAMPAÑAS DICIEMBRE 1_RECARGA EXITO_CARULLA" xfId="9707"/>
    <cellStyle name="1_INTERNET MOVIL MASIVO_PR INTERNET MÓVIL_ENE (2)_CAMPAÑAS DICIEMBRE 1_RECARGA EXITO_CARULLA 2" xfId="9708"/>
    <cellStyle name="1_INTERNET MOVIL MASIVO_PR INTERNET MÓVIL_ENE (2)_CAMPAÑAS DICIEMBRE 1_RECARGA EXITO_CARULLA 2 2" xfId="9709"/>
    <cellStyle name="1_INTERNET MOVIL MASIVO_PR INTERNET MÓVIL_ENE (2)_CAMPAÑAS DICIEMBRE 1_RECARGA EXITO_CARULLA 3" xfId="9710"/>
    <cellStyle name="1_INTERNET MOVIL MASIVO_PR INTERNET MÓVIL_ENE (2)_CAMPAÑAS DICIEMBRE 1_RECARGA EXITO_CARULLA_~1237656" xfId="9711"/>
    <cellStyle name="1_INTERNET MOVIL MASIVO_PR INTERNET MÓVIL_ENE (2)_CAMPAÑAS DICIEMBRE 1_RECARGA EXITO_CARULLA_~1237656 2" xfId="9712"/>
    <cellStyle name="1_INTERNET MOVIL MASIVO_PR INTERNET MÓVIL_ENE (2)_CAMPAÑAS DICIEMBRE 1_RECARGA EXITO_CARULLA_~1237656 2 2" xfId="9713"/>
    <cellStyle name="1_INTERNET MOVIL MASIVO_PR INTERNET MÓVIL_ENE (2)_CAMPAÑAS DICIEMBRE 1_RECARGA EXITO_CARULLA_~1237656 3" xfId="9714"/>
    <cellStyle name="1_INTERNET MOVIL MASIVO_PR INTERNET MÓVIL_ENE (2)_CAMPAÑAS DICIEMBRE 1_RECARGA EXITO_CARULLA_CAMPAÑAS FEBRERO 1" xfId="9715"/>
    <cellStyle name="1_INTERNET MOVIL MASIVO_PR INTERNET MÓVIL_ENE (2)_CAMPAÑAS DICIEMBRE 1_RECARGA EXITO_CARULLA_CAMPAÑAS FEBRERO 1 2" xfId="9716"/>
    <cellStyle name="1_INTERNET MOVIL MASIVO_PR INTERNET MÓVIL_ENE (2)_CAMPAÑAS DICIEMBRE 1_RECARGA EXITO_CARULLA_CAMPAÑAS FEBRERO 1 2 2" xfId="9717"/>
    <cellStyle name="1_INTERNET MOVIL MASIVO_PR INTERNET MÓVIL_ENE (2)_CAMPAÑAS DICIEMBRE 1_RECARGA EXITO_CARULLA_CAMPAÑAS FEBRERO 1 3" xfId="9718"/>
    <cellStyle name="1_INTERNET MOVIL MASIVO_PR INTERNET MÓVIL_ENE (2)_FLOW NOV. Y DIC. AJUSTADOS 9 DE NOV." xfId="9719"/>
    <cellStyle name="1_INTERNET MOVIL MASIVO_PR INTERNET MÓVIL_ENE (2)_FLOW NOV. Y DIC. AJUSTADOS 9 DE NOV. 2" xfId="9720"/>
    <cellStyle name="1_INTERNET MOVIL MASIVO_PR INTERNET MÓVIL_ENE (2)_FLOW NOV. Y DIC. AJUSTADOS 9 DE NOV. 2 2" xfId="9721"/>
    <cellStyle name="1_INTERNET MOVIL MASIVO_PR INTERNET MÓVIL_ENE (2)_FLOW NOV. Y DIC. AJUSTADOS 9 DE NOV. 3" xfId="9722"/>
    <cellStyle name="1_INTERNET MOVIL MASIVO_PR INTERNET MÓVIL_ENE (2)_KIT NOV Y DIC FINAL FINAL SEGÚN CIERRE" xfId="9723"/>
    <cellStyle name="1_INTERNET MOVIL MASIVO_PR INTERNET MÓVIL_ENE (2)_KIT NOV Y DIC FINAL FINAL SEGÚN CIERRE 2" xfId="9724"/>
    <cellStyle name="1_INTERNET MOVIL MASIVO_PR INTERNET MÓVIL_ENE (2)_KIT NOV Y DIC FINAL FINAL SEGÚN CIERRE 2 2" xfId="9725"/>
    <cellStyle name="1_INTERNET MOVIL MASIVO_PR INTERNET MÓVIL_ENE (2)_KIT NOV Y DIC FINAL FINAL SEGÚN CIERRE 3" xfId="9726"/>
    <cellStyle name="1_INTERNET MOVIL MASIVO_PR INTERNET MÓVIL_ENE (2)_KIT NOV Y DIC FINAL FINAL SEGÚN CIERRE_~1237656" xfId="9727"/>
    <cellStyle name="1_INTERNET MOVIL MASIVO_PR INTERNET MÓVIL_ENE (2)_KIT NOV Y DIC FINAL FINAL SEGÚN CIERRE_~1237656 2" xfId="9728"/>
    <cellStyle name="1_INTERNET MOVIL MASIVO_PR INTERNET MÓVIL_ENE (2)_KIT NOV Y DIC FINAL FINAL SEGÚN CIERRE_~1237656 2 2" xfId="9729"/>
    <cellStyle name="1_INTERNET MOVIL MASIVO_PR INTERNET MÓVIL_ENE (2)_KIT NOV Y DIC FINAL FINAL SEGÚN CIERRE_~1237656 3" xfId="9730"/>
    <cellStyle name="1_INTERNET MOVIL MASIVO_PR INTERNET MÓVIL_ENE (2)_KIT NOV Y DIC FINAL FINAL SEGÚN CIERRE_BB CHART CON PTO ADICIONAL" xfId="9731"/>
    <cellStyle name="1_INTERNET MOVIL MASIVO_PR INTERNET MÓVIL_ENE (2)_KIT NOV Y DIC FINAL FINAL SEGÚN CIERRE_BB CHART CON PTO ADICIONAL 2" xfId="9732"/>
    <cellStyle name="1_INTERNET MOVIL MASIVO_PR INTERNET MÓVIL_ENE (2)_KIT NOV Y DIC FINAL FINAL SEGÚN CIERRE_BB CHART CON PTO ADICIONAL 2 2" xfId="9733"/>
    <cellStyle name="1_INTERNET MOVIL MASIVO_PR INTERNET MÓVIL_ENE (2)_KIT NOV Y DIC FINAL FINAL SEGÚN CIERRE_BB CHART CON PTO ADICIONAL 3" xfId="9734"/>
    <cellStyle name="1_INTERNET MOVIL MASIVO_PR INTERNET MÓVIL_ENE (2)_KIT NOV Y DIC FINAL FINAL SEGÚN CIERRE_BB CHART CON PTO ADICIONAL_CAMPAÑAS FEBRERO 1" xfId="9735"/>
    <cellStyle name="1_INTERNET MOVIL MASIVO_PR INTERNET MÓVIL_ENE (2)_KIT NOV Y DIC FINAL FINAL SEGÚN CIERRE_BB CHART CON PTO ADICIONAL_CAMPAÑAS FEBRERO 1 2" xfId="9736"/>
    <cellStyle name="1_INTERNET MOVIL MASIVO_PR INTERNET MÓVIL_ENE (2)_KIT NOV Y DIC FINAL FINAL SEGÚN CIERRE_BB CHART CON PTO ADICIONAL_CAMPAÑAS FEBRERO 1 2 2" xfId="9737"/>
    <cellStyle name="1_INTERNET MOVIL MASIVO_PR INTERNET MÓVIL_ENE (2)_KIT NOV Y DIC FINAL FINAL SEGÚN CIERRE_BB CHART CON PTO ADICIONAL_CAMPAÑAS FEBRERO 1 3" xfId="9738"/>
    <cellStyle name="1_INTERNET MOVIL MASIVO_PR INTERNET MÓVIL_ENE (2)_KIT NOV Y DIC FINAL FINAL SEGÚN CIERRE_CAMPAÑAS ENERO" xfId="9739"/>
    <cellStyle name="1_INTERNET MOVIL MASIVO_PR INTERNET MÓVIL_ENE (2)_KIT NOV Y DIC FINAL FINAL SEGÚN CIERRE_CAMPAÑAS ENERO 2" xfId="9740"/>
    <cellStyle name="1_INTERNET MOVIL MASIVO_PR INTERNET MÓVIL_ENE (2)_KIT NOV Y DIC FINAL FINAL SEGÚN CIERRE_CAMPAÑAS ENERO 2 2" xfId="9741"/>
    <cellStyle name="1_INTERNET MOVIL MASIVO_PR INTERNET MÓVIL_ENE (2)_KIT NOV Y DIC FINAL FINAL SEGÚN CIERRE_CAMPAÑAS ENERO 3" xfId="9742"/>
    <cellStyle name="1_INTERNET MOVIL MASIVO_PR INTERNET MÓVIL_ENE (2)_KIT NOV Y DIC FINAL FINAL SEGÚN CIERRE_CAMPAÑAS FEBRERO 1" xfId="9743"/>
    <cellStyle name="1_INTERNET MOVIL MASIVO_PR INTERNET MÓVIL_ENE (2)_KIT NOV Y DIC FINAL FINAL SEGÚN CIERRE_CAMPAÑAS FEBRERO 1 2" xfId="9744"/>
    <cellStyle name="1_INTERNET MOVIL MASIVO_PR INTERNET MÓVIL_ENE (2)_KIT NOV Y DIC FINAL FINAL SEGÚN CIERRE_CAMPAÑAS FEBRERO 1 2 2" xfId="9745"/>
    <cellStyle name="1_INTERNET MOVIL MASIVO_PR INTERNET MÓVIL_ENE (2)_KIT NOV Y DIC FINAL FINAL SEGÚN CIERRE_CAMPAÑAS FEBRERO 1 3" xfId="9746"/>
    <cellStyle name="1_INTERNET MOVIL MASIVO_PR INTERNET MÓVIL_ENE (2)_KIT NOV Y DIC FINAL FINAL SEGÚN CIERRE_kIt radio enero" xfId="9747"/>
    <cellStyle name="1_INTERNET MOVIL MASIVO_PR INTERNET MÓVIL_ENE (2)_KIT NOV Y DIC FINAL FINAL SEGÚN CIERRE_kIt radio enero 2" xfId="9748"/>
    <cellStyle name="1_INTERNET MOVIL MASIVO_PR INTERNET MÓVIL_ENE (2)_KIT NOV Y DIC FINAL FINAL SEGÚN CIERRE_kIt radio enero 2 2" xfId="9749"/>
    <cellStyle name="1_INTERNET MOVIL MASIVO_PR INTERNET MÓVIL_ENE (2)_KIT NOV Y DIC FINAL FINAL SEGÚN CIERRE_kIt radio enero 3" xfId="9750"/>
    <cellStyle name="1_INTERNET MOVIL MASIVO_PR INTERNET MÓVIL_ENE (2)_KIT NOV Y DIC FINAL FINAL SEGÚN CIERRE_S.E. W 395" xfId="9751"/>
    <cellStyle name="1_INTERNET MOVIL MASIVO_PR INTERNET MÓVIL_ENE (2)_KIT NOV Y DIC FINAL FINAL SEGÚN CIERRE_S.E. W 395 2" xfId="9752"/>
    <cellStyle name="1_INTERNET MOVIL MASIVO_PR INTERNET MÓVIL_ENE (2)_KIT NOV Y DIC FINAL FINAL SEGÚN CIERRE_S.E. W 395 2 2" xfId="9753"/>
    <cellStyle name="1_INTERNET MOVIL MASIVO_PR INTERNET MÓVIL_ENE (2)_KIT NOV Y DIC FINAL FINAL SEGÚN CIERRE_S.E. W 395 3" xfId="9754"/>
    <cellStyle name="1_INTERNET MOVIL MASIVO_PR INTERNET MÓVIL_ENE (2)_KIT NOV Y DIC FINAL FINAL SEGÚN CIERRE_S.E. W 395_CAMPAÑAS FEBRERO 1" xfId="9755"/>
    <cellStyle name="1_INTERNET MOVIL MASIVO_PR INTERNET MÓVIL_ENE (2)_KIT NOV Y DIC FINAL FINAL SEGÚN CIERRE_S.E. W 395_CAMPAÑAS FEBRERO 1 2" xfId="9756"/>
    <cellStyle name="1_INTERNET MOVIL MASIVO_PR INTERNET MÓVIL_ENE (2)_KIT NOV Y DIC FINAL FINAL SEGÚN CIERRE_S.E. W 395_CAMPAÑAS FEBRERO 1 2 2" xfId="9757"/>
    <cellStyle name="1_INTERNET MOVIL MASIVO_PR INTERNET MÓVIL_ENE (2)_KIT NOV Y DIC FINAL FINAL SEGÚN CIERRE_S.E. W 395_CAMPAÑAS FEBRERO 1 3" xfId="9758"/>
    <cellStyle name="1_INTERNET MOVIL MASIVO_PR INTERNET MÓVIL_ENE (2)_RADIO KIT NOV Y DIC" xfId="9759"/>
    <cellStyle name="1_INTERNET MOVIL MASIVO_PR INTERNET MÓVIL_ENE (2)_RADIO KIT NOV Y DIC 2" xfId="9760"/>
    <cellStyle name="1_INTERNET MOVIL MASIVO_PR INTERNET MÓVIL_ENE (2)_RADIO KIT NOV Y DIC 2 2" xfId="9761"/>
    <cellStyle name="1_INTERNET MOVIL MASIVO_PR INTERNET MÓVIL_ENE (2)_RADIO KIT NOV Y DIC 3" xfId="9762"/>
    <cellStyle name="1_INTERNET MOVIL MASIVO_PR INTERNET MÓVIL_ENE (2)_RADIO KIT NOV Y DIC_~1237656" xfId="9763"/>
    <cellStyle name="1_INTERNET MOVIL MASIVO_PR INTERNET MÓVIL_ENE (2)_RADIO KIT NOV Y DIC_~1237656 2" xfId="9764"/>
    <cellStyle name="1_INTERNET MOVIL MASIVO_PR INTERNET MÓVIL_ENE (2)_RADIO KIT NOV Y DIC_~1237656 2 2" xfId="9765"/>
    <cellStyle name="1_INTERNET MOVIL MASIVO_PR INTERNET MÓVIL_ENE (2)_RADIO KIT NOV Y DIC_~1237656 3" xfId="9766"/>
    <cellStyle name="1_INTERNET MOVIL MASIVO_PR INTERNET MÓVIL_ENE (2)_RADIO KIT NOV Y DIC_BB CHART CON PTO ADICIONAL" xfId="9767"/>
    <cellStyle name="1_INTERNET MOVIL MASIVO_PR INTERNET MÓVIL_ENE (2)_RADIO KIT NOV Y DIC_BB CHART CON PTO ADICIONAL 2" xfId="9768"/>
    <cellStyle name="1_INTERNET MOVIL MASIVO_PR INTERNET MÓVIL_ENE (2)_RADIO KIT NOV Y DIC_BB CHART CON PTO ADICIONAL 2 2" xfId="9769"/>
    <cellStyle name="1_INTERNET MOVIL MASIVO_PR INTERNET MÓVIL_ENE (2)_RADIO KIT NOV Y DIC_BB CHART CON PTO ADICIONAL 3" xfId="9770"/>
    <cellStyle name="1_INTERNET MOVIL MASIVO_PR INTERNET MÓVIL_ENE (2)_RADIO KIT NOV Y DIC_BB CHART CON PTO ADICIONAL_CAMPAÑAS FEBRERO 1" xfId="9771"/>
    <cellStyle name="1_INTERNET MOVIL MASIVO_PR INTERNET MÓVIL_ENE (2)_RADIO KIT NOV Y DIC_BB CHART CON PTO ADICIONAL_CAMPAÑAS FEBRERO 1 2" xfId="9772"/>
    <cellStyle name="1_INTERNET MOVIL MASIVO_PR INTERNET MÓVIL_ENE (2)_RADIO KIT NOV Y DIC_BB CHART CON PTO ADICIONAL_CAMPAÑAS FEBRERO 1 2 2" xfId="9773"/>
    <cellStyle name="1_INTERNET MOVIL MASIVO_PR INTERNET MÓVIL_ENE (2)_RADIO KIT NOV Y DIC_BB CHART CON PTO ADICIONAL_CAMPAÑAS FEBRERO 1 3" xfId="9774"/>
    <cellStyle name="1_INTERNET MOVIL MASIVO_PR INTERNET MÓVIL_ENE (2)_RADIO KIT NOV Y DIC_CAMPAÑAS ENERO" xfId="9775"/>
    <cellStyle name="1_INTERNET MOVIL MASIVO_PR INTERNET MÓVIL_ENE (2)_RADIO KIT NOV Y DIC_CAMPAÑAS ENERO 2" xfId="9776"/>
    <cellStyle name="1_INTERNET MOVIL MASIVO_PR INTERNET MÓVIL_ENE (2)_RADIO KIT NOV Y DIC_CAMPAÑAS ENERO 2 2" xfId="9777"/>
    <cellStyle name="1_INTERNET MOVIL MASIVO_PR INTERNET MÓVIL_ENE (2)_RADIO KIT NOV Y DIC_CAMPAÑAS ENERO 3" xfId="9778"/>
    <cellStyle name="1_INTERNET MOVIL MASIVO_PR INTERNET MÓVIL_ENE (2)_RADIO KIT NOV Y DIC_CAMPAÑAS FEBRERO 1" xfId="9779"/>
    <cellStyle name="1_INTERNET MOVIL MASIVO_PR INTERNET MÓVIL_ENE (2)_RADIO KIT NOV Y DIC_CAMPAÑAS FEBRERO 1 2" xfId="9780"/>
    <cellStyle name="1_INTERNET MOVIL MASIVO_PR INTERNET MÓVIL_ENE (2)_RADIO KIT NOV Y DIC_CAMPAÑAS FEBRERO 1 2 2" xfId="9781"/>
    <cellStyle name="1_INTERNET MOVIL MASIVO_PR INTERNET MÓVIL_ENE (2)_RADIO KIT NOV Y DIC_CAMPAÑAS FEBRERO 1 3" xfId="9782"/>
    <cellStyle name="1_INTERNET MOVIL MASIVO_PR INTERNET MÓVIL_ENE (2)_RADIO KIT NOV Y DIC_kIt radio enero" xfId="9783"/>
    <cellStyle name="1_INTERNET MOVIL MASIVO_PR INTERNET MÓVIL_ENE (2)_RADIO KIT NOV Y DIC_kIt radio enero 2" xfId="9784"/>
    <cellStyle name="1_INTERNET MOVIL MASIVO_PR INTERNET MÓVIL_ENE (2)_RADIO KIT NOV Y DIC_kIt radio enero 2 2" xfId="9785"/>
    <cellStyle name="1_INTERNET MOVIL MASIVO_PR INTERNET MÓVIL_ENE (2)_RADIO KIT NOV Y DIC_kIt radio enero 3" xfId="9786"/>
    <cellStyle name="1_INTERNET MOVIL MASIVO_PR INTERNET MÓVIL_ENE (2)_RADIO KIT NOV Y DIC_S.E. W 395" xfId="9787"/>
    <cellStyle name="1_INTERNET MOVIL MASIVO_PR INTERNET MÓVIL_ENE (2)_RADIO KIT NOV Y DIC_S.E. W 395 2" xfId="9788"/>
    <cellStyle name="1_INTERNET MOVIL MASIVO_PR INTERNET MÓVIL_ENE (2)_RADIO KIT NOV Y DIC_S.E. W 395 2 2" xfId="9789"/>
    <cellStyle name="1_INTERNET MOVIL MASIVO_PR INTERNET MÓVIL_ENE (2)_RADIO KIT NOV Y DIC_S.E. W 395 3" xfId="9790"/>
    <cellStyle name="1_INTERNET MOVIL MASIVO_PR INTERNET MÓVIL_ENE (2)_RADIO KIT NOV Y DIC_S.E. W 395_CAMPAÑAS FEBRERO 1" xfId="9791"/>
    <cellStyle name="1_INTERNET MOVIL MASIVO_PR INTERNET MÓVIL_ENE (2)_RADIO KIT NOV Y DIC_S.E. W 395_CAMPAÑAS FEBRERO 1 2" xfId="9792"/>
    <cellStyle name="1_INTERNET MOVIL MASIVO_PR INTERNET MÓVIL_ENE (2)_RADIO KIT NOV Y DIC_S.E. W 395_CAMPAÑAS FEBRERO 1 2 2" xfId="9793"/>
    <cellStyle name="1_INTERNET MOVIL MASIVO_PR INTERNET MÓVIL_ENE (2)_RADIO KIT NOV Y DIC_S.E. W 395_CAMPAÑAS FEBRERO 1 3" xfId="9794"/>
    <cellStyle name="1_INTERNET MOVIL MASIVO_PR INTERNET MÓVIL_ENE (2)_RECARGA EXITO_CARULLA" xfId="9795"/>
    <cellStyle name="1_INTERNET MOVIL MASIVO_PR INTERNET MÓVIL_ENE (2)_RECARGA EXITO_CARULLA 2" xfId="9796"/>
    <cellStyle name="1_INTERNET MOVIL MASIVO_PR INTERNET MÓVIL_ENE (2)_RECARGA EXITO_CARULLA 2 2" xfId="9797"/>
    <cellStyle name="1_INTERNET MOVIL MASIVO_PR INTERNET MÓVIL_ENE (2)_RECARGA EXITO_CARULLA 3" xfId="9798"/>
    <cellStyle name="1_INTERNET MOVIL MASIVO_PR INTERNET MÓVIL_ENE (2)_RECARGA EXITO_CARULLA_~1237656" xfId="9799"/>
    <cellStyle name="1_INTERNET MOVIL MASIVO_PR INTERNET MÓVIL_ENE (2)_RECARGA EXITO_CARULLA_~1237656 2" xfId="9800"/>
    <cellStyle name="1_INTERNET MOVIL MASIVO_PR INTERNET MÓVIL_ENE (2)_RECARGA EXITO_CARULLA_~1237656 2 2" xfId="9801"/>
    <cellStyle name="1_INTERNET MOVIL MASIVO_PR INTERNET MÓVIL_ENE (2)_RECARGA EXITO_CARULLA_~1237656 3" xfId="9802"/>
    <cellStyle name="1_INTERNET MOVIL MASIVO_PR INTERNET MÓVIL_ENE (2)_RECARGA EXITO_CARULLA_CAMPAÑAS FEBRERO 1" xfId="9803"/>
    <cellStyle name="1_INTERNET MOVIL MASIVO_PR INTERNET MÓVIL_ENE (2)_RECARGA EXITO_CARULLA_CAMPAÑAS FEBRERO 1 2" xfId="9804"/>
    <cellStyle name="1_INTERNET MOVIL MASIVO_PR INTERNET MÓVIL_ENE (2)_RECARGA EXITO_CARULLA_CAMPAÑAS FEBRERO 1 2 2" xfId="9805"/>
    <cellStyle name="1_INTERNET MOVIL MASIVO_PR INTERNET MÓVIL_ENE (2)_RECARGA EXITO_CARULLA_CAMPAÑAS FEBRERO 1 3" xfId="9806"/>
    <cellStyle name="1_INTERNET MOVIL MASIVO_PR INTERNET MÓVIL_ENE (3)" xfId="9807"/>
    <cellStyle name="1_INTERNET MOVIL MASIVO_PR INTERNET MÓVIL_ENE (3) 2" xfId="9808"/>
    <cellStyle name="1_INTERNET MOVIL MASIVO_PR INTERNET MÓVIL_ENE (3) 2 2" xfId="9809"/>
    <cellStyle name="1_INTERNET MOVIL MASIVO_PR INTERNET MÓVIL_ENE (3) 3" xfId="9810"/>
    <cellStyle name="1_INTERNET MOVIL MASIVO_PR INTERNET MÓVIL_ENE (3)_CAMPAÑAS DICIEMBRE 1" xfId="9811"/>
    <cellStyle name="1_INTERNET MOVIL MASIVO_PR INTERNET MÓVIL_ENE (3)_CAMPAÑAS DICIEMBRE 1 2" xfId="9812"/>
    <cellStyle name="1_INTERNET MOVIL MASIVO_PR INTERNET MÓVIL_ENE (3)_CAMPAÑAS DICIEMBRE 1 2 2" xfId="9813"/>
    <cellStyle name="1_INTERNET MOVIL MASIVO_PR INTERNET MÓVIL_ENE (3)_CAMPAÑAS DICIEMBRE 1 3" xfId="9814"/>
    <cellStyle name="1_INTERNET MOVIL MASIVO_PR INTERNET MÓVIL_ENE (3)_CAMPAÑAS DICIEMBRE 1_KIT NOV Y DIC FINAL FINAL SEGÚN CIERRE" xfId="9815"/>
    <cellStyle name="1_INTERNET MOVIL MASIVO_PR INTERNET MÓVIL_ENE (3)_CAMPAÑAS DICIEMBRE 1_KIT NOV Y DIC FINAL FINAL SEGÚN CIERRE 2" xfId="9816"/>
    <cellStyle name="1_INTERNET MOVIL MASIVO_PR INTERNET MÓVIL_ENE (3)_CAMPAÑAS DICIEMBRE 1_KIT NOV Y DIC FINAL FINAL SEGÚN CIERRE 2 2" xfId="9817"/>
    <cellStyle name="1_INTERNET MOVIL MASIVO_PR INTERNET MÓVIL_ENE (3)_CAMPAÑAS DICIEMBRE 1_KIT NOV Y DIC FINAL FINAL SEGÚN CIERRE 3" xfId="9818"/>
    <cellStyle name="1_INTERNET MOVIL MASIVO_PR INTERNET MÓVIL_ENE (3)_CAMPAÑAS DICIEMBRE 1_KIT NOV Y DIC FINAL FINAL SEGÚN CIERRE_~1237656" xfId="9819"/>
    <cellStyle name="1_INTERNET MOVIL MASIVO_PR INTERNET MÓVIL_ENE (3)_CAMPAÑAS DICIEMBRE 1_KIT NOV Y DIC FINAL FINAL SEGÚN CIERRE_~1237656 2" xfId="9820"/>
    <cellStyle name="1_INTERNET MOVIL MASIVO_PR INTERNET MÓVIL_ENE (3)_CAMPAÑAS DICIEMBRE 1_KIT NOV Y DIC FINAL FINAL SEGÚN CIERRE_~1237656 2 2" xfId="9821"/>
    <cellStyle name="1_INTERNET MOVIL MASIVO_PR INTERNET MÓVIL_ENE (3)_CAMPAÑAS DICIEMBRE 1_KIT NOV Y DIC FINAL FINAL SEGÚN CIERRE_~1237656 3" xfId="9822"/>
    <cellStyle name="1_INTERNET MOVIL MASIVO_PR INTERNET MÓVIL_ENE (3)_CAMPAÑAS DICIEMBRE 1_KIT NOV Y DIC FINAL FINAL SEGÚN CIERRE_BB CHART CON PTO ADICIONAL" xfId="9823"/>
    <cellStyle name="1_INTERNET MOVIL MASIVO_PR INTERNET MÓVIL_ENE (3)_CAMPAÑAS DICIEMBRE 1_KIT NOV Y DIC FINAL FINAL SEGÚN CIERRE_BB CHART CON PTO ADICIONAL 2" xfId="9824"/>
    <cellStyle name="1_INTERNET MOVIL MASIVO_PR INTERNET MÓVIL_ENE (3)_CAMPAÑAS DICIEMBRE 1_KIT NOV Y DIC FINAL FINAL SEGÚN CIERRE_BB CHART CON PTO ADICIONAL 2 2" xfId="9825"/>
    <cellStyle name="1_INTERNET MOVIL MASIVO_PR INTERNET MÓVIL_ENE (3)_CAMPAÑAS DICIEMBRE 1_KIT NOV Y DIC FINAL FINAL SEGÚN CIERRE_BB CHART CON PTO ADICIONAL 3" xfId="9826"/>
    <cellStyle name="1_INTERNET MOVIL MASIVO_PR INTERNET MÓVIL_ENE (3)_CAMPAÑAS DICIEMBRE 1_KIT NOV Y DIC FINAL FINAL SEGÚN CIERRE_BB CHART CON PTO ADICIONAL_CAMPAÑAS FEBRERO 1" xfId="9827"/>
    <cellStyle name="1_INTERNET MOVIL MASIVO_PR INTERNET MÓVIL_ENE (3)_CAMPAÑAS DICIEMBRE 1_KIT NOV Y DIC FINAL FINAL SEGÚN CIERRE_BB CHART CON PTO ADICIONAL_CAMPAÑAS FEBRERO 1 2" xfId="9828"/>
    <cellStyle name="1_INTERNET MOVIL MASIVO_PR INTERNET MÓVIL_ENE (3)_CAMPAÑAS DICIEMBRE 1_KIT NOV Y DIC FINAL FINAL SEGÚN CIERRE_BB CHART CON PTO ADICIONAL_CAMPAÑAS FEBRERO 1 2 2" xfId="9829"/>
    <cellStyle name="1_INTERNET MOVIL MASIVO_PR INTERNET MÓVIL_ENE (3)_CAMPAÑAS DICIEMBRE 1_KIT NOV Y DIC FINAL FINAL SEGÚN CIERRE_BB CHART CON PTO ADICIONAL_CAMPAÑAS FEBRERO 1 3" xfId="9830"/>
    <cellStyle name="1_INTERNET MOVIL MASIVO_PR INTERNET MÓVIL_ENE (3)_CAMPAÑAS DICIEMBRE 1_KIT NOV Y DIC FINAL FINAL SEGÚN CIERRE_CAMPAÑAS ENERO" xfId="9831"/>
    <cellStyle name="1_INTERNET MOVIL MASIVO_PR INTERNET MÓVIL_ENE (3)_CAMPAÑAS DICIEMBRE 1_KIT NOV Y DIC FINAL FINAL SEGÚN CIERRE_CAMPAÑAS ENERO 2" xfId="9832"/>
    <cellStyle name="1_INTERNET MOVIL MASIVO_PR INTERNET MÓVIL_ENE (3)_CAMPAÑAS DICIEMBRE 1_KIT NOV Y DIC FINAL FINAL SEGÚN CIERRE_CAMPAÑAS ENERO 2 2" xfId="9833"/>
    <cellStyle name="1_INTERNET MOVIL MASIVO_PR INTERNET MÓVIL_ENE (3)_CAMPAÑAS DICIEMBRE 1_KIT NOV Y DIC FINAL FINAL SEGÚN CIERRE_CAMPAÑAS ENERO 3" xfId="9834"/>
    <cellStyle name="1_INTERNET MOVIL MASIVO_PR INTERNET MÓVIL_ENE (3)_CAMPAÑAS DICIEMBRE 1_KIT NOV Y DIC FINAL FINAL SEGÚN CIERRE_CAMPAÑAS FEBRERO 1" xfId="9835"/>
    <cellStyle name="1_INTERNET MOVIL MASIVO_PR INTERNET MÓVIL_ENE (3)_CAMPAÑAS DICIEMBRE 1_KIT NOV Y DIC FINAL FINAL SEGÚN CIERRE_CAMPAÑAS FEBRERO 1 2" xfId="9836"/>
    <cellStyle name="1_INTERNET MOVIL MASIVO_PR INTERNET MÓVIL_ENE (3)_CAMPAÑAS DICIEMBRE 1_KIT NOV Y DIC FINAL FINAL SEGÚN CIERRE_CAMPAÑAS FEBRERO 1 2 2" xfId="9837"/>
    <cellStyle name="1_INTERNET MOVIL MASIVO_PR INTERNET MÓVIL_ENE (3)_CAMPAÑAS DICIEMBRE 1_KIT NOV Y DIC FINAL FINAL SEGÚN CIERRE_CAMPAÑAS FEBRERO 1 3" xfId="9838"/>
    <cellStyle name="1_INTERNET MOVIL MASIVO_PR INTERNET MÓVIL_ENE (3)_CAMPAÑAS DICIEMBRE 1_KIT NOV Y DIC FINAL FINAL SEGÚN CIERRE_kIt radio enero" xfId="9839"/>
    <cellStyle name="1_INTERNET MOVIL MASIVO_PR INTERNET MÓVIL_ENE (3)_CAMPAÑAS DICIEMBRE 1_KIT NOV Y DIC FINAL FINAL SEGÚN CIERRE_kIt radio enero 2" xfId="9840"/>
    <cellStyle name="1_INTERNET MOVIL MASIVO_PR INTERNET MÓVIL_ENE (3)_CAMPAÑAS DICIEMBRE 1_KIT NOV Y DIC FINAL FINAL SEGÚN CIERRE_kIt radio enero 2 2" xfId="9841"/>
    <cellStyle name="1_INTERNET MOVIL MASIVO_PR INTERNET MÓVIL_ENE (3)_CAMPAÑAS DICIEMBRE 1_KIT NOV Y DIC FINAL FINAL SEGÚN CIERRE_kIt radio enero 3" xfId="9842"/>
    <cellStyle name="1_INTERNET MOVIL MASIVO_PR INTERNET MÓVIL_ENE (3)_CAMPAÑAS DICIEMBRE 1_KIT NOV Y DIC FINAL FINAL SEGÚN CIERRE_S.E. W 395" xfId="9843"/>
    <cellStyle name="1_INTERNET MOVIL MASIVO_PR INTERNET MÓVIL_ENE (3)_CAMPAÑAS DICIEMBRE 1_KIT NOV Y DIC FINAL FINAL SEGÚN CIERRE_S.E. W 395 2" xfId="9844"/>
    <cellStyle name="1_INTERNET MOVIL MASIVO_PR INTERNET MÓVIL_ENE (3)_CAMPAÑAS DICIEMBRE 1_KIT NOV Y DIC FINAL FINAL SEGÚN CIERRE_S.E. W 395 2 2" xfId="9845"/>
    <cellStyle name="1_INTERNET MOVIL MASIVO_PR INTERNET MÓVIL_ENE (3)_CAMPAÑAS DICIEMBRE 1_KIT NOV Y DIC FINAL FINAL SEGÚN CIERRE_S.E. W 395 3" xfId="9846"/>
    <cellStyle name="1_INTERNET MOVIL MASIVO_PR INTERNET MÓVIL_ENE (3)_CAMPAÑAS DICIEMBRE 1_KIT NOV Y DIC FINAL FINAL SEGÚN CIERRE_S.E. W 395_CAMPAÑAS FEBRERO 1" xfId="9847"/>
    <cellStyle name="1_INTERNET MOVIL MASIVO_PR INTERNET MÓVIL_ENE (3)_CAMPAÑAS DICIEMBRE 1_KIT NOV Y DIC FINAL FINAL SEGÚN CIERRE_S.E. W 395_CAMPAÑAS FEBRERO 1 2" xfId="9848"/>
    <cellStyle name="1_INTERNET MOVIL MASIVO_PR INTERNET MÓVIL_ENE (3)_CAMPAÑAS DICIEMBRE 1_KIT NOV Y DIC FINAL FINAL SEGÚN CIERRE_S.E. W 395_CAMPAÑAS FEBRERO 1 2 2" xfId="9849"/>
    <cellStyle name="1_INTERNET MOVIL MASIVO_PR INTERNET MÓVIL_ENE (3)_CAMPAÑAS DICIEMBRE 1_KIT NOV Y DIC FINAL FINAL SEGÚN CIERRE_S.E. W 395_CAMPAÑAS FEBRERO 1 3" xfId="9850"/>
    <cellStyle name="1_INTERNET MOVIL MASIVO_PR INTERNET MÓVIL_ENE (3)_CAMPAÑAS DICIEMBRE 1_RECARGA EXITO_CARULLA" xfId="9851"/>
    <cellStyle name="1_INTERNET MOVIL MASIVO_PR INTERNET MÓVIL_ENE (3)_CAMPAÑAS DICIEMBRE 1_RECARGA EXITO_CARULLA 2" xfId="9852"/>
    <cellStyle name="1_INTERNET MOVIL MASIVO_PR INTERNET MÓVIL_ENE (3)_CAMPAÑAS DICIEMBRE 1_RECARGA EXITO_CARULLA 2 2" xfId="9853"/>
    <cellStyle name="1_INTERNET MOVIL MASIVO_PR INTERNET MÓVIL_ENE (3)_CAMPAÑAS DICIEMBRE 1_RECARGA EXITO_CARULLA 3" xfId="9854"/>
    <cellStyle name="1_INTERNET MOVIL MASIVO_PR INTERNET MÓVIL_ENE (3)_CAMPAÑAS DICIEMBRE 1_RECARGA EXITO_CARULLA_~1237656" xfId="9855"/>
    <cellStyle name="1_INTERNET MOVIL MASIVO_PR INTERNET MÓVIL_ENE (3)_CAMPAÑAS DICIEMBRE 1_RECARGA EXITO_CARULLA_~1237656 2" xfId="9856"/>
    <cellStyle name="1_INTERNET MOVIL MASIVO_PR INTERNET MÓVIL_ENE (3)_CAMPAÑAS DICIEMBRE 1_RECARGA EXITO_CARULLA_~1237656 2 2" xfId="9857"/>
    <cellStyle name="1_INTERNET MOVIL MASIVO_PR INTERNET MÓVIL_ENE (3)_CAMPAÑAS DICIEMBRE 1_RECARGA EXITO_CARULLA_~1237656 3" xfId="9858"/>
    <cellStyle name="1_INTERNET MOVIL MASIVO_PR INTERNET MÓVIL_ENE (3)_CAMPAÑAS DICIEMBRE 1_RECARGA EXITO_CARULLA_CAMPAÑAS FEBRERO 1" xfId="9859"/>
    <cellStyle name="1_INTERNET MOVIL MASIVO_PR INTERNET MÓVIL_ENE (3)_CAMPAÑAS DICIEMBRE 1_RECARGA EXITO_CARULLA_CAMPAÑAS FEBRERO 1 2" xfId="9860"/>
    <cellStyle name="1_INTERNET MOVIL MASIVO_PR INTERNET MÓVIL_ENE (3)_CAMPAÑAS DICIEMBRE 1_RECARGA EXITO_CARULLA_CAMPAÑAS FEBRERO 1 2 2" xfId="9861"/>
    <cellStyle name="1_INTERNET MOVIL MASIVO_PR INTERNET MÓVIL_ENE (3)_CAMPAÑAS DICIEMBRE 1_RECARGA EXITO_CARULLA_CAMPAÑAS FEBRERO 1 3" xfId="9862"/>
    <cellStyle name="1_INTERNET MOVIL MASIVO_PR INTERNET MÓVIL_ENE (3)_FLOW NOV. Y DIC. AJUSTADOS 9 DE NOV." xfId="9863"/>
    <cellStyle name="1_INTERNET MOVIL MASIVO_PR INTERNET MÓVIL_ENE (3)_FLOW NOV. Y DIC. AJUSTADOS 9 DE NOV. 2" xfId="9864"/>
    <cellStyle name="1_INTERNET MOVIL MASIVO_PR INTERNET MÓVIL_ENE (3)_FLOW NOV. Y DIC. AJUSTADOS 9 DE NOV. 2 2" xfId="9865"/>
    <cellStyle name="1_INTERNET MOVIL MASIVO_PR INTERNET MÓVIL_ENE (3)_FLOW NOV. Y DIC. AJUSTADOS 9 DE NOV. 3" xfId="9866"/>
    <cellStyle name="1_INTERNET MOVIL MASIVO_PR INTERNET MÓVIL_ENE (3)_KIT NOV Y DIC FINAL FINAL SEGÚN CIERRE" xfId="9867"/>
    <cellStyle name="1_INTERNET MOVIL MASIVO_PR INTERNET MÓVIL_ENE (3)_KIT NOV Y DIC FINAL FINAL SEGÚN CIERRE 2" xfId="9868"/>
    <cellStyle name="1_INTERNET MOVIL MASIVO_PR INTERNET MÓVIL_ENE (3)_KIT NOV Y DIC FINAL FINAL SEGÚN CIERRE 2 2" xfId="9869"/>
    <cellStyle name="1_INTERNET MOVIL MASIVO_PR INTERNET MÓVIL_ENE (3)_KIT NOV Y DIC FINAL FINAL SEGÚN CIERRE 3" xfId="9870"/>
    <cellStyle name="1_INTERNET MOVIL MASIVO_PR INTERNET MÓVIL_ENE (3)_KIT NOV Y DIC FINAL FINAL SEGÚN CIERRE_~1237656" xfId="9871"/>
    <cellStyle name="1_INTERNET MOVIL MASIVO_PR INTERNET MÓVIL_ENE (3)_KIT NOV Y DIC FINAL FINAL SEGÚN CIERRE_~1237656 2" xfId="9872"/>
    <cellStyle name="1_INTERNET MOVIL MASIVO_PR INTERNET MÓVIL_ENE (3)_KIT NOV Y DIC FINAL FINAL SEGÚN CIERRE_~1237656 2 2" xfId="9873"/>
    <cellStyle name="1_INTERNET MOVIL MASIVO_PR INTERNET MÓVIL_ENE (3)_KIT NOV Y DIC FINAL FINAL SEGÚN CIERRE_~1237656 3" xfId="9874"/>
    <cellStyle name="1_INTERNET MOVIL MASIVO_PR INTERNET MÓVIL_ENE (3)_KIT NOV Y DIC FINAL FINAL SEGÚN CIERRE_BB CHART CON PTO ADICIONAL" xfId="9875"/>
    <cellStyle name="1_INTERNET MOVIL MASIVO_PR INTERNET MÓVIL_ENE (3)_KIT NOV Y DIC FINAL FINAL SEGÚN CIERRE_BB CHART CON PTO ADICIONAL 2" xfId="9876"/>
    <cellStyle name="1_INTERNET MOVIL MASIVO_PR INTERNET MÓVIL_ENE (3)_KIT NOV Y DIC FINAL FINAL SEGÚN CIERRE_BB CHART CON PTO ADICIONAL 2 2" xfId="9877"/>
    <cellStyle name="1_INTERNET MOVIL MASIVO_PR INTERNET MÓVIL_ENE (3)_KIT NOV Y DIC FINAL FINAL SEGÚN CIERRE_BB CHART CON PTO ADICIONAL 3" xfId="9878"/>
    <cellStyle name="1_INTERNET MOVIL MASIVO_PR INTERNET MÓVIL_ENE (3)_KIT NOV Y DIC FINAL FINAL SEGÚN CIERRE_BB CHART CON PTO ADICIONAL_CAMPAÑAS FEBRERO 1" xfId="9879"/>
    <cellStyle name="1_INTERNET MOVIL MASIVO_PR INTERNET MÓVIL_ENE (3)_KIT NOV Y DIC FINAL FINAL SEGÚN CIERRE_BB CHART CON PTO ADICIONAL_CAMPAÑAS FEBRERO 1 2" xfId="9880"/>
    <cellStyle name="1_INTERNET MOVIL MASIVO_PR INTERNET MÓVIL_ENE (3)_KIT NOV Y DIC FINAL FINAL SEGÚN CIERRE_BB CHART CON PTO ADICIONAL_CAMPAÑAS FEBRERO 1 2 2" xfId="9881"/>
    <cellStyle name="1_INTERNET MOVIL MASIVO_PR INTERNET MÓVIL_ENE (3)_KIT NOV Y DIC FINAL FINAL SEGÚN CIERRE_BB CHART CON PTO ADICIONAL_CAMPAÑAS FEBRERO 1 3" xfId="9882"/>
    <cellStyle name="1_INTERNET MOVIL MASIVO_PR INTERNET MÓVIL_ENE (3)_KIT NOV Y DIC FINAL FINAL SEGÚN CIERRE_CAMPAÑAS ENERO" xfId="9883"/>
    <cellStyle name="1_INTERNET MOVIL MASIVO_PR INTERNET MÓVIL_ENE (3)_KIT NOV Y DIC FINAL FINAL SEGÚN CIERRE_CAMPAÑAS ENERO 2" xfId="9884"/>
    <cellStyle name="1_INTERNET MOVIL MASIVO_PR INTERNET MÓVIL_ENE (3)_KIT NOV Y DIC FINAL FINAL SEGÚN CIERRE_CAMPAÑAS ENERO 2 2" xfId="9885"/>
    <cellStyle name="1_INTERNET MOVIL MASIVO_PR INTERNET MÓVIL_ENE (3)_KIT NOV Y DIC FINAL FINAL SEGÚN CIERRE_CAMPAÑAS ENERO 3" xfId="9886"/>
    <cellStyle name="1_INTERNET MOVIL MASIVO_PR INTERNET MÓVIL_ENE (3)_KIT NOV Y DIC FINAL FINAL SEGÚN CIERRE_CAMPAÑAS FEBRERO 1" xfId="9887"/>
    <cellStyle name="1_INTERNET MOVIL MASIVO_PR INTERNET MÓVIL_ENE (3)_KIT NOV Y DIC FINAL FINAL SEGÚN CIERRE_CAMPAÑAS FEBRERO 1 2" xfId="9888"/>
    <cellStyle name="1_INTERNET MOVIL MASIVO_PR INTERNET MÓVIL_ENE (3)_KIT NOV Y DIC FINAL FINAL SEGÚN CIERRE_CAMPAÑAS FEBRERO 1 2 2" xfId="9889"/>
    <cellStyle name="1_INTERNET MOVIL MASIVO_PR INTERNET MÓVIL_ENE (3)_KIT NOV Y DIC FINAL FINAL SEGÚN CIERRE_CAMPAÑAS FEBRERO 1 3" xfId="9890"/>
    <cellStyle name="1_INTERNET MOVIL MASIVO_PR INTERNET MÓVIL_ENE (3)_KIT NOV Y DIC FINAL FINAL SEGÚN CIERRE_kIt radio enero" xfId="9891"/>
    <cellStyle name="1_INTERNET MOVIL MASIVO_PR INTERNET MÓVIL_ENE (3)_KIT NOV Y DIC FINAL FINAL SEGÚN CIERRE_kIt radio enero 2" xfId="9892"/>
    <cellStyle name="1_INTERNET MOVIL MASIVO_PR INTERNET MÓVIL_ENE (3)_KIT NOV Y DIC FINAL FINAL SEGÚN CIERRE_kIt radio enero 2 2" xfId="9893"/>
    <cellStyle name="1_INTERNET MOVIL MASIVO_PR INTERNET MÓVIL_ENE (3)_KIT NOV Y DIC FINAL FINAL SEGÚN CIERRE_kIt radio enero 3" xfId="9894"/>
    <cellStyle name="1_INTERNET MOVIL MASIVO_PR INTERNET MÓVIL_ENE (3)_KIT NOV Y DIC FINAL FINAL SEGÚN CIERRE_S.E. W 395" xfId="9895"/>
    <cellStyle name="1_INTERNET MOVIL MASIVO_PR INTERNET MÓVIL_ENE (3)_KIT NOV Y DIC FINAL FINAL SEGÚN CIERRE_S.E. W 395 2" xfId="9896"/>
    <cellStyle name="1_INTERNET MOVIL MASIVO_PR INTERNET MÓVIL_ENE (3)_KIT NOV Y DIC FINAL FINAL SEGÚN CIERRE_S.E. W 395 2 2" xfId="9897"/>
    <cellStyle name="1_INTERNET MOVIL MASIVO_PR INTERNET MÓVIL_ENE (3)_KIT NOV Y DIC FINAL FINAL SEGÚN CIERRE_S.E. W 395 3" xfId="9898"/>
    <cellStyle name="1_INTERNET MOVIL MASIVO_PR INTERNET MÓVIL_ENE (3)_KIT NOV Y DIC FINAL FINAL SEGÚN CIERRE_S.E. W 395_CAMPAÑAS FEBRERO 1" xfId="9899"/>
    <cellStyle name="1_INTERNET MOVIL MASIVO_PR INTERNET MÓVIL_ENE (3)_KIT NOV Y DIC FINAL FINAL SEGÚN CIERRE_S.E. W 395_CAMPAÑAS FEBRERO 1 2" xfId="9900"/>
    <cellStyle name="1_INTERNET MOVIL MASIVO_PR INTERNET MÓVIL_ENE (3)_KIT NOV Y DIC FINAL FINAL SEGÚN CIERRE_S.E. W 395_CAMPAÑAS FEBRERO 1 2 2" xfId="9901"/>
    <cellStyle name="1_INTERNET MOVIL MASIVO_PR INTERNET MÓVIL_ENE (3)_KIT NOV Y DIC FINAL FINAL SEGÚN CIERRE_S.E. W 395_CAMPAÑAS FEBRERO 1 3" xfId="9902"/>
    <cellStyle name="1_INTERNET MOVIL MASIVO_PR INTERNET MÓVIL_ENE (3)_RADIO KIT NOV Y DIC" xfId="9903"/>
    <cellStyle name="1_INTERNET MOVIL MASIVO_PR INTERNET MÓVIL_ENE (3)_RADIO KIT NOV Y DIC 2" xfId="9904"/>
    <cellStyle name="1_INTERNET MOVIL MASIVO_PR INTERNET MÓVIL_ENE (3)_RADIO KIT NOV Y DIC 2 2" xfId="9905"/>
    <cellStyle name="1_INTERNET MOVIL MASIVO_PR INTERNET MÓVIL_ENE (3)_RADIO KIT NOV Y DIC 3" xfId="9906"/>
    <cellStyle name="1_INTERNET MOVIL MASIVO_PR INTERNET MÓVIL_ENE (3)_RADIO KIT NOV Y DIC_~1237656" xfId="9907"/>
    <cellStyle name="1_INTERNET MOVIL MASIVO_PR INTERNET MÓVIL_ENE (3)_RADIO KIT NOV Y DIC_~1237656 2" xfId="9908"/>
    <cellStyle name="1_INTERNET MOVIL MASIVO_PR INTERNET MÓVIL_ENE (3)_RADIO KIT NOV Y DIC_~1237656 2 2" xfId="9909"/>
    <cellStyle name="1_INTERNET MOVIL MASIVO_PR INTERNET MÓVIL_ENE (3)_RADIO KIT NOV Y DIC_~1237656 3" xfId="9910"/>
    <cellStyle name="1_INTERNET MOVIL MASIVO_PR INTERNET MÓVIL_ENE (3)_RADIO KIT NOV Y DIC_BB CHART CON PTO ADICIONAL" xfId="9911"/>
    <cellStyle name="1_INTERNET MOVIL MASIVO_PR INTERNET MÓVIL_ENE (3)_RADIO KIT NOV Y DIC_BB CHART CON PTO ADICIONAL 2" xfId="9912"/>
    <cellStyle name="1_INTERNET MOVIL MASIVO_PR INTERNET MÓVIL_ENE (3)_RADIO KIT NOV Y DIC_BB CHART CON PTO ADICIONAL 2 2" xfId="9913"/>
    <cellStyle name="1_INTERNET MOVIL MASIVO_PR INTERNET MÓVIL_ENE (3)_RADIO KIT NOV Y DIC_BB CHART CON PTO ADICIONAL 3" xfId="9914"/>
    <cellStyle name="1_INTERNET MOVIL MASIVO_PR INTERNET MÓVIL_ENE (3)_RADIO KIT NOV Y DIC_BB CHART CON PTO ADICIONAL_CAMPAÑAS FEBRERO 1" xfId="9915"/>
    <cellStyle name="1_INTERNET MOVIL MASIVO_PR INTERNET MÓVIL_ENE (3)_RADIO KIT NOV Y DIC_BB CHART CON PTO ADICIONAL_CAMPAÑAS FEBRERO 1 2" xfId="9916"/>
    <cellStyle name="1_INTERNET MOVIL MASIVO_PR INTERNET MÓVIL_ENE (3)_RADIO KIT NOV Y DIC_BB CHART CON PTO ADICIONAL_CAMPAÑAS FEBRERO 1 2 2" xfId="9917"/>
    <cellStyle name="1_INTERNET MOVIL MASIVO_PR INTERNET MÓVIL_ENE (3)_RADIO KIT NOV Y DIC_BB CHART CON PTO ADICIONAL_CAMPAÑAS FEBRERO 1 3" xfId="9918"/>
    <cellStyle name="1_INTERNET MOVIL MASIVO_PR INTERNET MÓVIL_ENE (3)_RADIO KIT NOV Y DIC_CAMPAÑAS ENERO" xfId="9919"/>
    <cellStyle name="1_INTERNET MOVIL MASIVO_PR INTERNET MÓVIL_ENE (3)_RADIO KIT NOV Y DIC_CAMPAÑAS ENERO 2" xfId="9920"/>
    <cellStyle name="1_INTERNET MOVIL MASIVO_PR INTERNET MÓVIL_ENE (3)_RADIO KIT NOV Y DIC_CAMPAÑAS ENERO 2 2" xfId="9921"/>
    <cellStyle name="1_INTERNET MOVIL MASIVO_PR INTERNET MÓVIL_ENE (3)_RADIO KIT NOV Y DIC_CAMPAÑAS ENERO 3" xfId="9922"/>
    <cellStyle name="1_INTERNET MOVIL MASIVO_PR INTERNET MÓVIL_ENE (3)_RADIO KIT NOV Y DIC_CAMPAÑAS FEBRERO 1" xfId="9923"/>
    <cellStyle name="1_INTERNET MOVIL MASIVO_PR INTERNET MÓVIL_ENE (3)_RADIO KIT NOV Y DIC_CAMPAÑAS FEBRERO 1 2" xfId="9924"/>
    <cellStyle name="1_INTERNET MOVIL MASIVO_PR INTERNET MÓVIL_ENE (3)_RADIO KIT NOV Y DIC_CAMPAÑAS FEBRERO 1 2 2" xfId="9925"/>
    <cellStyle name="1_INTERNET MOVIL MASIVO_PR INTERNET MÓVIL_ENE (3)_RADIO KIT NOV Y DIC_CAMPAÑAS FEBRERO 1 3" xfId="9926"/>
    <cellStyle name="1_INTERNET MOVIL MASIVO_PR INTERNET MÓVIL_ENE (3)_RADIO KIT NOV Y DIC_kIt radio enero" xfId="9927"/>
    <cellStyle name="1_INTERNET MOVIL MASIVO_PR INTERNET MÓVIL_ENE (3)_RADIO KIT NOV Y DIC_kIt radio enero 2" xfId="9928"/>
    <cellStyle name="1_INTERNET MOVIL MASIVO_PR INTERNET MÓVIL_ENE (3)_RADIO KIT NOV Y DIC_kIt radio enero 2 2" xfId="9929"/>
    <cellStyle name="1_INTERNET MOVIL MASIVO_PR INTERNET MÓVIL_ENE (3)_RADIO KIT NOV Y DIC_kIt radio enero 3" xfId="9930"/>
    <cellStyle name="1_INTERNET MOVIL MASIVO_PR INTERNET MÓVIL_ENE (3)_RADIO KIT NOV Y DIC_S.E. W 395" xfId="9931"/>
    <cellStyle name="1_INTERNET MOVIL MASIVO_PR INTERNET MÓVIL_ENE (3)_RADIO KIT NOV Y DIC_S.E. W 395 2" xfId="9932"/>
    <cellStyle name="1_INTERNET MOVIL MASIVO_PR INTERNET MÓVIL_ENE (3)_RADIO KIT NOV Y DIC_S.E. W 395 2 2" xfId="9933"/>
    <cellStyle name="1_INTERNET MOVIL MASIVO_PR INTERNET MÓVIL_ENE (3)_RADIO KIT NOV Y DIC_S.E. W 395 3" xfId="9934"/>
    <cellStyle name="1_INTERNET MOVIL MASIVO_PR INTERNET MÓVIL_ENE (3)_RADIO KIT NOV Y DIC_S.E. W 395_CAMPAÑAS FEBRERO 1" xfId="9935"/>
    <cellStyle name="1_INTERNET MOVIL MASIVO_PR INTERNET MÓVIL_ENE (3)_RADIO KIT NOV Y DIC_S.E. W 395_CAMPAÑAS FEBRERO 1 2" xfId="9936"/>
    <cellStyle name="1_INTERNET MOVIL MASIVO_PR INTERNET MÓVIL_ENE (3)_RADIO KIT NOV Y DIC_S.E. W 395_CAMPAÑAS FEBRERO 1 2 2" xfId="9937"/>
    <cellStyle name="1_INTERNET MOVIL MASIVO_PR INTERNET MÓVIL_ENE (3)_RADIO KIT NOV Y DIC_S.E. W 395_CAMPAÑAS FEBRERO 1 3" xfId="9938"/>
    <cellStyle name="1_INTERNET MOVIL MASIVO_PR INTERNET MÓVIL_ENE (3)_RECARGA EXITO_CARULLA" xfId="9939"/>
    <cellStyle name="1_INTERNET MOVIL MASIVO_PR INTERNET MÓVIL_ENE (3)_RECARGA EXITO_CARULLA 2" xfId="9940"/>
    <cellStyle name="1_INTERNET MOVIL MASIVO_PR INTERNET MÓVIL_ENE (3)_RECARGA EXITO_CARULLA 2 2" xfId="9941"/>
    <cellStyle name="1_INTERNET MOVIL MASIVO_PR INTERNET MÓVIL_ENE (3)_RECARGA EXITO_CARULLA 3" xfId="9942"/>
    <cellStyle name="1_INTERNET MOVIL MASIVO_PR INTERNET MÓVIL_ENE (3)_RECARGA EXITO_CARULLA_~1237656" xfId="9943"/>
    <cellStyle name="1_INTERNET MOVIL MASIVO_PR INTERNET MÓVIL_ENE (3)_RECARGA EXITO_CARULLA_~1237656 2" xfId="9944"/>
    <cellStyle name="1_INTERNET MOVIL MASIVO_PR INTERNET MÓVIL_ENE (3)_RECARGA EXITO_CARULLA_~1237656 2 2" xfId="9945"/>
    <cellStyle name="1_INTERNET MOVIL MASIVO_PR INTERNET MÓVIL_ENE (3)_RECARGA EXITO_CARULLA_~1237656 3" xfId="9946"/>
    <cellStyle name="1_INTERNET MOVIL MASIVO_PR INTERNET MÓVIL_ENE (3)_RECARGA EXITO_CARULLA_CAMPAÑAS FEBRERO 1" xfId="9947"/>
    <cellStyle name="1_INTERNET MOVIL MASIVO_PR INTERNET MÓVIL_ENE (3)_RECARGA EXITO_CARULLA_CAMPAÑAS FEBRERO 1 2" xfId="9948"/>
    <cellStyle name="1_INTERNET MOVIL MASIVO_PR INTERNET MÓVIL_ENE (3)_RECARGA EXITO_CARULLA_CAMPAÑAS FEBRERO 1 2 2" xfId="9949"/>
    <cellStyle name="1_INTERNET MOVIL MASIVO_PR INTERNET MÓVIL_ENE (3)_RECARGA EXITO_CARULLA_CAMPAÑAS FEBRERO 1 3" xfId="9950"/>
    <cellStyle name="1_INTERNET MOVIL MASIVO_PRENSA Y REVISTAS VAS JUNIO" xfId="9951"/>
    <cellStyle name="1_INTERNET MOVIL MASIVO_PRENSA Y REVISTAS VAS JUNIO 2" xfId="9952"/>
    <cellStyle name="1_INTERNET MOVIL MASIVO_PRENSA Y REVISTAS VAS JUNIO 2 2" xfId="9953"/>
    <cellStyle name="1_INTERNET MOVIL MASIVO_PRENSA Y REVISTAS VAS JUNIO 3" xfId="9954"/>
    <cellStyle name="1_INTERNET MOVIL MASIVO_PRENSA Y REVISTAS VAS JUNIO_CAMPAÑAS DICIEMBRE 1" xfId="9955"/>
    <cellStyle name="1_INTERNET MOVIL MASIVO_PRENSA Y REVISTAS VAS JUNIO_CAMPAÑAS DICIEMBRE 1 2" xfId="9956"/>
    <cellStyle name="1_INTERNET MOVIL MASIVO_PRENSA Y REVISTAS VAS JUNIO_CAMPAÑAS DICIEMBRE 1 2 2" xfId="9957"/>
    <cellStyle name="1_INTERNET MOVIL MASIVO_PRENSA Y REVISTAS VAS JUNIO_CAMPAÑAS DICIEMBRE 1 3" xfId="9958"/>
    <cellStyle name="1_INTERNET MOVIL MASIVO_PRENSA Y REVISTAS VAS JUNIO_CAMPAÑAS DICIEMBRE 1_KIT NOV Y DIC FINAL FINAL SEGÚN CIERRE" xfId="9959"/>
    <cellStyle name="1_INTERNET MOVIL MASIVO_PRENSA Y REVISTAS VAS JUNIO_CAMPAÑAS DICIEMBRE 1_KIT NOV Y DIC FINAL FINAL SEGÚN CIERRE 2" xfId="9960"/>
    <cellStyle name="1_INTERNET MOVIL MASIVO_PRENSA Y REVISTAS VAS JUNIO_CAMPAÑAS DICIEMBRE 1_KIT NOV Y DIC FINAL FINAL SEGÚN CIERRE 2 2" xfId="9961"/>
    <cellStyle name="1_INTERNET MOVIL MASIVO_PRENSA Y REVISTAS VAS JUNIO_CAMPAÑAS DICIEMBRE 1_KIT NOV Y DIC FINAL FINAL SEGÚN CIERRE 3" xfId="9962"/>
    <cellStyle name="1_INTERNET MOVIL MASIVO_PRENSA Y REVISTAS VAS JUNIO_CAMPAÑAS DICIEMBRE 1_KIT NOV Y DIC FINAL FINAL SEGÚN CIERRE_~1237656" xfId="9963"/>
    <cellStyle name="1_INTERNET MOVIL MASIVO_PRENSA Y REVISTAS VAS JUNIO_CAMPAÑAS DICIEMBRE 1_KIT NOV Y DIC FINAL FINAL SEGÚN CIERRE_~1237656 2" xfId="9964"/>
    <cellStyle name="1_INTERNET MOVIL MASIVO_PRENSA Y REVISTAS VAS JUNIO_CAMPAÑAS DICIEMBRE 1_KIT NOV Y DIC FINAL FINAL SEGÚN CIERRE_~1237656 2 2" xfId="9965"/>
    <cellStyle name="1_INTERNET MOVIL MASIVO_PRENSA Y REVISTAS VAS JUNIO_CAMPAÑAS DICIEMBRE 1_KIT NOV Y DIC FINAL FINAL SEGÚN CIERRE_~1237656 3" xfId="9966"/>
    <cellStyle name="1_INTERNET MOVIL MASIVO_PRENSA Y REVISTAS VAS JUNIO_CAMPAÑAS DICIEMBRE 1_KIT NOV Y DIC FINAL FINAL SEGÚN CIERRE_BB CHART CON PTO ADICIONAL" xfId="9967"/>
    <cellStyle name="1_INTERNET MOVIL MASIVO_PRENSA Y REVISTAS VAS JUNIO_CAMPAÑAS DICIEMBRE 1_KIT NOV Y DIC FINAL FINAL SEGÚN CIERRE_BB CHART CON PTO ADICIONAL 2" xfId="9968"/>
    <cellStyle name="1_INTERNET MOVIL MASIVO_PRENSA Y REVISTAS VAS JUNIO_CAMPAÑAS DICIEMBRE 1_KIT NOV Y DIC FINAL FINAL SEGÚN CIERRE_BB CHART CON PTO ADICIONAL 2 2" xfId="9969"/>
    <cellStyle name="1_INTERNET MOVIL MASIVO_PRENSA Y REVISTAS VAS JUNIO_CAMPAÑAS DICIEMBRE 1_KIT NOV Y DIC FINAL FINAL SEGÚN CIERRE_BB CHART CON PTO ADICIONAL 3" xfId="9970"/>
    <cellStyle name="1_INTERNET MOVIL MASIVO_PRENSA Y REVISTAS VAS JUNIO_CAMPAÑAS DICIEMBRE 1_KIT NOV Y DIC FINAL FINAL SEGÚN CIERRE_BB CHART CON PTO ADICIONAL_CAMPAÑAS FEBRERO 1" xfId="9971"/>
    <cellStyle name="1_INTERNET MOVIL MASIVO_PRENSA Y REVISTAS VAS JUNIO_CAMPAÑAS DICIEMBRE 1_KIT NOV Y DIC FINAL FINAL SEGÚN CIERRE_BB CHART CON PTO ADICIONAL_CAMPAÑAS FEBRERO 1 2" xfId="9972"/>
    <cellStyle name="1_INTERNET MOVIL MASIVO_PRENSA Y REVISTAS VAS JUNIO_CAMPAÑAS DICIEMBRE 1_KIT NOV Y DIC FINAL FINAL SEGÚN CIERRE_BB CHART CON PTO ADICIONAL_CAMPAÑAS FEBRERO 1 2 2" xfId="9973"/>
    <cellStyle name="1_INTERNET MOVIL MASIVO_PRENSA Y REVISTAS VAS JUNIO_CAMPAÑAS DICIEMBRE 1_KIT NOV Y DIC FINAL FINAL SEGÚN CIERRE_BB CHART CON PTO ADICIONAL_CAMPAÑAS FEBRERO 1 3" xfId="9974"/>
    <cellStyle name="1_INTERNET MOVIL MASIVO_PRENSA Y REVISTAS VAS JUNIO_CAMPAÑAS DICIEMBRE 1_KIT NOV Y DIC FINAL FINAL SEGÚN CIERRE_CAMPAÑAS ENERO" xfId="9975"/>
    <cellStyle name="1_INTERNET MOVIL MASIVO_PRENSA Y REVISTAS VAS JUNIO_CAMPAÑAS DICIEMBRE 1_KIT NOV Y DIC FINAL FINAL SEGÚN CIERRE_CAMPAÑAS ENERO 2" xfId="9976"/>
    <cellStyle name="1_INTERNET MOVIL MASIVO_PRENSA Y REVISTAS VAS JUNIO_CAMPAÑAS DICIEMBRE 1_KIT NOV Y DIC FINAL FINAL SEGÚN CIERRE_CAMPAÑAS ENERO 2 2" xfId="9977"/>
    <cellStyle name="1_INTERNET MOVIL MASIVO_PRENSA Y REVISTAS VAS JUNIO_CAMPAÑAS DICIEMBRE 1_KIT NOV Y DIC FINAL FINAL SEGÚN CIERRE_CAMPAÑAS ENERO 3" xfId="9978"/>
    <cellStyle name="1_INTERNET MOVIL MASIVO_PRENSA Y REVISTAS VAS JUNIO_CAMPAÑAS DICIEMBRE 1_KIT NOV Y DIC FINAL FINAL SEGÚN CIERRE_CAMPAÑAS FEBRERO 1" xfId="9979"/>
    <cellStyle name="1_INTERNET MOVIL MASIVO_PRENSA Y REVISTAS VAS JUNIO_CAMPAÑAS DICIEMBRE 1_KIT NOV Y DIC FINAL FINAL SEGÚN CIERRE_CAMPAÑAS FEBRERO 1 2" xfId="9980"/>
    <cellStyle name="1_INTERNET MOVIL MASIVO_PRENSA Y REVISTAS VAS JUNIO_CAMPAÑAS DICIEMBRE 1_KIT NOV Y DIC FINAL FINAL SEGÚN CIERRE_CAMPAÑAS FEBRERO 1 2 2" xfId="9981"/>
    <cellStyle name="1_INTERNET MOVIL MASIVO_PRENSA Y REVISTAS VAS JUNIO_CAMPAÑAS DICIEMBRE 1_KIT NOV Y DIC FINAL FINAL SEGÚN CIERRE_CAMPAÑAS FEBRERO 1 3" xfId="9982"/>
    <cellStyle name="1_INTERNET MOVIL MASIVO_PRENSA Y REVISTAS VAS JUNIO_CAMPAÑAS DICIEMBRE 1_KIT NOV Y DIC FINAL FINAL SEGÚN CIERRE_kIt radio enero" xfId="9983"/>
    <cellStyle name="1_INTERNET MOVIL MASIVO_PRENSA Y REVISTAS VAS JUNIO_CAMPAÑAS DICIEMBRE 1_KIT NOV Y DIC FINAL FINAL SEGÚN CIERRE_kIt radio enero 2" xfId="9984"/>
    <cellStyle name="1_INTERNET MOVIL MASIVO_PRENSA Y REVISTAS VAS JUNIO_CAMPAÑAS DICIEMBRE 1_KIT NOV Y DIC FINAL FINAL SEGÚN CIERRE_kIt radio enero 2 2" xfId="9985"/>
    <cellStyle name="1_INTERNET MOVIL MASIVO_PRENSA Y REVISTAS VAS JUNIO_CAMPAÑAS DICIEMBRE 1_KIT NOV Y DIC FINAL FINAL SEGÚN CIERRE_kIt radio enero 3" xfId="9986"/>
    <cellStyle name="1_INTERNET MOVIL MASIVO_PRENSA Y REVISTAS VAS JUNIO_CAMPAÑAS DICIEMBRE 1_KIT NOV Y DIC FINAL FINAL SEGÚN CIERRE_S.E. W 395" xfId="9987"/>
    <cellStyle name="1_INTERNET MOVIL MASIVO_PRENSA Y REVISTAS VAS JUNIO_CAMPAÑAS DICIEMBRE 1_KIT NOV Y DIC FINAL FINAL SEGÚN CIERRE_S.E. W 395 2" xfId="9988"/>
    <cellStyle name="1_INTERNET MOVIL MASIVO_PRENSA Y REVISTAS VAS JUNIO_CAMPAÑAS DICIEMBRE 1_KIT NOV Y DIC FINAL FINAL SEGÚN CIERRE_S.E. W 395 2 2" xfId="9989"/>
    <cellStyle name="1_INTERNET MOVIL MASIVO_PRENSA Y REVISTAS VAS JUNIO_CAMPAÑAS DICIEMBRE 1_KIT NOV Y DIC FINAL FINAL SEGÚN CIERRE_S.E. W 395 3" xfId="9990"/>
    <cellStyle name="1_INTERNET MOVIL MASIVO_PRENSA Y REVISTAS VAS JUNIO_CAMPAÑAS DICIEMBRE 1_KIT NOV Y DIC FINAL FINAL SEGÚN CIERRE_S.E. W 395_CAMPAÑAS FEBRERO 1" xfId="9991"/>
    <cellStyle name="1_INTERNET MOVIL MASIVO_PRENSA Y REVISTAS VAS JUNIO_CAMPAÑAS DICIEMBRE 1_KIT NOV Y DIC FINAL FINAL SEGÚN CIERRE_S.E. W 395_CAMPAÑAS FEBRERO 1 2" xfId="9992"/>
    <cellStyle name="1_INTERNET MOVIL MASIVO_PRENSA Y REVISTAS VAS JUNIO_CAMPAÑAS DICIEMBRE 1_KIT NOV Y DIC FINAL FINAL SEGÚN CIERRE_S.E. W 395_CAMPAÑAS FEBRERO 1 2 2" xfId="9993"/>
    <cellStyle name="1_INTERNET MOVIL MASIVO_PRENSA Y REVISTAS VAS JUNIO_CAMPAÑAS DICIEMBRE 1_KIT NOV Y DIC FINAL FINAL SEGÚN CIERRE_S.E. W 395_CAMPAÑAS FEBRERO 1 3" xfId="9994"/>
    <cellStyle name="1_INTERNET MOVIL MASIVO_PRENSA Y REVISTAS VAS JUNIO_CAMPAÑAS DICIEMBRE 1_RECARGA EXITO_CARULLA" xfId="9995"/>
    <cellStyle name="1_INTERNET MOVIL MASIVO_PRENSA Y REVISTAS VAS JUNIO_CAMPAÑAS DICIEMBRE 1_RECARGA EXITO_CARULLA 2" xfId="9996"/>
    <cellStyle name="1_INTERNET MOVIL MASIVO_PRENSA Y REVISTAS VAS JUNIO_CAMPAÑAS DICIEMBRE 1_RECARGA EXITO_CARULLA 2 2" xfId="9997"/>
    <cellStyle name="1_INTERNET MOVIL MASIVO_PRENSA Y REVISTAS VAS JUNIO_CAMPAÑAS DICIEMBRE 1_RECARGA EXITO_CARULLA 3" xfId="9998"/>
    <cellStyle name="1_INTERNET MOVIL MASIVO_PRENSA Y REVISTAS VAS JUNIO_CAMPAÑAS DICIEMBRE 1_RECARGA EXITO_CARULLA_~1237656" xfId="9999"/>
    <cellStyle name="1_INTERNET MOVIL MASIVO_PRENSA Y REVISTAS VAS JUNIO_CAMPAÑAS DICIEMBRE 1_RECARGA EXITO_CARULLA_~1237656 2" xfId="10000"/>
    <cellStyle name="1_INTERNET MOVIL MASIVO_PRENSA Y REVISTAS VAS JUNIO_CAMPAÑAS DICIEMBRE 1_RECARGA EXITO_CARULLA_~1237656 2 2" xfId="10001"/>
    <cellStyle name="1_INTERNET MOVIL MASIVO_PRENSA Y REVISTAS VAS JUNIO_CAMPAÑAS DICIEMBRE 1_RECARGA EXITO_CARULLA_~1237656 3" xfId="10002"/>
    <cellStyle name="1_INTERNET MOVIL MASIVO_PRENSA Y REVISTAS VAS JUNIO_CAMPAÑAS DICIEMBRE 1_RECARGA EXITO_CARULLA_CAMPAÑAS FEBRERO 1" xfId="10003"/>
    <cellStyle name="1_INTERNET MOVIL MASIVO_PRENSA Y REVISTAS VAS JUNIO_CAMPAÑAS DICIEMBRE 1_RECARGA EXITO_CARULLA_CAMPAÑAS FEBRERO 1 2" xfId="10004"/>
    <cellStyle name="1_INTERNET MOVIL MASIVO_PRENSA Y REVISTAS VAS JUNIO_CAMPAÑAS DICIEMBRE 1_RECARGA EXITO_CARULLA_CAMPAÑAS FEBRERO 1 2 2" xfId="10005"/>
    <cellStyle name="1_INTERNET MOVIL MASIVO_PRENSA Y REVISTAS VAS JUNIO_CAMPAÑAS DICIEMBRE 1_RECARGA EXITO_CARULLA_CAMPAÑAS FEBRERO 1 3" xfId="10006"/>
    <cellStyle name="1_INTERNET MOVIL MASIVO_PRENSA Y REVISTAS VAS JUNIO_FLOW NOV. Y DIC. AJUSTADOS 9 DE NOV." xfId="10007"/>
    <cellStyle name="1_INTERNET MOVIL MASIVO_PRENSA Y REVISTAS VAS JUNIO_FLOW NOV. Y DIC. AJUSTADOS 9 DE NOV. 2" xfId="10008"/>
    <cellStyle name="1_INTERNET MOVIL MASIVO_PRENSA Y REVISTAS VAS JUNIO_FLOW NOV. Y DIC. AJUSTADOS 9 DE NOV. 2 2" xfId="10009"/>
    <cellStyle name="1_INTERNET MOVIL MASIVO_PRENSA Y REVISTAS VAS JUNIO_FLOW NOV. Y DIC. AJUSTADOS 9 DE NOV. 3" xfId="10010"/>
    <cellStyle name="1_INTERNET MOVIL MASIVO_PRENSA Y REVISTAS VAS JUNIO_KIT NOV Y DIC FINAL FINAL SEGÚN CIERRE" xfId="10011"/>
    <cellStyle name="1_INTERNET MOVIL MASIVO_PRENSA Y REVISTAS VAS JUNIO_KIT NOV Y DIC FINAL FINAL SEGÚN CIERRE 2" xfId="10012"/>
    <cellStyle name="1_INTERNET MOVIL MASIVO_PRENSA Y REVISTAS VAS JUNIO_KIT NOV Y DIC FINAL FINAL SEGÚN CIERRE 2 2" xfId="10013"/>
    <cellStyle name="1_INTERNET MOVIL MASIVO_PRENSA Y REVISTAS VAS JUNIO_KIT NOV Y DIC FINAL FINAL SEGÚN CIERRE 3" xfId="10014"/>
    <cellStyle name="1_INTERNET MOVIL MASIVO_PRENSA Y REVISTAS VAS JUNIO_KIT NOV Y DIC FINAL FINAL SEGÚN CIERRE_~1237656" xfId="10015"/>
    <cellStyle name="1_INTERNET MOVIL MASIVO_PRENSA Y REVISTAS VAS JUNIO_KIT NOV Y DIC FINAL FINAL SEGÚN CIERRE_~1237656 2" xfId="10016"/>
    <cellStyle name="1_INTERNET MOVIL MASIVO_PRENSA Y REVISTAS VAS JUNIO_KIT NOV Y DIC FINAL FINAL SEGÚN CIERRE_~1237656 2 2" xfId="10017"/>
    <cellStyle name="1_INTERNET MOVIL MASIVO_PRENSA Y REVISTAS VAS JUNIO_KIT NOV Y DIC FINAL FINAL SEGÚN CIERRE_~1237656 3" xfId="10018"/>
    <cellStyle name="1_INTERNET MOVIL MASIVO_PRENSA Y REVISTAS VAS JUNIO_KIT NOV Y DIC FINAL FINAL SEGÚN CIERRE_BB CHART CON PTO ADICIONAL" xfId="10019"/>
    <cellStyle name="1_INTERNET MOVIL MASIVO_PRENSA Y REVISTAS VAS JUNIO_KIT NOV Y DIC FINAL FINAL SEGÚN CIERRE_BB CHART CON PTO ADICIONAL 2" xfId="10020"/>
    <cellStyle name="1_INTERNET MOVIL MASIVO_PRENSA Y REVISTAS VAS JUNIO_KIT NOV Y DIC FINAL FINAL SEGÚN CIERRE_BB CHART CON PTO ADICIONAL 2 2" xfId="10021"/>
    <cellStyle name="1_INTERNET MOVIL MASIVO_PRENSA Y REVISTAS VAS JUNIO_KIT NOV Y DIC FINAL FINAL SEGÚN CIERRE_BB CHART CON PTO ADICIONAL 3" xfId="10022"/>
    <cellStyle name="1_INTERNET MOVIL MASIVO_PRENSA Y REVISTAS VAS JUNIO_KIT NOV Y DIC FINAL FINAL SEGÚN CIERRE_BB CHART CON PTO ADICIONAL_CAMPAÑAS FEBRERO 1" xfId="10023"/>
    <cellStyle name="1_INTERNET MOVIL MASIVO_PRENSA Y REVISTAS VAS JUNIO_KIT NOV Y DIC FINAL FINAL SEGÚN CIERRE_BB CHART CON PTO ADICIONAL_CAMPAÑAS FEBRERO 1 2" xfId="10024"/>
    <cellStyle name="1_INTERNET MOVIL MASIVO_PRENSA Y REVISTAS VAS JUNIO_KIT NOV Y DIC FINAL FINAL SEGÚN CIERRE_BB CHART CON PTO ADICIONAL_CAMPAÑAS FEBRERO 1 2 2" xfId="10025"/>
    <cellStyle name="1_INTERNET MOVIL MASIVO_PRENSA Y REVISTAS VAS JUNIO_KIT NOV Y DIC FINAL FINAL SEGÚN CIERRE_BB CHART CON PTO ADICIONAL_CAMPAÑAS FEBRERO 1 3" xfId="10026"/>
    <cellStyle name="1_INTERNET MOVIL MASIVO_PRENSA Y REVISTAS VAS JUNIO_KIT NOV Y DIC FINAL FINAL SEGÚN CIERRE_CAMPAÑAS ENERO" xfId="10027"/>
    <cellStyle name="1_INTERNET MOVIL MASIVO_PRENSA Y REVISTAS VAS JUNIO_KIT NOV Y DIC FINAL FINAL SEGÚN CIERRE_CAMPAÑAS ENERO 2" xfId="10028"/>
    <cellStyle name="1_INTERNET MOVIL MASIVO_PRENSA Y REVISTAS VAS JUNIO_KIT NOV Y DIC FINAL FINAL SEGÚN CIERRE_CAMPAÑAS ENERO 2 2" xfId="10029"/>
    <cellStyle name="1_INTERNET MOVIL MASIVO_PRENSA Y REVISTAS VAS JUNIO_KIT NOV Y DIC FINAL FINAL SEGÚN CIERRE_CAMPAÑAS ENERO 3" xfId="10030"/>
    <cellStyle name="1_INTERNET MOVIL MASIVO_PRENSA Y REVISTAS VAS JUNIO_KIT NOV Y DIC FINAL FINAL SEGÚN CIERRE_CAMPAÑAS FEBRERO 1" xfId="10031"/>
    <cellStyle name="1_INTERNET MOVIL MASIVO_PRENSA Y REVISTAS VAS JUNIO_KIT NOV Y DIC FINAL FINAL SEGÚN CIERRE_CAMPAÑAS FEBRERO 1 2" xfId="10032"/>
    <cellStyle name="1_INTERNET MOVIL MASIVO_PRENSA Y REVISTAS VAS JUNIO_KIT NOV Y DIC FINAL FINAL SEGÚN CIERRE_CAMPAÑAS FEBRERO 1 2 2" xfId="10033"/>
    <cellStyle name="1_INTERNET MOVIL MASIVO_PRENSA Y REVISTAS VAS JUNIO_KIT NOV Y DIC FINAL FINAL SEGÚN CIERRE_CAMPAÑAS FEBRERO 1 3" xfId="10034"/>
    <cellStyle name="1_INTERNET MOVIL MASIVO_PRENSA Y REVISTAS VAS JUNIO_KIT NOV Y DIC FINAL FINAL SEGÚN CIERRE_kIt radio enero" xfId="10035"/>
    <cellStyle name="1_INTERNET MOVIL MASIVO_PRENSA Y REVISTAS VAS JUNIO_KIT NOV Y DIC FINAL FINAL SEGÚN CIERRE_kIt radio enero 2" xfId="10036"/>
    <cellStyle name="1_INTERNET MOVIL MASIVO_PRENSA Y REVISTAS VAS JUNIO_KIT NOV Y DIC FINAL FINAL SEGÚN CIERRE_kIt radio enero 2 2" xfId="10037"/>
    <cellStyle name="1_INTERNET MOVIL MASIVO_PRENSA Y REVISTAS VAS JUNIO_KIT NOV Y DIC FINAL FINAL SEGÚN CIERRE_kIt radio enero 3" xfId="10038"/>
    <cellStyle name="1_INTERNET MOVIL MASIVO_PRENSA Y REVISTAS VAS JUNIO_KIT NOV Y DIC FINAL FINAL SEGÚN CIERRE_S.E. W 395" xfId="10039"/>
    <cellStyle name="1_INTERNET MOVIL MASIVO_PRENSA Y REVISTAS VAS JUNIO_KIT NOV Y DIC FINAL FINAL SEGÚN CIERRE_S.E. W 395 2" xfId="10040"/>
    <cellStyle name="1_INTERNET MOVIL MASIVO_PRENSA Y REVISTAS VAS JUNIO_KIT NOV Y DIC FINAL FINAL SEGÚN CIERRE_S.E. W 395 2 2" xfId="10041"/>
    <cellStyle name="1_INTERNET MOVIL MASIVO_PRENSA Y REVISTAS VAS JUNIO_KIT NOV Y DIC FINAL FINAL SEGÚN CIERRE_S.E. W 395 3" xfId="10042"/>
    <cellStyle name="1_INTERNET MOVIL MASIVO_PRENSA Y REVISTAS VAS JUNIO_KIT NOV Y DIC FINAL FINAL SEGÚN CIERRE_S.E. W 395_CAMPAÑAS FEBRERO 1" xfId="10043"/>
    <cellStyle name="1_INTERNET MOVIL MASIVO_PRENSA Y REVISTAS VAS JUNIO_KIT NOV Y DIC FINAL FINAL SEGÚN CIERRE_S.E. W 395_CAMPAÑAS FEBRERO 1 2" xfId="10044"/>
    <cellStyle name="1_INTERNET MOVIL MASIVO_PRENSA Y REVISTAS VAS JUNIO_KIT NOV Y DIC FINAL FINAL SEGÚN CIERRE_S.E. W 395_CAMPAÑAS FEBRERO 1 2 2" xfId="10045"/>
    <cellStyle name="1_INTERNET MOVIL MASIVO_PRENSA Y REVISTAS VAS JUNIO_KIT NOV Y DIC FINAL FINAL SEGÚN CIERRE_S.E. W 395_CAMPAÑAS FEBRERO 1 3" xfId="10046"/>
    <cellStyle name="1_INTERNET MOVIL MASIVO_PRENSA Y REVISTAS VAS JUNIO_RADIO KIT NOV Y DIC" xfId="10047"/>
    <cellStyle name="1_INTERNET MOVIL MASIVO_PRENSA Y REVISTAS VAS JUNIO_RADIO KIT NOV Y DIC 2" xfId="10048"/>
    <cellStyle name="1_INTERNET MOVIL MASIVO_PRENSA Y REVISTAS VAS JUNIO_RADIO KIT NOV Y DIC 2 2" xfId="10049"/>
    <cellStyle name="1_INTERNET MOVIL MASIVO_PRENSA Y REVISTAS VAS JUNIO_RADIO KIT NOV Y DIC 3" xfId="10050"/>
    <cellStyle name="1_INTERNET MOVIL MASIVO_PRENSA Y REVISTAS VAS JUNIO_RADIO KIT NOV Y DIC_~1237656" xfId="10051"/>
    <cellStyle name="1_INTERNET MOVIL MASIVO_PRENSA Y REVISTAS VAS JUNIO_RADIO KIT NOV Y DIC_~1237656 2" xfId="10052"/>
    <cellStyle name="1_INTERNET MOVIL MASIVO_PRENSA Y REVISTAS VAS JUNIO_RADIO KIT NOV Y DIC_~1237656 2 2" xfId="10053"/>
    <cellStyle name="1_INTERNET MOVIL MASIVO_PRENSA Y REVISTAS VAS JUNIO_RADIO KIT NOV Y DIC_~1237656 3" xfId="10054"/>
    <cellStyle name="1_INTERNET MOVIL MASIVO_PRENSA Y REVISTAS VAS JUNIO_RADIO KIT NOV Y DIC_BB CHART CON PTO ADICIONAL" xfId="10055"/>
    <cellStyle name="1_INTERNET MOVIL MASIVO_PRENSA Y REVISTAS VAS JUNIO_RADIO KIT NOV Y DIC_BB CHART CON PTO ADICIONAL 2" xfId="10056"/>
    <cellStyle name="1_INTERNET MOVIL MASIVO_PRENSA Y REVISTAS VAS JUNIO_RADIO KIT NOV Y DIC_BB CHART CON PTO ADICIONAL 2 2" xfId="10057"/>
    <cellStyle name="1_INTERNET MOVIL MASIVO_PRENSA Y REVISTAS VAS JUNIO_RADIO KIT NOV Y DIC_BB CHART CON PTO ADICIONAL 3" xfId="10058"/>
    <cellStyle name="1_INTERNET MOVIL MASIVO_PRENSA Y REVISTAS VAS JUNIO_RADIO KIT NOV Y DIC_BB CHART CON PTO ADICIONAL_CAMPAÑAS FEBRERO 1" xfId="10059"/>
    <cellStyle name="1_INTERNET MOVIL MASIVO_PRENSA Y REVISTAS VAS JUNIO_RADIO KIT NOV Y DIC_BB CHART CON PTO ADICIONAL_CAMPAÑAS FEBRERO 1 2" xfId="10060"/>
    <cellStyle name="1_INTERNET MOVIL MASIVO_PRENSA Y REVISTAS VAS JUNIO_RADIO KIT NOV Y DIC_BB CHART CON PTO ADICIONAL_CAMPAÑAS FEBRERO 1 2 2" xfId="10061"/>
    <cellStyle name="1_INTERNET MOVIL MASIVO_PRENSA Y REVISTAS VAS JUNIO_RADIO KIT NOV Y DIC_BB CHART CON PTO ADICIONAL_CAMPAÑAS FEBRERO 1 3" xfId="10062"/>
    <cellStyle name="1_INTERNET MOVIL MASIVO_PRENSA Y REVISTAS VAS JUNIO_RADIO KIT NOV Y DIC_CAMPAÑAS ENERO" xfId="10063"/>
    <cellStyle name="1_INTERNET MOVIL MASIVO_PRENSA Y REVISTAS VAS JUNIO_RADIO KIT NOV Y DIC_CAMPAÑAS ENERO 2" xfId="10064"/>
    <cellStyle name="1_INTERNET MOVIL MASIVO_PRENSA Y REVISTAS VAS JUNIO_RADIO KIT NOV Y DIC_CAMPAÑAS ENERO 2 2" xfId="10065"/>
    <cellStyle name="1_INTERNET MOVIL MASIVO_PRENSA Y REVISTAS VAS JUNIO_RADIO KIT NOV Y DIC_CAMPAÑAS ENERO 3" xfId="10066"/>
    <cellStyle name="1_INTERNET MOVIL MASIVO_PRENSA Y REVISTAS VAS JUNIO_RADIO KIT NOV Y DIC_CAMPAÑAS FEBRERO 1" xfId="10067"/>
    <cellStyle name="1_INTERNET MOVIL MASIVO_PRENSA Y REVISTAS VAS JUNIO_RADIO KIT NOV Y DIC_CAMPAÑAS FEBRERO 1 2" xfId="10068"/>
    <cellStyle name="1_INTERNET MOVIL MASIVO_PRENSA Y REVISTAS VAS JUNIO_RADIO KIT NOV Y DIC_CAMPAÑAS FEBRERO 1 2 2" xfId="10069"/>
    <cellStyle name="1_INTERNET MOVIL MASIVO_PRENSA Y REVISTAS VAS JUNIO_RADIO KIT NOV Y DIC_CAMPAÑAS FEBRERO 1 3" xfId="10070"/>
    <cellStyle name="1_INTERNET MOVIL MASIVO_PRENSA Y REVISTAS VAS JUNIO_RADIO KIT NOV Y DIC_kIt radio enero" xfId="10071"/>
    <cellStyle name="1_INTERNET MOVIL MASIVO_PRENSA Y REVISTAS VAS JUNIO_RADIO KIT NOV Y DIC_kIt radio enero 2" xfId="10072"/>
    <cellStyle name="1_INTERNET MOVIL MASIVO_PRENSA Y REVISTAS VAS JUNIO_RADIO KIT NOV Y DIC_kIt radio enero 2 2" xfId="10073"/>
    <cellStyle name="1_INTERNET MOVIL MASIVO_PRENSA Y REVISTAS VAS JUNIO_RADIO KIT NOV Y DIC_kIt radio enero 3" xfId="10074"/>
    <cellStyle name="1_INTERNET MOVIL MASIVO_PRENSA Y REVISTAS VAS JUNIO_RADIO KIT NOV Y DIC_S.E. W 395" xfId="10075"/>
    <cellStyle name="1_INTERNET MOVIL MASIVO_PRENSA Y REVISTAS VAS JUNIO_RADIO KIT NOV Y DIC_S.E. W 395 2" xfId="10076"/>
    <cellStyle name="1_INTERNET MOVIL MASIVO_PRENSA Y REVISTAS VAS JUNIO_RADIO KIT NOV Y DIC_S.E. W 395 2 2" xfId="10077"/>
    <cellStyle name="1_INTERNET MOVIL MASIVO_PRENSA Y REVISTAS VAS JUNIO_RADIO KIT NOV Y DIC_S.E. W 395 3" xfId="10078"/>
    <cellStyle name="1_INTERNET MOVIL MASIVO_PRENSA Y REVISTAS VAS JUNIO_RADIO KIT NOV Y DIC_S.E. W 395_CAMPAÑAS FEBRERO 1" xfId="10079"/>
    <cellStyle name="1_INTERNET MOVIL MASIVO_PRENSA Y REVISTAS VAS JUNIO_RADIO KIT NOV Y DIC_S.E. W 395_CAMPAÑAS FEBRERO 1 2" xfId="10080"/>
    <cellStyle name="1_INTERNET MOVIL MASIVO_PRENSA Y REVISTAS VAS JUNIO_RADIO KIT NOV Y DIC_S.E. W 395_CAMPAÑAS FEBRERO 1 2 2" xfId="10081"/>
    <cellStyle name="1_INTERNET MOVIL MASIVO_PRENSA Y REVISTAS VAS JUNIO_RADIO KIT NOV Y DIC_S.E. W 395_CAMPAÑAS FEBRERO 1 3" xfId="10082"/>
    <cellStyle name="1_INTERNET MOVIL MASIVO_PRENSA Y REVISTAS VAS JUNIO_RECARGA EXITO_CARULLA" xfId="10083"/>
    <cellStyle name="1_INTERNET MOVIL MASIVO_PRENSA Y REVISTAS VAS JUNIO_RECARGA EXITO_CARULLA 2" xfId="10084"/>
    <cellStyle name="1_INTERNET MOVIL MASIVO_PRENSA Y REVISTAS VAS JUNIO_RECARGA EXITO_CARULLA 2 2" xfId="10085"/>
    <cellStyle name="1_INTERNET MOVIL MASIVO_PRENSA Y REVISTAS VAS JUNIO_RECARGA EXITO_CARULLA 3" xfId="10086"/>
    <cellStyle name="1_INTERNET MOVIL MASIVO_PRENSA Y REVISTAS VAS JUNIO_RECARGA EXITO_CARULLA_~1237656" xfId="10087"/>
    <cellStyle name="1_INTERNET MOVIL MASIVO_PRENSA Y REVISTAS VAS JUNIO_RECARGA EXITO_CARULLA_~1237656 2" xfId="10088"/>
    <cellStyle name="1_INTERNET MOVIL MASIVO_PRENSA Y REVISTAS VAS JUNIO_RECARGA EXITO_CARULLA_~1237656 2 2" xfId="10089"/>
    <cellStyle name="1_INTERNET MOVIL MASIVO_PRENSA Y REVISTAS VAS JUNIO_RECARGA EXITO_CARULLA_~1237656 3" xfId="10090"/>
    <cellStyle name="1_INTERNET MOVIL MASIVO_PRENSA Y REVISTAS VAS JUNIO_RECARGA EXITO_CARULLA_CAMPAÑAS FEBRERO 1" xfId="10091"/>
    <cellStyle name="1_INTERNET MOVIL MASIVO_PRENSA Y REVISTAS VAS JUNIO_RECARGA EXITO_CARULLA_CAMPAÑAS FEBRERO 1 2" xfId="10092"/>
    <cellStyle name="1_INTERNET MOVIL MASIVO_PRENSA Y REVISTAS VAS JUNIO_RECARGA EXITO_CARULLA_CAMPAÑAS FEBRERO 1 2 2" xfId="10093"/>
    <cellStyle name="1_INTERNET MOVIL MASIVO_PRENSA Y REVISTAS VAS JUNIO_RECARGA EXITO_CARULLA_CAMPAÑAS FEBRERO 1 3" xfId="10094"/>
    <cellStyle name="1_INTERNET MOVIL MASIVO_PROYECCION  SE BALON MUNDIAL" xfId="10095"/>
    <cellStyle name="1_INTERNET MOVIL MASIVO_PROYECCION  SE BALON MUNDIAL 2" xfId="10096"/>
    <cellStyle name="1_INTERNET MOVIL MASIVO_PROYECCION  SE BALON MUNDIAL 2 2" xfId="10097"/>
    <cellStyle name="1_INTERNET MOVIL MASIVO_PROYECCION  SE BALON MUNDIAL 3" xfId="10098"/>
    <cellStyle name="1_INTERNET MOVIL MASIVO_PROYECTO SUPERMAN PRENSA Y REV" xfId="10099"/>
    <cellStyle name="1_INTERNET MOVIL MASIVO_PROYECTO SUPERMAN PRENSA Y REV 2" xfId="10100"/>
    <cellStyle name="1_INTERNET MOVIL MASIVO_PROYECTO SUPERMAN PRENSA Y REV 2 2" xfId="10101"/>
    <cellStyle name="1_INTERNET MOVIL MASIVO_PROYECTO SUPERMAN PRENSA Y REV 3" xfId="10102"/>
    <cellStyle name="1_INTERNET MOVIL MASIVO_PROYECTO SUPERMAN PRENSA Y REV_CAMPAÑAS DICIEMBRE 1" xfId="10103"/>
    <cellStyle name="1_INTERNET MOVIL MASIVO_PROYECTO SUPERMAN PRENSA Y REV_CAMPAÑAS DICIEMBRE 1 2" xfId="10104"/>
    <cellStyle name="1_INTERNET MOVIL MASIVO_PROYECTO SUPERMAN PRENSA Y REV_CAMPAÑAS DICIEMBRE 1 2 2" xfId="10105"/>
    <cellStyle name="1_INTERNET MOVIL MASIVO_PROYECTO SUPERMAN PRENSA Y REV_CAMPAÑAS DICIEMBRE 1 3" xfId="10106"/>
    <cellStyle name="1_INTERNET MOVIL MASIVO_PROYECTO SUPERMAN PRENSA Y REV_CAMPAÑAS DICIEMBRE 1_KIT NOV Y DIC FINAL FINAL SEGÚN CIERRE" xfId="10107"/>
    <cellStyle name="1_INTERNET MOVIL MASIVO_PROYECTO SUPERMAN PRENSA Y REV_CAMPAÑAS DICIEMBRE 1_KIT NOV Y DIC FINAL FINAL SEGÚN CIERRE 2" xfId="10108"/>
    <cellStyle name="1_INTERNET MOVIL MASIVO_PROYECTO SUPERMAN PRENSA Y REV_CAMPAÑAS DICIEMBRE 1_KIT NOV Y DIC FINAL FINAL SEGÚN CIERRE 2 2" xfId="10109"/>
    <cellStyle name="1_INTERNET MOVIL MASIVO_PROYECTO SUPERMAN PRENSA Y REV_CAMPAÑAS DICIEMBRE 1_KIT NOV Y DIC FINAL FINAL SEGÚN CIERRE 3" xfId="10110"/>
    <cellStyle name="1_INTERNET MOVIL MASIVO_PROYECTO SUPERMAN PRENSA Y REV_CAMPAÑAS DICIEMBRE 1_KIT NOV Y DIC FINAL FINAL SEGÚN CIERRE_~1237656" xfId="10111"/>
    <cellStyle name="1_INTERNET MOVIL MASIVO_PROYECTO SUPERMAN PRENSA Y REV_CAMPAÑAS DICIEMBRE 1_KIT NOV Y DIC FINAL FINAL SEGÚN CIERRE_~1237656 2" xfId="10112"/>
    <cellStyle name="1_INTERNET MOVIL MASIVO_PROYECTO SUPERMAN PRENSA Y REV_CAMPAÑAS DICIEMBRE 1_KIT NOV Y DIC FINAL FINAL SEGÚN CIERRE_~1237656 2 2" xfId="10113"/>
    <cellStyle name="1_INTERNET MOVIL MASIVO_PROYECTO SUPERMAN PRENSA Y REV_CAMPAÑAS DICIEMBRE 1_KIT NOV Y DIC FINAL FINAL SEGÚN CIERRE_~1237656 3" xfId="10114"/>
    <cellStyle name="1_INTERNET MOVIL MASIVO_PROYECTO SUPERMAN PRENSA Y REV_CAMPAÑAS DICIEMBRE 1_KIT NOV Y DIC FINAL FINAL SEGÚN CIERRE_BB CHART CON PTO ADICIONAL" xfId="10115"/>
    <cellStyle name="1_INTERNET MOVIL MASIVO_PROYECTO SUPERMAN PRENSA Y REV_CAMPAÑAS DICIEMBRE 1_KIT NOV Y DIC FINAL FINAL SEGÚN CIERRE_BB CHART CON PTO ADICIONAL 2" xfId="10116"/>
    <cellStyle name="1_INTERNET MOVIL MASIVO_PROYECTO SUPERMAN PRENSA Y REV_CAMPAÑAS DICIEMBRE 1_KIT NOV Y DIC FINAL FINAL SEGÚN CIERRE_BB CHART CON PTO ADICIONAL 2 2" xfId="10117"/>
    <cellStyle name="1_INTERNET MOVIL MASIVO_PROYECTO SUPERMAN PRENSA Y REV_CAMPAÑAS DICIEMBRE 1_KIT NOV Y DIC FINAL FINAL SEGÚN CIERRE_BB CHART CON PTO ADICIONAL 3" xfId="10118"/>
    <cellStyle name="1_INTERNET MOVIL MASIVO_PROYECTO SUPERMAN PRENSA Y REV_CAMPAÑAS DICIEMBRE 1_KIT NOV Y DIC FINAL FINAL SEGÚN CIERRE_BB CHART CON PTO ADICIONAL_CAMPAÑAS FEBRERO 1" xfId="10119"/>
    <cellStyle name="1_INTERNET MOVIL MASIVO_PROYECTO SUPERMAN PRENSA Y REV_CAMPAÑAS DICIEMBRE 1_KIT NOV Y DIC FINAL FINAL SEGÚN CIERRE_BB CHART CON PTO ADICIONAL_CAMPAÑAS FEBRERO 1 2" xfId="10120"/>
    <cellStyle name="1_INTERNET MOVIL MASIVO_PROYECTO SUPERMAN PRENSA Y REV_CAMPAÑAS DICIEMBRE 1_KIT NOV Y DIC FINAL FINAL SEGÚN CIERRE_BB CHART CON PTO ADICIONAL_CAMPAÑAS FEBRERO 1 2 2" xfId="10121"/>
    <cellStyle name="1_INTERNET MOVIL MASIVO_PROYECTO SUPERMAN PRENSA Y REV_CAMPAÑAS DICIEMBRE 1_KIT NOV Y DIC FINAL FINAL SEGÚN CIERRE_BB CHART CON PTO ADICIONAL_CAMPAÑAS FEBRERO 1 3" xfId="10122"/>
    <cellStyle name="1_INTERNET MOVIL MASIVO_PROYECTO SUPERMAN PRENSA Y REV_CAMPAÑAS DICIEMBRE 1_KIT NOV Y DIC FINAL FINAL SEGÚN CIERRE_CAMPAÑAS ENERO" xfId="10123"/>
    <cellStyle name="1_INTERNET MOVIL MASIVO_PROYECTO SUPERMAN PRENSA Y REV_CAMPAÑAS DICIEMBRE 1_KIT NOV Y DIC FINAL FINAL SEGÚN CIERRE_CAMPAÑAS ENERO 2" xfId="10124"/>
    <cellStyle name="1_INTERNET MOVIL MASIVO_PROYECTO SUPERMAN PRENSA Y REV_CAMPAÑAS DICIEMBRE 1_KIT NOV Y DIC FINAL FINAL SEGÚN CIERRE_CAMPAÑAS ENERO 2 2" xfId="10125"/>
    <cellStyle name="1_INTERNET MOVIL MASIVO_PROYECTO SUPERMAN PRENSA Y REV_CAMPAÑAS DICIEMBRE 1_KIT NOV Y DIC FINAL FINAL SEGÚN CIERRE_CAMPAÑAS ENERO 3" xfId="10126"/>
    <cellStyle name="1_INTERNET MOVIL MASIVO_PROYECTO SUPERMAN PRENSA Y REV_CAMPAÑAS DICIEMBRE 1_KIT NOV Y DIC FINAL FINAL SEGÚN CIERRE_CAMPAÑAS FEBRERO 1" xfId="10127"/>
    <cellStyle name="1_INTERNET MOVIL MASIVO_PROYECTO SUPERMAN PRENSA Y REV_CAMPAÑAS DICIEMBRE 1_KIT NOV Y DIC FINAL FINAL SEGÚN CIERRE_CAMPAÑAS FEBRERO 1 2" xfId="10128"/>
    <cellStyle name="1_INTERNET MOVIL MASIVO_PROYECTO SUPERMAN PRENSA Y REV_CAMPAÑAS DICIEMBRE 1_KIT NOV Y DIC FINAL FINAL SEGÚN CIERRE_CAMPAÑAS FEBRERO 1 2 2" xfId="10129"/>
    <cellStyle name="1_INTERNET MOVIL MASIVO_PROYECTO SUPERMAN PRENSA Y REV_CAMPAÑAS DICIEMBRE 1_KIT NOV Y DIC FINAL FINAL SEGÚN CIERRE_CAMPAÑAS FEBRERO 1 3" xfId="10130"/>
    <cellStyle name="1_INTERNET MOVIL MASIVO_PROYECTO SUPERMAN PRENSA Y REV_CAMPAÑAS DICIEMBRE 1_KIT NOV Y DIC FINAL FINAL SEGÚN CIERRE_kIt radio enero" xfId="10131"/>
    <cellStyle name="1_INTERNET MOVIL MASIVO_PROYECTO SUPERMAN PRENSA Y REV_CAMPAÑAS DICIEMBRE 1_KIT NOV Y DIC FINAL FINAL SEGÚN CIERRE_kIt radio enero 2" xfId="10132"/>
    <cellStyle name="1_INTERNET MOVIL MASIVO_PROYECTO SUPERMAN PRENSA Y REV_CAMPAÑAS DICIEMBRE 1_KIT NOV Y DIC FINAL FINAL SEGÚN CIERRE_kIt radio enero 2 2" xfId="10133"/>
    <cellStyle name="1_INTERNET MOVIL MASIVO_PROYECTO SUPERMAN PRENSA Y REV_CAMPAÑAS DICIEMBRE 1_KIT NOV Y DIC FINAL FINAL SEGÚN CIERRE_kIt radio enero 3" xfId="10134"/>
    <cellStyle name="1_INTERNET MOVIL MASIVO_PROYECTO SUPERMAN PRENSA Y REV_CAMPAÑAS DICIEMBRE 1_KIT NOV Y DIC FINAL FINAL SEGÚN CIERRE_S.E. W 395" xfId="10135"/>
    <cellStyle name="1_INTERNET MOVIL MASIVO_PROYECTO SUPERMAN PRENSA Y REV_CAMPAÑAS DICIEMBRE 1_KIT NOV Y DIC FINAL FINAL SEGÚN CIERRE_S.E. W 395 2" xfId="10136"/>
    <cellStyle name="1_INTERNET MOVIL MASIVO_PROYECTO SUPERMAN PRENSA Y REV_CAMPAÑAS DICIEMBRE 1_KIT NOV Y DIC FINAL FINAL SEGÚN CIERRE_S.E. W 395 2 2" xfId="10137"/>
    <cellStyle name="1_INTERNET MOVIL MASIVO_PROYECTO SUPERMAN PRENSA Y REV_CAMPAÑAS DICIEMBRE 1_KIT NOV Y DIC FINAL FINAL SEGÚN CIERRE_S.E. W 395 3" xfId="10138"/>
    <cellStyle name="1_INTERNET MOVIL MASIVO_PROYECTO SUPERMAN PRENSA Y REV_CAMPAÑAS DICIEMBRE 1_KIT NOV Y DIC FINAL FINAL SEGÚN CIERRE_S.E. W 395_CAMPAÑAS FEBRERO 1" xfId="10139"/>
    <cellStyle name="1_INTERNET MOVIL MASIVO_PROYECTO SUPERMAN PRENSA Y REV_CAMPAÑAS DICIEMBRE 1_KIT NOV Y DIC FINAL FINAL SEGÚN CIERRE_S.E. W 395_CAMPAÑAS FEBRERO 1 2" xfId="10140"/>
    <cellStyle name="1_INTERNET MOVIL MASIVO_PROYECTO SUPERMAN PRENSA Y REV_CAMPAÑAS DICIEMBRE 1_KIT NOV Y DIC FINAL FINAL SEGÚN CIERRE_S.E. W 395_CAMPAÑAS FEBRERO 1 2 2" xfId="10141"/>
    <cellStyle name="1_INTERNET MOVIL MASIVO_PROYECTO SUPERMAN PRENSA Y REV_CAMPAÑAS DICIEMBRE 1_KIT NOV Y DIC FINAL FINAL SEGÚN CIERRE_S.E. W 395_CAMPAÑAS FEBRERO 1 3" xfId="10142"/>
    <cellStyle name="1_INTERNET MOVIL MASIVO_PROYECTO SUPERMAN PRENSA Y REV_CAMPAÑAS DICIEMBRE 1_RECARGA EXITO_CARULLA" xfId="10143"/>
    <cellStyle name="1_INTERNET MOVIL MASIVO_PROYECTO SUPERMAN PRENSA Y REV_CAMPAÑAS DICIEMBRE 1_RECARGA EXITO_CARULLA 2" xfId="10144"/>
    <cellStyle name="1_INTERNET MOVIL MASIVO_PROYECTO SUPERMAN PRENSA Y REV_CAMPAÑAS DICIEMBRE 1_RECARGA EXITO_CARULLA 2 2" xfId="10145"/>
    <cellStyle name="1_INTERNET MOVIL MASIVO_PROYECTO SUPERMAN PRENSA Y REV_CAMPAÑAS DICIEMBRE 1_RECARGA EXITO_CARULLA 3" xfId="10146"/>
    <cellStyle name="1_INTERNET MOVIL MASIVO_PROYECTO SUPERMAN PRENSA Y REV_CAMPAÑAS DICIEMBRE 1_RECARGA EXITO_CARULLA_~1237656" xfId="10147"/>
    <cellStyle name="1_INTERNET MOVIL MASIVO_PROYECTO SUPERMAN PRENSA Y REV_CAMPAÑAS DICIEMBRE 1_RECARGA EXITO_CARULLA_~1237656 2" xfId="10148"/>
    <cellStyle name="1_INTERNET MOVIL MASIVO_PROYECTO SUPERMAN PRENSA Y REV_CAMPAÑAS DICIEMBRE 1_RECARGA EXITO_CARULLA_~1237656 2 2" xfId="10149"/>
    <cellStyle name="1_INTERNET MOVIL MASIVO_PROYECTO SUPERMAN PRENSA Y REV_CAMPAÑAS DICIEMBRE 1_RECARGA EXITO_CARULLA_~1237656 3" xfId="10150"/>
    <cellStyle name="1_INTERNET MOVIL MASIVO_PROYECTO SUPERMAN PRENSA Y REV_CAMPAÑAS DICIEMBRE 1_RECARGA EXITO_CARULLA_CAMPAÑAS FEBRERO 1" xfId="10151"/>
    <cellStyle name="1_INTERNET MOVIL MASIVO_PROYECTO SUPERMAN PRENSA Y REV_CAMPAÑAS DICIEMBRE 1_RECARGA EXITO_CARULLA_CAMPAÑAS FEBRERO 1 2" xfId="10152"/>
    <cellStyle name="1_INTERNET MOVIL MASIVO_PROYECTO SUPERMAN PRENSA Y REV_CAMPAÑAS DICIEMBRE 1_RECARGA EXITO_CARULLA_CAMPAÑAS FEBRERO 1 2 2" xfId="10153"/>
    <cellStyle name="1_INTERNET MOVIL MASIVO_PROYECTO SUPERMAN PRENSA Y REV_CAMPAÑAS DICIEMBRE 1_RECARGA EXITO_CARULLA_CAMPAÑAS FEBRERO 1 3" xfId="10154"/>
    <cellStyle name="1_INTERNET MOVIL MASIVO_PROYECTO SUPERMAN PRENSA Y REV_FLOW NOV. Y DIC. AJUSTADOS 9 DE NOV." xfId="10155"/>
    <cellStyle name="1_INTERNET MOVIL MASIVO_PROYECTO SUPERMAN PRENSA Y REV_FLOW NOV. Y DIC. AJUSTADOS 9 DE NOV. 2" xfId="10156"/>
    <cellStyle name="1_INTERNET MOVIL MASIVO_PROYECTO SUPERMAN PRENSA Y REV_FLOW NOV. Y DIC. AJUSTADOS 9 DE NOV. 2 2" xfId="10157"/>
    <cellStyle name="1_INTERNET MOVIL MASIVO_PROYECTO SUPERMAN PRENSA Y REV_FLOW NOV. Y DIC. AJUSTADOS 9 DE NOV. 3" xfId="10158"/>
    <cellStyle name="1_INTERNET MOVIL MASIVO_PROYECTO SUPERMAN PRENSA Y REV_KIT NOV Y DIC FINAL FINAL SEGÚN CIERRE" xfId="10159"/>
    <cellStyle name="1_INTERNET MOVIL MASIVO_PROYECTO SUPERMAN PRENSA Y REV_KIT NOV Y DIC FINAL FINAL SEGÚN CIERRE 2" xfId="10160"/>
    <cellStyle name="1_INTERNET MOVIL MASIVO_PROYECTO SUPERMAN PRENSA Y REV_KIT NOV Y DIC FINAL FINAL SEGÚN CIERRE 2 2" xfId="10161"/>
    <cellStyle name="1_INTERNET MOVIL MASIVO_PROYECTO SUPERMAN PRENSA Y REV_KIT NOV Y DIC FINAL FINAL SEGÚN CIERRE 3" xfId="10162"/>
    <cellStyle name="1_INTERNET MOVIL MASIVO_PROYECTO SUPERMAN PRENSA Y REV_KIT NOV Y DIC FINAL FINAL SEGÚN CIERRE_~1237656" xfId="10163"/>
    <cellStyle name="1_INTERNET MOVIL MASIVO_PROYECTO SUPERMAN PRENSA Y REV_KIT NOV Y DIC FINAL FINAL SEGÚN CIERRE_~1237656 2" xfId="10164"/>
    <cellStyle name="1_INTERNET MOVIL MASIVO_PROYECTO SUPERMAN PRENSA Y REV_KIT NOV Y DIC FINAL FINAL SEGÚN CIERRE_~1237656 2 2" xfId="10165"/>
    <cellStyle name="1_INTERNET MOVIL MASIVO_PROYECTO SUPERMAN PRENSA Y REV_KIT NOV Y DIC FINAL FINAL SEGÚN CIERRE_~1237656 3" xfId="10166"/>
    <cellStyle name="1_INTERNET MOVIL MASIVO_PROYECTO SUPERMAN PRENSA Y REV_KIT NOV Y DIC FINAL FINAL SEGÚN CIERRE_BB CHART CON PTO ADICIONAL" xfId="10167"/>
    <cellStyle name="1_INTERNET MOVIL MASIVO_PROYECTO SUPERMAN PRENSA Y REV_KIT NOV Y DIC FINAL FINAL SEGÚN CIERRE_BB CHART CON PTO ADICIONAL 2" xfId="10168"/>
    <cellStyle name="1_INTERNET MOVIL MASIVO_PROYECTO SUPERMAN PRENSA Y REV_KIT NOV Y DIC FINAL FINAL SEGÚN CIERRE_BB CHART CON PTO ADICIONAL 2 2" xfId="10169"/>
    <cellStyle name="1_INTERNET MOVIL MASIVO_PROYECTO SUPERMAN PRENSA Y REV_KIT NOV Y DIC FINAL FINAL SEGÚN CIERRE_BB CHART CON PTO ADICIONAL 3" xfId="10170"/>
    <cellStyle name="1_INTERNET MOVIL MASIVO_PROYECTO SUPERMAN PRENSA Y REV_KIT NOV Y DIC FINAL FINAL SEGÚN CIERRE_BB CHART CON PTO ADICIONAL_CAMPAÑAS FEBRERO 1" xfId="10171"/>
    <cellStyle name="1_INTERNET MOVIL MASIVO_PROYECTO SUPERMAN PRENSA Y REV_KIT NOV Y DIC FINAL FINAL SEGÚN CIERRE_BB CHART CON PTO ADICIONAL_CAMPAÑAS FEBRERO 1 2" xfId="10172"/>
    <cellStyle name="1_INTERNET MOVIL MASIVO_PROYECTO SUPERMAN PRENSA Y REV_KIT NOV Y DIC FINAL FINAL SEGÚN CIERRE_BB CHART CON PTO ADICIONAL_CAMPAÑAS FEBRERO 1 2 2" xfId="10173"/>
    <cellStyle name="1_INTERNET MOVIL MASIVO_PROYECTO SUPERMAN PRENSA Y REV_KIT NOV Y DIC FINAL FINAL SEGÚN CIERRE_BB CHART CON PTO ADICIONAL_CAMPAÑAS FEBRERO 1 3" xfId="10174"/>
    <cellStyle name="1_INTERNET MOVIL MASIVO_PROYECTO SUPERMAN PRENSA Y REV_KIT NOV Y DIC FINAL FINAL SEGÚN CIERRE_CAMPAÑAS ENERO" xfId="10175"/>
    <cellStyle name="1_INTERNET MOVIL MASIVO_PROYECTO SUPERMAN PRENSA Y REV_KIT NOV Y DIC FINAL FINAL SEGÚN CIERRE_CAMPAÑAS ENERO 2" xfId="10176"/>
    <cellStyle name="1_INTERNET MOVIL MASIVO_PROYECTO SUPERMAN PRENSA Y REV_KIT NOV Y DIC FINAL FINAL SEGÚN CIERRE_CAMPAÑAS ENERO 2 2" xfId="10177"/>
    <cellStyle name="1_INTERNET MOVIL MASIVO_PROYECTO SUPERMAN PRENSA Y REV_KIT NOV Y DIC FINAL FINAL SEGÚN CIERRE_CAMPAÑAS ENERO 3" xfId="10178"/>
    <cellStyle name="1_INTERNET MOVIL MASIVO_PROYECTO SUPERMAN PRENSA Y REV_KIT NOV Y DIC FINAL FINAL SEGÚN CIERRE_CAMPAÑAS FEBRERO 1" xfId="10179"/>
    <cellStyle name="1_INTERNET MOVIL MASIVO_PROYECTO SUPERMAN PRENSA Y REV_KIT NOV Y DIC FINAL FINAL SEGÚN CIERRE_CAMPAÑAS FEBRERO 1 2" xfId="10180"/>
    <cellStyle name="1_INTERNET MOVIL MASIVO_PROYECTO SUPERMAN PRENSA Y REV_KIT NOV Y DIC FINAL FINAL SEGÚN CIERRE_CAMPAÑAS FEBRERO 1 2 2" xfId="10181"/>
    <cellStyle name="1_INTERNET MOVIL MASIVO_PROYECTO SUPERMAN PRENSA Y REV_KIT NOV Y DIC FINAL FINAL SEGÚN CIERRE_CAMPAÑAS FEBRERO 1 3" xfId="10182"/>
    <cellStyle name="1_INTERNET MOVIL MASIVO_PROYECTO SUPERMAN PRENSA Y REV_KIT NOV Y DIC FINAL FINAL SEGÚN CIERRE_kIt radio enero" xfId="10183"/>
    <cellStyle name="1_INTERNET MOVIL MASIVO_PROYECTO SUPERMAN PRENSA Y REV_KIT NOV Y DIC FINAL FINAL SEGÚN CIERRE_kIt radio enero 2" xfId="10184"/>
    <cellStyle name="1_INTERNET MOVIL MASIVO_PROYECTO SUPERMAN PRENSA Y REV_KIT NOV Y DIC FINAL FINAL SEGÚN CIERRE_kIt radio enero 2 2" xfId="10185"/>
    <cellStyle name="1_INTERNET MOVIL MASIVO_PROYECTO SUPERMAN PRENSA Y REV_KIT NOV Y DIC FINAL FINAL SEGÚN CIERRE_kIt radio enero 3" xfId="10186"/>
    <cellStyle name="1_INTERNET MOVIL MASIVO_PROYECTO SUPERMAN PRENSA Y REV_KIT NOV Y DIC FINAL FINAL SEGÚN CIERRE_S.E. W 395" xfId="10187"/>
    <cellStyle name="1_INTERNET MOVIL MASIVO_PROYECTO SUPERMAN PRENSA Y REV_KIT NOV Y DIC FINAL FINAL SEGÚN CIERRE_S.E. W 395 2" xfId="10188"/>
    <cellStyle name="1_INTERNET MOVIL MASIVO_PROYECTO SUPERMAN PRENSA Y REV_KIT NOV Y DIC FINAL FINAL SEGÚN CIERRE_S.E. W 395 2 2" xfId="10189"/>
    <cellStyle name="1_INTERNET MOVIL MASIVO_PROYECTO SUPERMAN PRENSA Y REV_KIT NOV Y DIC FINAL FINAL SEGÚN CIERRE_S.E. W 395 3" xfId="10190"/>
    <cellStyle name="1_INTERNET MOVIL MASIVO_PROYECTO SUPERMAN PRENSA Y REV_KIT NOV Y DIC FINAL FINAL SEGÚN CIERRE_S.E. W 395_CAMPAÑAS FEBRERO 1" xfId="10191"/>
    <cellStyle name="1_INTERNET MOVIL MASIVO_PROYECTO SUPERMAN PRENSA Y REV_KIT NOV Y DIC FINAL FINAL SEGÚN CIERRE_S.E. W 395_CAMPAÑAS FEBRERO 1 2" xfId="10192"/>
    <cellStyle name="1_INTERNET MOVIL MASIVO_PROYECTO SUPERMAN PRENSA Y REV_KIT NOV Y DIC FINAL FINAL SEGÚN CIERRE_S.E. W 395_CAMPAÑAS FEBRERO 1 2 2" xfId="10193"/>
    <cellStyle name="1_INTERNET MOVIL MASIVO_PROYECTO SUPERMAN PRENSA Y REV_KIT NOV Y DIC FINAL FINAL SEGÚN CIERRE_S.E. W 395_CAMPAÑAS FEBRERO 1 3" xfId="10194"/>
    <cellStyle name="1_INTERNET MOVIL MASIVO_PROYECTO SUPERMAN PRENSA Y REV_RADIO KIT NOV Y DIC" xfId="10195"/>
    <cellStyle name="1_INTERNET MOVIL MASIVO_PROYECTO SUPERMAN PRENSA Y REV_RADIO KIT NOV Y DIC 2" xfId="10196"/>
    <cellStyle name="1_INTERNET MOVIL MASIVO_PROYECTO SUPERMAN PRENSA Y REV_RADIO KIT NOV Y DIC 2 2" xfId="10197"/>
    <cellStyle name="1_INTERNET MOVIL MASIVO_PROYECTO SUPERMAN PRENSA Y REV_RADIO KIT NOV Y DIC 3" xfId="10198"/>
    <cellStyle name="1_INTERNET MOVIL MASIVO_PROYECTO SUPERMAN PRENSA Y REV_RADIO KIT NOV Y DIC_~1237656" xfId="10199"/>
    <cellStyle name="1_INTERNET MOVIL MASIVO_PROYECTO SUPERMAN PRENSA Y REV_RADIO KIT NOV Y DIC_~1237656 2" xfId="10200"/>
    <cellStyle name="1_INTERNET MOVIL MASIVO_PROYECTO SUPERMAN PRENSA Y REV_RADIO KIT NOV Y DIC_~1237656 2 2" xfId="10201"/>
    <cellStyle name="1_INTERNET MOVIL MASIVO_PROYECTO SUPERMAN PRENSA Y REV_RADIO KIT NOV Y DIC_~1237656 3" xfId="10202"/>
    <cellStyle name="1_INTERNET MOVIL MASIVO_PROYECTO SUPERMAN PRENSA Y REV_RADIO KIT NOV Y DIC_BB CHART CON PTO ADICIONAL" xfId="10203"/>
    <cellStyle name="1_INTERNET MOVIL MASIVO_PROYECTO SUPERMAN PRENSA Y REV_RADIO KIT NOV Y DIC_BB CHART CON PTO ADICIONAL 2" xfId="10204"/>
    <cellStyle name="1_INTERNET MOVIL MASIVO_PROYECTO SUPERMAN PRENSA Y REV_RADIO KIT NOV Y DIC_BB CHART CON PTO ADICIONAL 2 2" xfId="10205"/>
    <cellStyle name="1_INTERNET MOVIL MASIVO_PROYECTO SUPERMAN PRENSA Y REV_RADIO KIT NOV Y DIC_BB CHART CON PTO ADICIONAL 3" xfId="10206"/>
    <cellStyle name="1_INTERNET MOVIL MASIVO_PROYECTO SUPERMAN PRENSA Y REV_RADIO KIT NOV Y DIC_BB CHART CON PTO ADICIONAL_CAMPAÑAS FEBRERO 1" xfId="10207"/>
    <cellStyle name="1_INTERNET MOVIL MASIVO_PROYECTO SUPERMAN PRENSA Y REV_RADIO KIT NOV Y DIC_BB CHART CON PTO ADICIONAL_CAMPAÑAS FEBRERO 1 2" xfId="10208"/>
    <cellStyle name="1_INTERNET MOVIL MASIVO_PROYECTO SUPERMAN PRENSA Y REV_RADIO KIT NOV Y DIC_BB CHART CON PTO ADICIONAL_CAMPAÑAS FEBRERO 1 2 2" xfId="10209"/>
    <cellStyle name="1_INTERNET MOVIL MASIVO_PROYECTO SUPERMAN PRENSA Y REV_RADIO KIT NOV Y DIC_BB CHART CON PTO ADICIONAL_CAMPAÑAS FEBRERO 1 3" xfId="10210"/>
    <cellStyle name="1_INTERNET MOVIL MASIVO_PROYECTO SUPERMAN PRENSA Y REV_RADIO KIT NOV Y DIC_CAMPAÑAS ENERO" xfId="10211"/>
    <cellStyle name="1_INTERNET MOVIL MASIVO_PROYECTO SUPERMAN PRENSA Y REV_RADIO KIT NOV Y DIC_CAMPAÑAS ENERO 2" xfId="10212"/>
    <cellStyle name="1_INTERNET MOVIL MASIVO_PROYECTO SUPERMAN PRENSA Y REV_RADIO KIT NOV Y DIC_CAMPAÑAS ENERO 2 2" xfId="10213"/>
    <cellStyle name="1_INTERNET MOVIL MASIVO_PROYECTO SUPERMAN PRENSA Y REV_RADIO KIT NOV Y DIC_CAMPAÑAS ENERO 3" xfId="10214"/>
    <cellStyle name="1_INTERNET MOVIL MASIVO_PROYECTO SUPERMAN PRENSA Y REV_RADIO KIT NOV Y DIC_CAMPAÑAS FEBRERO 1" xfId="10215"/>
    <cellStyle name="1_INTERNET MOVIL MASIVO_PROYECTO SUPERMAN PRENSA Y REV_RADIO KIT NOV Y DIC_CAMPAÑAS FEBRERO 1 2" xfId="10216"/>
    <cellStyle name="1_INTERNET MOVIL MASIVO_PROYECTO SUPERMAN PRENSA Y REV_RADIO KIT NOV Y DIC_CAMPAÑAS FEBRERO 1 2 2" xfId="10217"/>
    <cellStyle name="1_INTERNET MOVIL MASIVO_PROYECTO SUPERMAN PRENSA Y REV_RADIO KIT NOV Y DIC_CAMPAÑAS FEBRERO 1 3" xfId="10218"/>
    <cellStyle name="1_INTERNET MOVIL MASIVO_PROYECTO SUPERMAN PRENSA Y REV_RADIO KIT NOV Y DIC_kIt radio enero" xfId="10219"/>
    <cellStyle name="1_INTERNET MOVIL MASIVO_PROYECTO SUPERMAN PRENSA Y REV_RADIO KIT NOV Y DIC_kIt radio enero 2" xfId="10220"/>
    <cellStyle name="1_INTERNET MOVIL MASIVO_PROYECTO SUPERMAN PRENSA Y REV_RADIO KIT NOV Y DIC_kIt radio enero 2 2" xfId="10221"/>
    <cellStyle name="1_INTERNET MOVIL MASIVO_PROYECTO SUPERMAN PRENSA Y REV_RADIO KIT NOV Y DIC_kIt radio enero 3" xfId="10222"/>
    <cellStyle name="1_INTERNET MOVIL MASIVO_PROYECTO SUPERMAN PRENSA Y REV_RADIO KIT NOV Y DIC_S.E. W 395" xfId="10223"/>
    <cellStyle name="1_INTERNET MOVIL MASIVO_PROYECTO SUPERMAN PRENSA Y REV_RADIO KIT NOV Y DIC_S.E. W 395 2" xfId="10224"/>
    <cellStyle name="1_INTERNET MOVIL MASIVO_PROYECTO SUPERMAN PRENSA Y REV_RADIO KIT NOV Y DIC_S.E. W 395 2 2" xfId="10225"/>
    <cellStyle name="1_INTERNET MOVIL MASIVO_PROYECTO SUPERMAN PRENSA Y REV_RADIO KIT NOV Y DIC_S.E. W 395 3" xfId="10226"/>
    <cellStyle name="1_INTERNET MOVIL MASIVO_PROYECTO SUPERMAN PRENSA Y REV_RADIO KIT NOV Y DIC_S.E. W 395_CAMPAÑAS FEBRERO 1" xfId="10227"/>
    <cellStyle name="1_INTERNET MOVIL MASIVO_PROYECTO SUPERMAN PRENSA Y REV_RADIO KIT NOV Y DIC_S.E. W 395_CAMPAÑAS FEBRERO 1 2" xfId="10228"/>
    <cellStyle name="1_INTERNET MOVIL MASIVO_PROYECTO SUPERMAN PRENSA Y REV_RADIO KIT NOV Y DIC_S.E. W 395_CAMPAÑAS FEBRERO 1 2 2" xfId="10229"/>
    <cellStyle name="1_INTERNET MOVIL MASIVO_PROYECTO SUPERMAN PRENSA Y REV_RADIO KIT NOV Y DIC_S.E. W 395_CAMPAÑAS FEBRERO 1 3" xfId="10230"/>
    <cellStyle name="1_INTERNET MOVIL MASIVO_PROYECTO SUPERMAN PRENSA Y REV_RECARGA EXITO_CARULLA" xfId="10231"/>
    <cellStyle name="1_INTERNET MOVIL MASIVO_PROYECTO SUPERMAN PRENSA Y REV_RECARGA EXITO_CARULLA 2" xfId="10232"/>
    <cellStyle name="1_INTERNET MOVIL MASIVO_PROYECTO SUPERMAN PRENSA Y REV_RECARGA EXITO_CARULLA 2 2" xfId="10233"/>
    <cellStyle name="1_INTERNET MOVIL MASIVO_PROYECTO SUPERMAN PRENSA Y REV_RECARGA EXITO_CARULLA 3" xfId="10234"/>
    <cellStyle name="1_INTERNET MOVIL MASIVO_PROYECTO SUPERMAN PRENSA Y REV_RECARGA EXITO_CARULLA_~1237656" xfId="10235"/>
    <cellStyle name="1_INTERNET MOVIL MASIVO_PROYECTO SUPERMAN PRENSA Y REV_RECARGA EXITO_CARULLA_~1237656 2" xfId="10236"/>
    <cellStyle name="1_INTERNET MOVIL MASIVO_PROYECTO SUPERMAN PRENSA Y REV_RECARGA EXITO_CARULLA_~1237656 2 2" xfId="10237"/>
    <cellStyle name="1_INTERNET MOVIL MASIVO_PROYECTO SUPERMAN PRENSA Y REV_RECARGA EXITO_CARULLA_~1237656 3" xfId="10238"/>
    <cellStyle name="1_INTERNET MOVIL MASIVO_PROYECTO SUPERMAN PRENSA Y REV_RECARGA EXITO_CARULLA_CAMPAÑAS FEBRERO 1" xfId="10239"/>
    <cellStyle name="1_INTERNET MOVIL MASIVO_PROYECTO SUPERMAN PRENSA Y REV_RECARGA EXITO_CARULLA_CAMPAÑAS FEBRERO 1 2" xfId="10240"/>
    <cellStyle name="1_INTERNET MOVIL MASIVO_PROYECTO SUPERMAN PRENSA Y REV_RECARGA EXITO_CARULLA_CAMPAÑAS FEBRERO 1 2 2" xfId="10241"/>
    <cellStyle name="1_INTERNET MOVIL MASIVO_PROYECTO SUPERMAN PRENSA Y REV_RECARGA EXITO_CARULLA_CAMPAÑAS FEBRERO 1 3" xfId="10242"/>
    <cellStyle name="1_INTERNET MOVIL MASIVO_RADIO INT MOVIL ENERO(3) 2009" xfId="10243"/>
    <cellStyle name="1_INTERNET MOVIL MASIVO_RADIO INT MOVIL ENERO(3) 2009 2" xfId="10244"/>
    <cellStyle name="1_INTERNET MOVIL MASIVO_RADIO INT MOVIL ENERO(3) 2009 2 2" xfId="10245"/>
    <cellStyle name="1_INTERNET MOVIL MASIVO_RADIO INT MOVIL ENERO(3) 2009 3" xfId="10246"/>
    <cellStyle name="1_INTERNET MOVIL MASIVO_RADIO INT MOVIL ENERO(3) 2009_CAMPAÑAS DICIEMBRE 1" xfId="10247"/>
    <cellStyle name="1_INTERNET MOVIL MASIVO_RADIO INT MOVIL ENERO(3) 2009_CAMPAÑAS DICIEMBRE 1 2" xfId="10248"/>
    <cellStyle name="1_INTERNET MOVIL MASIVO_RADIO INT MOVIL ENERO(3) 2009_CAMPAÑAS DICIEMBRE 1 2 2" xfId="10249"/>
    <cellStyle name="1_INTERNET MOVIL MASIVO_RADIO INT MOVIL ENERO(3) 2009_CAMPAÑAS DICIEMBRE 1 3" xfId="10250"/>
    <cellStyle name="1_INTERNET MOVIL MASIVO_RADIO INT MOVIL ENERO(3) 2009_CAMPAÑAS DICIEMBRE 1_KIT NOV Y DIC FINAL FINAL SEGÚN CIERRE" xfId="10251"/>
    <cellStyle name="1_INTERNET MOVIL MASIVO_RADIO INT MOVIL ENERO(3) 2009_CAMPAÑAS DICIEMBRE 1_KIT NOV Y DIC FINAL FINAL SEGÚN CIERRE 2" xfId="10252"/>
    <cellStyle name="1_INTERNET MOVIL MASIVO_RADIO INT MOVIL ENERO(3) 2009_CAMPAÑAS DICIEMBRE 1_KIT NOV Y DIC FINAL FINAL SEGÚN CIERRE 2 2" xfId="10253"/>
    <cellStyle name="1_INTERNET MOVIL MASIVO_RADIO INT MOVIL ENERO(3) 2009_CAMPAÑAS DICIEMBRE 1_KIT NOV Y DIC FINAL FINAL SEGÚN CIERRE 3" xfId="10254"/>
    <cellStyle name="1_INTERNET MOVIL MASIVO_RADIO INT MOVIL ENERO(3) 2009_CAMPAÑAS DICIEMBRE 1_KIT NOV Y DIC FINAL FINAL SEGÚN CIERRE_~1237656" xfId="10255"/>
    <cellStyle name="1_INTERNET MOVIL MASIVO_RADIO INT MOVIL ENERO(3) 2009_CAMPAÑAS DICIEMBRE 1_KIT NOV Y DIC FINAL FINAL SEGÚN CIERRE_~1237656 2" xfId="10256"/>
    <cellStyle name="1_INTERNET MOVIL MASIVO_RADIO INT MOVIL ENERO(3) 2009_CAMPAÑAS DICIEMBRE 1_KIT NOV Y DIC FINAL FINAL SEGÚN CIERRE_~1237656 2 2" xfId="10257"/>
    <cellStyle name="1_INTERNET MOVIL MASIVO_RADIO INT MOVIL ENERO(3) 2009_CAMPAÑAS DICIEMBRE 1_KIT NOV Y DIC FINAL FINAL SEGÚN CIERRE_~1237656 3" xfId="10258"/>
    <cellStyle name="1_INTERNET MOVIL MASIVO_RADIO INT MOVIL ENERO(3) 2009_CAMPAÑAS DICIEMBRE 1_KIT NOV Y DIC FINAL FINAL SEGÚN CIERRE_BB CHART CON PTO ADICIONAL" xfId="10259"/>
    <cellStyle name="1_INTERNET MOVIL MASIVO_RADIO INT MOVIL ENERO(3) 2009_CAMPAÑAS DICIEMBRE 1_KIT NOV Y DIC FINAL FINAL SEGÚN CIERRE_BB CHART CON PTO ADICIONAL 2" xfId="10260"/>
    <cellStyle name="1_INTERNET MOVIL MASIVO_RADIO INT MOVIL ENERO(3) 2009_CAMPAÑAS DICIEMBRE 1_KIT NOV Y DIC FINAL FINAL SEGÚN CIERRE_BB CHART CON PTO ADICIONAL 2 2" xfId="10261"/>
    <cellStyle name="1_INTERNET MOVIL MASIVO_RADIO INT MOVIL ENERO(3) 2009_CAMPAÑAS DICIEMBRE 1_KIT NOV Y DIC FINAL FINAL SEGÚN CIERRE_BB CHART CON PTO ADICIONAL 3" xfId="10262"/>
    <cellStyle name="1_INTERNET MOVIL MASIVO_RADIO INT MOVIL ENERO(3) 2009_CAMPAÑAS DICIEMBRE 1_KIT NOV Y DIC FINAL FINAL SEGÚN CIERRE_BB CHART CON PTO ADICIONAL_CAMPAÑAS FEBRERO 1" xfId="10263"/>
    <cellStyle name="1_INTERNET MOVIL MASIVO_RADIO INT MOVIL ENERO(3) 2009_CAMPAÑAS DICIEMBRE 1_KIT NOV Y DIC FINAL FINAL SEGÚN CIERRE_BB CHART CON PTO ADICIONAL_CAMPAÑAS FEBRERO 1 2" xfId="10264"/>
    <cellStyle name="1_INTERNET MOVIL MASIVO_RADIO INT MOVIL ENERO(3) 2009_CAMPAÑAS DICIEMBRE 1_KIT NOV Y DIC FINAL FINAL SEGÚN CIERRE_BB CHART CON PTO ADICIONAL_CAMPAÑAS FEBRERO 1 2 2" xfId="10265"/>
    <cellStyle name="1_INTERNET MOVIL MASIVO_RADIO INT MOVIL ENERO(3) 2009_CAMPAÑAS DICIEMBRE 1_KIT NOV Y DIC FINAL FINAL SEGÚN CIERRE_BB CHART CON PTO ADICIONAL_CAMPAÑAS FEBRERO 1 3" xfId="10266"/>
    <cellStyle name="1_INTERNET MOVIL MASIVO_RADIO INT MOVIL ENERO(3) 2009_CAMPAÑAS DICIEMBRE 1_KIT NOV Y DIC FINAL FINAL SEGÚN CIERRE_CAMPAÑAS ENERO" xfId="10267"/>
    <cellStyle name="1_INTERNET MOVIL MASIVO_RADIO INT MOVIL ENERO(3) 2009_CAMPAÑAS DICIEMBRE 1_KIT NOV Y DIC FINAL FINAL SEGÚN CIERRE_CAMPAÑAS ENERO 2" xfId="10268"/>
    <cellStyle name="1_INTERNET MOVIL MASIVO_RADIO INT MOVIL ENERO(3) 2009_CAMPAÑAS DICIEMBRE 1_KIT NOV Y DIC FINAL FINAL SEGÚN CIERRE_CAMPAÑAS ENERO 2 2" xfId="10269"/>
    <cellStyle name="1_INTERNET MOVIL MASIVO_RADIO INT MOVIL ENERO(3) 2009_CAMPAÑAS DICIEMBRE 1_KIT NOV Y DIC FINAL FINAL SEGÚN CIERRE_CAMPAÑAS ENERO 3" xfId="10270"/>
    <cellStyle name="1_INTERNET MOVIL MASIVO_RADIO INT MOVIL ENERO(3) 2009_CAMPAÑAS DICIEMBRE 1_KIT NOV Y DIC FINAL FINAL SEGÚN CIERRE_CAMPAÑAS FEBRERO 1" xfId="10271"/>
    <cellStyle name="1_INTERNET MOVIL MASIVO_RADIO INT MOVIL ENERO(3) 2009_CAMPAÑAS DICIEMBRE 1_KIT NOV Y DIC FINAL FINAL SEGÚN CIERRE_CAMPAÑAS FEBRERO 1 2" xfId="10272"/>
    <cellStyle name="1_INTERNET MOVIL MASIVO_RADIO INT MOVIL ENERO(3) 2009_CAMPAÑAS DICIEMBRE 1_KIT NOV Y DIC FINAL FINAL SEGÚN CIERRE_CAMPAÑAS FEBRERO 1 2 2" xfId="10273"/>
    <cellStyle name="1_INTERNET MOVIL MASIVO_RADIO INT MOVIL ENERO(3) 2009_CAMPAÑAS DICIEMBRE 1_KIT NOV Y DIC FINAL FINAL SEGÚN CIERRE_CAMPAÑAS FEBRERO 1 3" xfId="10274"/>
    <cellStyle name="1_INTERNET MOVIL MASIVO_RADIO INT MOVIL ENERO(3) 2009_CAMPAÑAS DICIEMBRE 1_KIT NOV Y DIC FINAL FINAL SEGÚN CIERRE_kIt radio enero" xfId="10275"/>
    <cellStyle name="1_INTERNET MOVIL MASIVO_RADIO INT MOVIL ENERO(3) 2009_CAMPAÑAS DICIEMBRE 1_KIT NOV Y DIC FINAL FINAL SEGÚN CIERRE_kIt radio enero 2" xfId="10276"/>
    <cellStyle name="1_INTERNET MOVIL MASIVO_RADIO INT MOVIL ENERO(3) 2009_CAMPAÑAS DICIEMBRE 1_KIT NOV Y DIC FINAL FINAL SEGÚN CIERRE_kIt radio enero 2 2" xfId="10277"/>
    <cellStyle name="1_INTERNET MOVIL MASIVO_RADIO INT MOVIL ENERO(3) 2009_CAMPAÑAS DICIEMBRE 1_KIT NOV Y DIC FINAL FINAL SEGÚN CIERRE_kIt radio enero 3" xfId="10278"/>
    <cellStyle name="1_INTERNET MOVIL MASIVO_RADIO INT MOVIL ENERO(3) 2009_CAMPAÑAS DICIEMBRE 1_KIT NOV Y DIC FINAL FINAL SEGÚN CIERRE_S.E. W 395" xfId="10279"/>
    <cellStyle name="1_INTERNET MOVIL MASIVO_RADIO INT MOVIL ENERO(3) 2009_CAMPAÑAS DICIEMBRE 1_KIT NOV Y DIC FINAL FINAL SEGÚN CIERRE_S.E. W 395 2" xfId="10280"/>
    <cellStyle name="1_INTERNET MOVIL MASIVO_RADIO INT MOVIL ENERO(3) 2009_CAMPAÑAS DICIEMBRE 1_KIT NOV Y DIC FINAL FINAL SEGÚN CIERRE_S.E. W 395 2 2" xfId="10281"/>
    <cellStyle name="1_INTERNET MOVIL MASIVO_RADIO INT MOVIL ENERO(3) 2009_CAMPAÑAS DICIEMBRE 1_KIT NOV Y DIC FINAL FINAL SEGÚN CIERRE_S.E. W 395 3" xfId="10282"/>
    <cellStyle name="1_INTERNET MOVIL MASIVO_RADIO INT MOVIL ENERO(3) 2009_CAMPAÑAS DICIEMBRE 1_KIT NOV Y DIC FINAL FINAL SEGÚN CIERRE_S.E. W 395_CAMPAÑAS FEBRERO 1" xfId="10283"/>
    <cellStyle name="1_INTERNET MOVIL MASIVO_RADIO INT MOVIL ENERO(3) 2009_CAMPAÑAS DICIEMBRE 1_KIT NOV Y DIC FINAL FINAL SEGÚN CIERRE_S.E. W 395_CAMPAÑAS FEBRERO 1 2" xfId="10284"/>
    <cellStyle name="1_INTERNET MOVIL MASIVO_RADIO INT MOVIL ENERO(3) 2009_CAMPAÑAS DICIEMBRE 1_KIT NOV Y DIC FINAL FINAL SEGÚN CIERRE_S.E. W 395_CAMPAÑAS FEBRERO 1 2 2" xfId="10285"/>
    <cellStyle name="1_INTERNET MOVIL MASIVO_RADIO INT MOVIL ENERO(3) 2009_CAMPAÑAS DICIEMBRE 1_KIT NOV Y DIC FINAL FINAL SEGÚN CIERRE_S.E. W 395_CAMPAÑAS FEBRERO 1 3" xfId="10286"/>
    <cellStyle name="1_INTERNET MOVIL MASIVO_RADIO INT MOVIL ENERO(3) 2009_CAMPAÑAS DICIEMBRE 1_RECARGA EXITO_CARULLA" xfId="10287"/>
    <cellStyle name="1_INTERNET MOVIL MASIVO_RADIO INT MOVIL ENERO(3) 2009_CAMPAÑAS DICIEMBRE 1_RECARGA EXITO_CARULLA 2" xfId="10288"/>
    <cellStyle name="1_INTERNET MOVIL MASIVO_RADIO INT MOVIL ENERO(3) 2009_CAMPAÑAS DICIEMBRE 1_RECARGA EXITO_CARULLA 2 2" xfId="10289"/>
    <cellStyle name="1_INTERNET MOVIL MASIVO_RADIO INT MOVIL ENERO(3) 2009_CAMPAÑAS DICIEMBRE 1_RECARGA EXITO_CARULLA 3" xfId="10290"/>
    <cellStyle name="1_INTERNET MOVIL MASIVO_RADIO INT MOVIL ENERO(3) 2009_CAMPAÑAS DICIEMBRE 1_RECARGA EXITO_CARULLA_~1237656" xfId="10291"/>
    <cellStyle name="1_INTERNET MOVIL MASIVO_RADIO INT MOVIL ENERO(3) 2009_CAMPAÑAS DICIEMBRE 1_RECARGA EXITO_CARULLA_~1237656 2" xfId="10292"/>
    <cellStyle name="1_INTERNET MOVIL MASIVO_RADIO INT MOVIL ENERO(3) 2009_CAMPAÑAS DICIEMBRE 1_RECARGA EXITO_CARULLA_~1237656 2 2" xfId="10293"/>
    <cellStyle name="1_INTERNET MOVIL MASIVO_RADIO INT MOVIL ENERO(3) 2009_CAMPAÑAS DICIEMBRE 1_RECARGA EXITO_CARULLA_~1237656 3" xfId="10294"/>
    <cellStyle name="1_INTERNET MOVIL MASIVO_RADIO INT MOVIL ENERO(3) 2009_CAMPAÑAS DICIEMBRE 1_RECARGA EXITO_CARULLA_CAMPAÑAS FEBRERO 1" xfId="10295"/>
    <cellStyle name="1_INTERNET MOVIL MASIVO_RADIO INT MOVIL ENERO(3) 2009_CAMPAÑAS DICIEMBRE 1_RECARGA EXITO_CARULLA_CAMPAÑAS FEBRERO 1 2" xfId="10296"/>
    <cellStyle name="1_INTERNET MOVIL MASIVO_RADIO INT MOVIL ENERO(3) 2009_CAMPAÑAS DICIEMBRE 1_RECARGA EXITO_CARULLA_CAMPAÑAS FEBRERO 1 2 2" xfId="10297"/>
    <cellStyle name="1_INTERNET MOVIL MASIVO_RADIO INT MOVIL ENERO(3) 2009_CAMPAÑAS DICIEMBRE 1_RECARGA EXITO_CARULLA_CAMPAÑAS FEBRERO 1 3" xfId="10298"/>
    <cellStyle name="1_INTERNET MOVIL MASIVO_RADIO INT MOVIL ENERO(3) 2009_FLOW NOV. Y DIC. AJUSTADOS 9 DE NOV." xfId="10299"/>
    <cellStyle name="1_INTERNET MOVIL MASIVO_RADIO INT MOVIL ENERO(3) 2009_FLOW NOV. Y DIC. AJUSTADOS 9 DE NOV. 2" xfId="10300"/>
    <cellStyle name="1_INTERNET MOVIL MASIVO_RADIO INT MOVIL ENERO(3) 2009_FLOW NOV. Y DIC. AJUSTADOS 9 DE NOV. 2 2" xfId="10301"/>
    <cellStyle name="1_INTERNET MOVIL MASIVO_RADIO INT MOVIL ENERO(3) 2009_FLOW NOV. Y DIC. AJUSTADOS 9 DE NOV. 3" xfId="10302"/>
    <cellStyle name="1_INTERNET MOVIL MASIVO_RADIO INT MOVIL ENERO(3) 2009_KIT NOV Y DIC FINAL FINAL SEGÚN CIERRE" xfId="10303"/>
    <cellStyle name="1_INTERNET MOVIL MASIVO_RADIO INT MOVIL ENERO(3) 2009_KIT NOV Y DIC FINAL FINAL SEGÚN CIERRE 2" xfId="10304"/>
    <cellStyle name="1_INTERNET MOVIL MASIVO_RADIO INT MOVIL ENERO(3) 2009_KIT NOV Y DIC FINAL FINAL SEGÚN CIERRE 2 2" xfId="10305"/>
    <cellStyle name="1_INTERNET MOVIL MASIVO_RADIO INT MOVIL ENERO(3) 2009_KIT NOV Y DIC FINAL FINAL SEGÚN CIERRE 3" xfId="10306"/>
    <cellStyle name="1_INTERNET MOVIL MASIVO_RADIO INT MOVIL ENERO(3) 2009_KIT NOV Y DIC FINAL FINAL SEGÚN CIERRE_~1237656" xfId="10307"/>
    <cellStyle name="1_INTERNET MOVIL MASIVO_RADIO INT MOVIL ENERO(3) 2009_KIT NOV Y DIC FINAL FINAL SEGÚN CIERRE_~1237656 2" xfId="10308"/>
    <cellStyle name="1_INTERNET MOVIL MASIVO_RADIO INT MOVIL ENERO(3) 2009_KIT NOV Y DIC FINAL FINAL SEGÚN CIERRE_~1237656 2 2" xfId="10309"/>
    <cellStyle name="1_INTERNET MOVIL MASIVO_RADIO INT MOVIL ENERO(3) 2009_KIT NOV Y DIC FINAL FINAL SEGÚN CIERRE_~1237656 3" xfId="10310"/>
    <cellStyle name="1_INTERNET MOVIL MASIVO_RADIO INT MOVIL ENERO(3) 2009_KIT NOV Y DIC FINAL FINAL SEGÚN CIERRE_BB CHART CON PTO ADICIONAL" xfId="10311"/>
    <cellStyle name="1_INTERNET MOVIL MASIVO_RADIO INT MOVIL ENERO(3) 2009_KIT NOV Y DIC FINAL FINAL SEGÚN CIERRE_BB CHART CON PTO ADICIONAL 2" xfId="10312"/>
    <cellStyle name="1_INTERNET MOVIL MASIVO_RADIO INT MOVIL ENERO(3) 2009_KIT NOV Y DIC FINAL FINAL SEGÚN CIERRE_BB CHART CON PTO ADICIONAL 2 2" xfId="10313"/>
    <cellStyle name="1_INTERNET MOVIL MASIVO_RADIO INT MOVIL ENERO(3) 2009_KIT NOV Y DIC FINAL FINAL SEGÚN CIERRE_BB CHART CON PTO ADICIONAL 3" xfId="10314"/>
    <cellStyle name="1_INTERNET MOVIL MASIVO_RADIO INT MOVIL ENERO(3) 2009_KIT NOV Y DIC FINAL FINAL SEGÚN CIERRE_BB CHART CON PTO ADICIONAL_CAMPAÑAS FEBRERO 1" xfId="10315"/>
    <cellStyle name="1_INTERNET MOVIL MASIVO_RADIO INT MOVIL ENERO(3) 2009_KIT NOV Y DIC FINAL FINAL SEGÚN CIERRE_BB CHART CON PTO ADICIONAL_CAMPAÑAS FEBRERO 1 2" xfId="10316"/>
    <cellStyle name="1_INTERNET MOVIL MASIVO_RADIO INT MOVIL ENERO(3) 2009_KIT NOV Y DIC FINAL FINAL SEGÚN CIERRE_BB CHART CON PTO ADICIONAL_CAMPAÑAS FEBRERO 1 2 2" xfId="10317"/>
    <cellStyle name="1_INTERNET MOVIL MASIVO_RADIO INT MOVIL ENERO(3) 2009_KIT NOV Y DIC FINAL FINAL SEGÚN CIERRE_BB CHART CON PTO ADICIONAL_CAMPAÑAS FEBRERO 1 3" xfId="10318"/>
    <cellStyle name="1_INTERNET MOVIL MASIVO_RADIO INT MOVIL ENERO(3) 2009_KIT NOV Y DIC FINAL FINAL SEGÚN CIERRE_CAMPAÑAS ENERO" xfId="10319"/>
    <cellStyle name="1_INTERNET MOVIL MASIVO_RADIO INT MOVIL ENERO(3) 2009_KIT NOV Y DIC FINAL FINAL SEGÚN CIERRE_CAMPAÑAS ENERO 2" xfId="10320"/>
    <cellStyle name="1_INTERNET MOVIL MASIVO_RADIO INT MOVIL ENERO(3) 2009_KIT NOV Y DIC FINAL FINAL SEGÚN CIERRE_CAMPAÑAS ENERO 2 2" xfId="10321"/>
    <cellStyle name="1_INTERNET MOVIL MASIVO_RADIO INT MOVIL ENERO(3) 2009_KIT NOV Y DIC FINAL FINAL SEGÚN CIERRE_CAMPAÑAS ENERO 3" xfId="10322"/>
    <cellStyle name="1_INTERNET MOVIL MASIVO_RADIO INT MOVIL ENERO(3) 2009_KIT NOV Y DIC FINAL FINAL SEGÚN CIERRE_CAMPAÑAS FEBRERO 1" xfId="10323"/>
    <cellStyle name="1_INTERNET MOVIL MASIVO_RADIO INT MOVIL ENERO(3) 2009_KIT NOV Y DIC FINAL FINAL SEGÚN CIERRE_CAMPAÑAS FEBRERO 1 2" xfId="10324"/>
    <cellStyle name="1_INTERNET MOVIL MASIVO_RADIO INT MOVIL ENERO(3) 2009_KIT NOV Y DIC FINAL FINAL SEGÚN CIERRE_CAMPAÑAS FEBRERO 1 2 2" xfId="10325"/>
    <cellStyle name="1_INTERNET MOVIL MASIVO_RADIO INT MOVIL ENERO(3) 2009_KIT NOV Y DIC FINAL FINAL SEGÚN CIERRE_CAMPAÑAS FEBRERO 1 3" xfId="10326"/>
    <cellStyle name="1_INTERNET MOVIL MASIVO_RADIO INT MOVIL ENERO(3) 2009_KIT NOV Y DIC FINAL FINAL SEGÚN CIERRE_kIt radio enero" xfId="10327"/>
    <cellStyle name="1_INTERNET MOVIL MASIVO_RADIO INT MOVIL ENERO(3) 2009_KIT NOV Y DIC FINAL FINAL SEGÚN CIERRE_kIt radio enero 2" xfId="10328"/>
    <cellStyle name="1_INTERNET MOVIL MASIVO_RADIO INT MOVIL ENERO(3) 2009_KIT NOV Y DIC FINAL FINAL SEGÚN CIERRE_kIt radio enero 2 2" xfId="10329"/>
    <cellStyle name="1_INTERNET MOVIL MASIVO_RADIO INT MOVIL ENERO(3) 2009_KIT NOV Y DIC FINAL FINAL SEGÚN CIERRE_kIt radio enero 3" xfId="10330"/>
    <cellStyle name="1_INTERNET MOVIL MASIVO_RADIO INT MOVIL ENERO(3) 2009_KIT NOV Y DIC FINAL FINAL SEGÚN CIERRE_S.E. W 395" xfId="10331"/>
    <cellStyle name="1_INTERNET MOVIL MASIVO_RADIO INT MOVIL ENERO(3) 2009_KIT NOV Y DIC FINAL FINAL SEGÚN CIERRE_S.E. W 395 2" xfId="10332"/>
    <cellStyle name="1_INTERNET MOVIL MASIVO_RADIO INT MOVIL ENERO(3) 2009_KIT NOV Y DIC FINAL FINAL SEGÚN CIERRE_S.E. W 395 2 2" xfId="10333"/>
    <cellStyle name="1_INTERNET MOVIL MASIVO_RADIO INT MOVIL ENERO(3) 2009_KIT NOV Y DIC FINAL FINAL SEGÚN CIERRE_S.E. W 395 3" xfId="10334"/>
    <cellStyle name="1_INTERNET MOVIL MASIVO_RADIO INT MOVIL ENERO(3) 2009_KIT NOV Y DIC FINAL FINAL SEGÚN CIERRE_S.E. W 395_CAMPAÑAS FEBRERO 1" xfId="10335"/>
    <cellStyle name="1_INTERNET MOVIL MASIVO_RADIO INT MOVIL ENERO(3) 2009_KIT NOV Y DIC FINAL FINAL SEGÚN CIERRE_S.E. W 395_CAMPAÑAS FEBRERO 1 2" xfId="10336"/>
    <cellStyle name="1_INTERNET MOVIL MASIVO_RADIO INT MOVIL ENERO(3) 2009_KIT NOV Y DIC FINAL FINAL SEGÚN CIERRE_S.E. W 395_CAMPAÑAS FEBRERO 1 2 2" xfId="10337"/>
    <cellStyle name="1_INTERNET MOVIL MASIVO_RADIO INT MOVIL ENERO(3) 2009_KIT NOV Y DIC FINAL FINAL SEGÚN CIERRE_S.E. W 395_CAMPAÑAS FEBRERO 1 3" xfId="10338"/>
    <cellStyle name="1_INTERNET MOVIL MASIVO_RADIO INT MOVIL ENERO(3) 2009_RADIO KIT NOV Y DIC" xfId="10339"/>
    <cellStyle name="1_INTERNET MOVIL MASIVO_RADIO INT MOVIL ENERO(3) 2009_RADIO KIT NOV Y DIC 2" xfId="10340"/>
    <cellStyle name="1_INTERNET MOVIL MASIVO_RADIO INT MOVIL ENERO(3) 2009_RADIO KIT NOV Y DIC 2 2" xfId="10341"/>
    <cellStyle name="1_INTERNET MOVIL MASIVO_RADIO INT MOVIL ENERO(3) 2009_RADIO KIT NOV Y DIC 3" xfId="10342"/>
    <cellStyle name="1_INTERNET MOVIL MASIVO_RADIO INT MOVIL ENERO(3) 2009_RADIO KIT NOV Y DIC_~1237656" xfId="10343"/>
    <cellStyle name="1_INTERNET MOVIL MASIVO_RADIO INT MOVIL ENERO(3) 2009_RADIO KIT NOV Y DIC_~1237656 2" xfId="10344"/>
    <cellStyle name="1_INTERNET MOVIL MASIVO_RADIO INT MOVIL ENERO(3) 2009_RADIO KIT NOV Y DIC_~1237656 2 2" xfId="10345"/>
    <cellStyle name="1_INTERNET MOVIL MASIVO_RADIO INT MOVIL ENERO(3) 2009_RADIO KIT NOV Y DIC_~1237656 3" xfId="10346"/>
    <cellStyle name="1_INTERNET MOVIL MASIVO_RADIO INT MOVIL ENERO(3) 2009_RADIO KIT NOV Y DIC_BB CHART CON PTO ADICIONAL" xfId="10347"/>
    <cellStyle name="1_INTERNET MOVIL MASIVO_RADIO INT MOVIL ENERO(3) 2009_RADIO KIT NOV Y DIC_BB CHART CON PTO ADICIONAL 2" xfId="10348"/>
    <cellStyle name="1_INTERNET MOVIL MASIVO_RADIO INT MOVIL ENERO(3) 2009_RADIO KIT NOV Y DIC_BB CHART CON PTO ADICIONAL 2 2" xfId="10349"/>
    <cellStyle name="1_INTERNET MOVIL MASIVO_RADIO INT MOVIL ENERO(3) 2009_RADIO KIT NOV Y DIC_BB CHART CON PTO ADICIONAL 3" xfId="10350"/>
    <cellStyle name="1_INTERNET MOVIL MASIVO_RADIO INT MOVIL ENERO(3) 2009_RADIO KIT NOV Y DIC_BB CHART CON PTO ADICIONAL_CAMPAÑAS FEBRERO 1" xfId="10351"/>
    <cellStyle name="1_INTERNET MOVIL MASIVO_RADIO INT MOVIL ENERO(3) 2009_RADIO KIT NOV Y DIC_BB CHART CON PTO ADICIONAL_CAMPAÑAS FEBRERO 1 2" xfId="10352"/>
    <cellStyle name="1_INTERNET MOVIL MASIVO_RADIO INT MOVIL ENERO(3) 2009_RADIO KIT NOV Y DIC_BB CHART CON PTO ADICIONAL_CAMPAÑAS FEBRERO 1 2 2" xfId="10353"/>
    <cellStyle name="1_INTERNET MOVIL MASIVO_RADIO INT MOVIL ENERO(3) 2009_RADIO KIT NOV Y DIC_BB CHART CON PTO ADICIONAL_CAMPAÑAS FEBRERO 1 3" xfId="10354"/>
    <cellStyle name="1_INTERNET MOVIL MASIVO_RADIO INT MOVIL ENERO(3) 2009_RADIO KIT NOV Y DIC_CAMPAÑAS ENERO" xfId="10355"/>
    <cellStyle name="1_INTERNET MOVIL MASIVO_RADIO INT MOVIL ENERO(3) 2009_RADIO KIT NOV Y DIC_CAMPAÑAS ENERO 2" xfId="10356"/>
    <cellStyle name="1_INTERNET MOVIL MASIVO_RADIO INT MOVIL ENERO(3) 2009_RADIO KIT NOV Y DIC_CAMPAÑAS ENERO 2 2" xfId="10357"/>
    <cellStyle name="1_INTERNET MOVIL MASIVO_RADIO INT MOVIL ENERO(3) 2009_RADIO KIT NOV Y DIC_CAMPAÑAS ENERO 3" xfId="10358"/>
    <cellStyle name="1_INTERNET MOVIL MASIVO_RADIO INT MOVIL ENERO(3) 2009_RADIO KIT NOV Y DIC_CAMPAÑAS FEBRERO 1" xfId="10359"/>
    <cellStyle name="1_INTERNET MOVIL MASIVO_RADIO INT MOVIL ENERO(3) 2009_RADIO KIT NOV Y DIC_CAMPAÑAS FEBRERO 1 2" xfId="10360"/>
    <cellStyle name="1_INTERNET MOVIL MASIVO_RADIO INT MOVIL ENERO(3) 2009_RADIO KIT NOV Y DIC_CAMPAÑAS FEBRERO 1 2 2" xfId="10361"/>
    <cellStyle name="1_INTERNET MOVIL MASIVO_RADIO INT MOVIL ENERO(3) 2009_RADIO KIT NOV Y DIC_CAMPAÑAS FEBRERO 1 3" xfId="10362"/>
    <cellStyle name="1_INTERNET MOVIL MASIVO_RADIO INT MOVIL ENERO(3) 2009_RADIO KIT NOV Y DIC_kIt radio enero" xfId="10363"/>
    <cellStyle name="1_INTERNET MOVIL MASIVO_RADIO INT MOVIL ENERO(3) 2009_RADIO KIT NOV Y DIC_kIt radio enero 2" xfId="10364"/>
    <cellStyle name="1_INTERNET MOVIL MASIVO_RADIO INT MOVIL ENERO(3) 2009_RADIO KIT NOV Y DIC_kIt radio enero 2 2" xfId="10365"/>
    <cellStyle name="1_INTERNET MOVIL MASIVO_RADIO INT MOVIL ENERO(3) 2009_RADIO KIT NOV Y DIC_kIt radio enero 3" xfId="10366"/>
    <cellStyle name="1_INTERNET MOVIL MASIVO_RADIO INT MOVIL ENERO(3) 2009_RADIO KIT NOV Y DIC_S.E. W 395" xfId="10367"/>
    <cellStyle name="1_INTERNET MOVIL MASIVO_RADIO INT MOVIL ENERO(3) 2009_RADIO KIT NOV Y DIC_S.E. W 395 2" xfId="10368"/>
    <cellStyle name="1_INTERNET MOVIL MASIVO_RADIO INT MOVIL ENERO(3) 2009_RADIO KIT NOV Y DIC_S.E. W 395 2 2" xfId="10369"/>
    <cellStyle name="1_INTERNET MOVIL MASIVO_RADIO INT MOVIL ENERO(3) 2009_RADIO KIT NOV Y DIC_S.E. W 395 3" xfId="10370"/>
    <cellStyle name="1_INTERNET MOVIL MASIVO_RADIO INT MOVIL ENERO(3) 2009_RADIO KIT NOV Y DIC_S.E. W 395_CAMPAÑAS FEBRERO 1" xfId="10371"/>
    <cellStyle name="1_INTERNET MOVIL MASIVO_RADIO INT MOVIL ENERO(3) 2009_RADIO KIT NOV Y DIC_S.E. W 395_CAMPAÑAS FEBRERO 1 2" xfId="10372"/>
    <cellStyle name="1_INTERNET MOVIL MASIVO_RADIO INT MOVIL ENERO(3) 2009_RADIO KIT NOV Y DIC_S.E. W 395_CAMPAÑAS FEBRERO 1 2 2" xfId="10373"/>
    <cellStyle name="1_INTERNET MOVIL MASIVO_RADIO INT MOVIL ENERO(3) 2009_RADIO KIT NOV Y DIC_S.E. W 395_CAMPAÑAS FEBRERO 1 3" xfId="10374"/>
    <cellStyle name="1_INTERNET MOVIL MASIVO_RADIO INT MOVIL ENERO(3) 2009_RECARGA EXITO_CARULLA" xfId="10375"/>
    <cellStyle name="1_INTERNET MOVIL MASIVO_RADIO INT MOVIL ENERO(3) 2009_RECARGA EXITO_CARULLA 2" xfId="10376"/>
    <cellStyle name="1_INTERNET MOVIL MASIVO_RADIO INT MOVIL ENERO(3) 2009_RECARGA EXITO_CARULLA 2 2" xfId="10377"/>
    <cellStyle name="1_INTERNET MOVIL MASIVO_RADIO INT MOVIL ENERO(3) 2009_RECARGA EXITO_CARULLA 3" xfId="10378"/>
    <cellStyle name="1_INTERNET MOVIL MASIVO_RADIO INT MOVIL ENERO(3) 2009_RECARGA EXITO_CARULLA_~1237656" xfId="10379"/>
    <cellStyle name="1_INTERNET MOVIL MASIVO_RADIO INT MOVIL ENERO(3) 2009_RECARGA EXITO_CARULLA_~1237656 2" xfId="10380"/>
    <cellStyle name="1_INTERNET MOVIL MASIVO_RADIO INT MOVIL ENERO(3) 2009_RECARGA EXITO_CARULLA_~1237656 2 2" xfId="10381"/>
    <cellStyle name="1_INTERNET MOVIL MASIVO_RADIO INT MOVIL ENERO(3) 2009_RECARGA EXITO_CARULLA_~1237656 3" xfId="10382"/>
    <cellStyle name="1_INTERNET MOVIL MASIVO_RADIO INT MOVIL ENERO(3) 2009_RECARGA EXITO_CARULLA_CAMPAÑAS FEBRERO 1" xfId="10383"/>
    <cellStyle name="1_INTERNET MOVIL MASIVO_RADIO INT MOVIL ENERO(3) 2009_RECARGA EXITO_CARULLA_CAMPAÑAS FEBRERO 1 2" xfId="10384"/>
    <cellStyle name="1_INTERNET MOVIL MASIVO_RADIO INT MOVIL ENERO(3) 2009_RECARGA EXITO_CARULLA_CAMPAÑAS FEBRERO 1 2 2" xfId="10385"/>
    <cellStyle name="1_INTERNET MOVIL MASIVO_RADIO INT MOVIL ENERO(3) 2009_RECARGA EXITO_CARULLA_CAMPAÑAS FEBRERO 1 3" xfId="10386"/>
    <cellStyle name="1_INTERNET MOVIL MASIVO_RADIO INT MOVIL ENERO(5) 2009" xfId="10387"/>
    <cellStyle name="1_INTERNET MOVIL MASIVO_RADIO INT MOVIL ENERO(5) 2009 2" xfId="10388"/>
    <cellStyle name="1_INTERNET MOVIL MASIVO_RADIO INT MOVIL ENERO(5) 2009 2 2" xfId="10389"/>
    <cellStyle name="1_INTERNET MOVIL MASIVO_RADIO INT MOVIL ENERO(5) 2009 3" xfId="10390"/>
    <cellStyle name="1_INTERNET MOVIL MASIVO_RADIO INT MOVIL ENERO(5) 2009_CAMPAÑAS DICIEMBRE 1" xfId="10391"/>
    <cellStyle name="1_INTERNET MOVIL MASIVO_RADIO INT MOVIL ENERO(5) 2009_CAMPAÑAS DICIEMBRE 1 2" xfId="10392"/>
    <cellStyle name="1_INTERNET MOVIL MASIVO_RADIO INT MOVIL ENERO(5) 2009_CAMPAÑAS DICIEMBRE 1 2 2" xfId="10393"/>
    <cellStyle name="1_INTERNET MOVIL MASIVO_RADIO INT MOVIL ENERO(5) 2009_CAMPAÑAS DICIEMBRE 1 3" xfId="10394"/>
    <cellStyle name="1_INTERNET MOVIL MASIVO_RADIO INT MOVIL ENERO(5) 2009_CAMPAÑAS DICIEMBRE 1_KIT NOV Y DIC FINAL FINAL SEGÚN CIERRE" xfId="10395"/>
    <cellStyle name="1_INTERNET MOVIL MASIVO_RADIO INT MOVIL ENERO(5) 2009_CAMPAÑAS DICIEMBRE 1_KIT NOV Y DIC FINAL FINAL SEGÚN CIERRE 2" xfId="10396"/>
    <cellStyle name="1_INTERNET MOVIL MASIVO_RADIO INT MOVIL ENERO(5) 2009_CAMPAÑAS DICIEMBRE 1_KIT NOV Y DIC FINAL FINAL SEGÚN CIERRE 2 2" xfId="10397"/>
    <cellStyle name="1_INTERNET MOVIL MASIVO_RADIO INT MOVIL ENERO(5) 2009_CAMPAÑAS DICIEMBRE 1_KIT NOV Y DIC FINAL FINAL SEGÚN CIERRE 3" xfId="10398"/>
    <cellStyle name="1_INTERNET MOVIL MASIVO_RADIO INT MOVIL ENERO(5) 2009_CAMPAÑAS DICIEMBRE 1_KIT NOV Y DIC FINAL FINAL SEGÚN CIERRE_~1237656" xfId="10399"/>
    <cellStyle name="1_INTERNET MOVIL MASIVO_RADIO INT MOVIL ENERO(5) 2009_CAMPAÑAS DICIEMBRE 1_KIT NOV Y DIC FINAL FINAL SEGÚN CIERRE_~1237656 2" xfId="10400"/>
    <cellStyle name="1_INTERNET MOVIL MASIVO_RADIO INT MOVIL ENERO(5) 2009_CAMPAÑAS DICIEMBRE 1_KIT NOV Y DIC FINAL FINAL SEGÚN CIERRE_~1237656 2 2" xfId="10401"/>
    <cellStyle name="1_INTERNET MOVIL MASIVO_RADIO INT MOVIL ENERO(5) 2009_CAMPAÑAS DICIEMBRE 1_KIT NOV Y DIC FINAL FINAL SEGÚN CIERRE_~1237656 3" xfId="10402"/>
    <cellStyle name="1_INTERNET MOVIL MASIVO_RADIO INT MOVIL ENERO(5) 2009_CAMPAÑAS DICIEMBRE 1_KIT NOV Y DIC FINAL FINAL SEGÚN CIERRE_BB CHART CON PTO ADICIONAL" xfId="10403"/>
    <cellStyle name="1_INTERNET MOVIL MASIVO_RADIO INT MOVIL ENERO(5) 2009_CAMPAÑAS DICIEMBRE 1_KIT NOV Y DIC FINAL FINAL SEGÚN CIERRE_BB CHART CON PTO ADICIONAL 2" xfId="10404"/>
    <cellStyle name="1_INTERNET MOVIL MASIVO_RADIO INT MOVIL ENERO(5) 2009_CAMPAÑAS DICIEMBRE 1_KIT NOV Y DIC FINAL FINAL SEGÚN CIERRE_BB CHART CON PTO ADICIONAL 2 2" xfId="10405"/>
    <cellStyle name="1_INTERNET MOVIL MASIVO_RADIO INT MOVIL ENERO(5) 2009_CAMPAÑAS DICIEMBRE 1_KIT NOV Y DIC FINAL FINAL SEGÚN CIERRE_BB CHART CON PTO ADICIONAL 3" xfId="10406"/>
    <cellStyle name="1_INTERNET MOVIL MASIVO_RADIO INT MOVIL ENERO(5) 2009_CAMPAÑAS DICIEMBRE 1_KIT NOV Y DIC FINAL FINAL SEGÚN CIERRE_BB CHART CON PTO ADICIONAL_CAMPAÑAS FEBRERO 1" xfId="10407"/>
    <cellStyle name="1_INTERNET MOVIL MASIVO_RADIO INT MOVIL ENERO(5) 2009_CAMPAÑAS DICIEMBRE 1_KIT NOV Y DIC FINAL FINAL SEGÚN CIERRE_BB CHART CON PTO ADICIONAL_CAMPAÑAS FEBRERO 1 2" xfId="10408"/>
    <cellStyle name="1_INTERNET MOVIL MASIVO_RADIO INT MOVIL ENERO(5) 2009_CAMPAÑAS DICIEMBRE 1_KIT NOV Y DIC FINAL FINAL SEGÚN CIERRE_BB CHART CON PTO ADICIONAL_CAMPAÑAS FEBRERO 1 2 2" xfId="10409"/>
    <cellStyle name="1_INTERNET MOVIL MASIVO_RADIO INT MOVIL ENERO(5) 2009_CAMPAÑAS DICIEMBRE 1_KIT NOV Y DIC FINAL FINAL SEGÚN CIERRE_BB CHART CON PTO ADICIONAL_CAMPAÑAS FEBRERO 1 3" xfId="10410"/>
    <cellStyle name="1_INTERNET MOVIL MASIVO_RADIO INT MOVIL ENERO(5) 2009_CAMPAÑAS DICIEMBRE 1_KIT NOV Y DIC FINAL FINAL SEGÚN CIERRE_CAMPAÑAS ENERO" xfId="10411"/>
    <cellStyle name="1_INTERNET MOVIL MASIVO_RADIO INT MOVIL ENERO(5) 2009_CAMPAÑAS DICIEMBRE 1_KIT NOV Y DIC FINAL FINAL SEGÚN CIERRE_CAMPAÑAS ENERO 2" xfId="10412"/>
    <cellStyle name="1_INTERNET MOVIL MASIVO_RADIO INT MOVIL ENERO(5) 2009_CAMPAÑAS DICIEMBRE 1_KIT NOV Y DIC FINAL FINAL SEGÚN CIERRE_CAMPAÑAS ENERO 2 2" xfId="10413"/>
    <cellStyle name="1_INTERNET MOVIL MASIVO_RADIO INT MOVIL ENERO(5) 2009_CAMPAÑAS DICIEMBRE 1_KIT NOV Y DIC FINAL FINAL SEGÚN CIERRE_CAMPAÑAS ENERO 3" xfId="10414"/>
    <cellStyle name="1_INTERNET MOVIL MASIVO_RADIO INT MOVIL ENERO(5) 2009_CAMPAÑAS DICIEMBRE 1_KIT NOV Y DIC FINAL FINAL SEGÚN CIERRE_CAMPAÑAS FEBRERO 1" xfId="10415"/>
    <cellStyle name="1_INTERNET MOVIL MASIVO_RADIO INT MOVIL ENERO(5) 2009_CAMPAÑAS DICIEMBRE 1_KIT NOV Y DIC FINAL FINAL SEGÚN CIERRE_CAMPAÑAS FEBRERO 1 2" xfId="10416"/>
    <cellStyle name="1_INTERNET MOVIL MASIVO_RADIO INT MOVIL ENERO(5) 2009_CAMPAÑAS DICIEMBRE 1_KIT NOV Y DIC FINAL FINAL SEGÚN CIERRE_CAMPAÑAS FEBRERO 1 2 2" xfId="10417"/>
    <cellStyle name="1_INTERNET MOVIL MASIVO_RADIO INT MOVIL ENERO(5) 2009_CAMPAÑAS DICIEMBRE 1_KIT NOV Y DIC FINAL FINAL SEGÚN CIERRE_CAMPAÑAS FEBRERO 1 3" xfId="10418"/>
    <cellStyle name="1_INTERNET MOVIL MASIVO_RADIO INT MOVIL ENERO(5) 2009_CAMPAÑAS DICIEMBRE 1_KIT NOV Y DIC FINAL FINAL SEGÚN CIERRE_kIt radio enero" xfId="10419"/>
    <cellStyle name="1_INTERNET MOVIL MASIVO_RADIO INT MOVIL ENERO(5) 2009_CAMPAÑAS DICIEMBRE 1_KIT NOV Y DIC FINAL FINAL SEGÚN CIERRE_kIt radio enero 2" xfId="10420"/>
    <cellStyle name="1_INTERNET MOVIL MASIVO_RADIO INT MOVIL ENERO(5) 2009_CAMPAÑAS DICIEMBRE 1_KIT NOV Y DIC FINAL FINAL SEGÚN CIERRE_kIt radio enero 2 2" xfId="10421"/>
    <cellStyle name="1_INTERNET MOVIL MASIVO_RADIO INT MOVIL ENERO(5) 2009_CAMPAÑAS DICIEMBRE 1_KIT NOV Y DIC FINAL FINAL SEGÚN CIERRE_kIt radio enero 3" xfId="10422"/>
    <cellStyle name="1_INTERNET MOVIL MASIVO_RADIO INT MOVIL ENERO(5) 2009_CAMPAÑAS DICIEMBRE 1_KIT NOV Y DIC FINAL FINAL SEGÚN CIERRE_S.E. W 395" xfId="10423"/>
    <cellStyle name="1_INTERNET MOVIL MASIVO_RADIO INT MOVIL ENERO(5) 2009_CAMPAÑAS DICIEMBRE 1_KIT NOV Y DIC FINAL FINAL SEGÚN CIERRE_S.E. W 395 2" xfId="10424"/>
    <cellStyle name="1_INTERNET MOVIL MASIVO_RADIO INT MOVIL ENERO(5) 2009_CAMPAÑAS DICIEMBRE 1_KIT NOV Y DIC FINAL FINAL SEGÚN CIERRE_S.E. W 395 2 2" xfId="10425"/>
    <cellStyle name="1_INTERNET MOVIL MASIVO_RADIO INT MOVIL ENERO(5) 2009_CAMPAÑAS DICIEMBRE 1_KIT NOV Y DIC FINAL FINAL SEGÚN CIERRE_S.E. W 395 3" xfId="10426"/>
    <cellStyle name="1_INTERNET MOVIL MASIVO_RADIO INT MOVIL ENERO(5) 2009_CAMPAÑAS DICIEMBRE 1_KIT NOV Y DIC FINAL FINAL SEGÚN CIERRE_S.E. W 395_CAMPAÑAS FEBRERO 1" xfId="10427"/>
    <cellStyle name="1_INTERNET MOVIL MASIVO_RADIO INT MOVIL ENERO(5) 2009_CAMPAÑAS DICIEMBRE 1_KIT NOV Y DIC FINAL FINAL SEGÚN CIERRE_S.E. W 395_CAMPAÑAS FEBRERO 1 2" xfId="10428"/>
    <cellStyle name="1_INTERNET MOVIL MASIVO_RADIO INT MOVIL ENERO(5) 2009_CAMPAÑAS DICIEMBRE 1_KIT NOV Y DIC FINAL FINAL SEGÚN CIERRE_S.E. W 395_CAMPAÑAS FEBRERO 1 2 2" xfId="10429"/>
    <cellStyle name="1_INTERNET MOVIL MASIVO_RADIO INT MOVIL ENERO(5) 2009_CAMPAÑAS DICIEMBRE 1_KIT NOV Y DIC FINAL FINAL SEGÚN CIERRE_S.E. W 395_CAMPAÑAS FEBRERO 1 3" xfId="10430"/>
    <cellStyle name="1_INTERNET MOVIL MASIVO_RADIO INT MOVIL ENERO(5) 2009_CAMPAÑAS DICIEMBRE 1_RECARGA EXITO_CARULLA" xfId="10431"/>
    <cellStyle name="1_INTERNET MOVIL MASIVO_RADIO INT MOVIL ENERO(5) 2009_CAMPAÑAS DICIEMBRE 1_RECARGA EXITO_CARULLA 2" xfId="10432"/>
    <cellStyle name="1_INTERNET MOVIL MASIVO_RADIO INT MOVIL ENERO(5) 2009_CAMPAÑAS DICIEMBRE 1_RECARGA EXITO_CARULLA 2 2" xfId="10433"/>
    <cellStyle name="1_INTERNET MOVIL MASIVO_RADIO INT MOVIL ENERO(5) 2009_CAMPAÑAS DICIEMBRE 1_RECARGA EXITO_CARULLA 3" xfId="10434"/>
    <cellStyle name="1_INTERNET MOVIL MASIVO_RADIO INT MOVIL ENERO(5) 2009_CAMPAÑAS DICIEMBRE 1_RECARGA EXITO_CARULLA_~1237656" xfId="10435"/>
    <cellStyle name="1_INTERNET MOVIL MASIVO_RADIO INT MOVIL ENERO(5) 2009_CAMPAÑAS DICIEMBRE 1_RECARGA EXITO_CARULLA_~1237656 2" xfId="10436"/>
    <cellStyle name="1_INTERNET MOVIL MASIVO_RADIO INT MOVIL ENERO(5) 2009_CAMPAÑAS DICIEMBRE 1_RECARGA EXITO_CARULLA_~1237656 2 2" xfId="10437"/>
    <cellStyle name="1_INTERNET MOVIL MASIVO_RADIO INT MOVIL ENERO(5) 2009_CAMPAÑAS DICIEMBRE 1_RECARGA EXITO_CARULLA_~1237656 3" xfId="10438"/>
    <cellStyle name="1_INTERNET MOVIL MASIVO_RADIO INT MOVIL ENERO(5) 2009_CAMPAÑAS DICIEMBRE 1_RECARGA EXITO_CARULLA_CAMPAÑAS FEBRERO 1" xfId="10439"/>
    <cellStyle name="1_INTERNET MOVIL MASIVO_RADIO INT MOVIL ENERO(5) 2009_CAMPAÑAS DICIEMBRE 1_RECARGA EXITO_CARULLA_CAMPAÑAS FEBRERO 1 2" xfId="10440"/>
    <cellStyle name="1_INTERNET MOVIL MASIVO_RADIO INT MOVIL ENERO(5) 2009_CAMPAÑAS DICIEMBRE 1_RECARGA EXITO_CARULLA_CAMPAÑAS FEBRERO 1 2 2" xfId="10441"/>
    <cellStyle name="1_INTERNET MOVIL MASIVO_RADIO INT MOVIL ENERO(5) 2009_CAMPAÑAS DICIEMBRE 1_RECARGA EXITO_CARULLA_CAMPAÑAS FEBRERO 1 3" xfId="10442"/>
    <cellStyle name="1_INTERNET MOVIL MASIVO_RADIO INT MOVIL ENERO(5) 2009_FLOW NOV. Y DIC. AJUSTADOS 9 DE NOV." xfId="10443"/>
    <cellStyle name="1_INTERNET MOVIL MASIVO_RADIO INT MOVIL ENERO(5) 2009_FLOW NOV. Y DIC. AJUSTADOS 9 DE NOV. 2" xfId="10444"/>
    <cellStyle name="1_INTERNET MOVIL MASIVO_RADIO INT MOVIL ENERO(5) 2009_FLOW NOV. Y DIC. AJUSTADOS 9 DE NOV. 2 2" xfId="10445"/>
    <cellStyle name="1_INTERNET MOVIL MASIVO_RADIO INT MOVIL ENERO(5) 2009_FLOW NOV. Y DIC. AJUSTADOS 9 DE NOV. 3" xfId="10446"/>
    <cellStyle name="1_INTERNET MOVIL MASIVO_RADIO INT MOVIL ENERO(5) 2009_KIT NOV Y DIC FINAL FINAL SEGÚN CIERRE" xfId="10447"/>
    <cellStyle name="1_INTERNET MOVIL MASIVO_RADIO INT MOVIL ENERO(5) 2009_KIT NOV Y DIC FINAL FINAL SEGÚN CIERRE 2" xfId="10448"/>
    <cellStyle name="1_INTERNET MOVIL MASIVO_RADIO INT MOVIL ENERO(5) 2009_KIT NOV Y DIC FINAL FINAL SEGÚN CIERRE 2 2" xfId="10449"/>
    <cellStyle name="1_INTERNET MOVIL MASIVO_RADIO INT MOVIL ENERO(5) 2009_KIT NOV Y DIC FINAL FINAL SEGÚN CIERRE 3" xfId="10450"/>
    <cellStyle name="1_INTERNET MOVIL MASIVO_RADIO INT MOVIL ENERO(5) 2009_KIT NOV Y DIC FINAL FINAL SEGÚN CIERRE_~1237656" xfId="10451"/>
    <cellStyle name="1_INTERNET MOVIL MASIVO_RADIO INT MOVIL ENERO(5) 2009_KIT NOV Y DIC FINAL FINAL SEGÚN CIERRE_~1237656 2" xfId="10452"/>
    <cellStyle name="1_INTERNET MOVIL MASIVO_RADIO INT MOVIL ENERO(5) 2009_KIT NOV Y DIC FINAL FINAL SEGÚN CIERRE_~1237656 2 2" xfId="10453"/>
    <cellStyle name="1_INTERNET MOVIL MASIVO_RADIO INT MOVIL ENERO(5) 2009_KIT NOV Y DIC FINAL FINAL SEGÚN CIERRE_~1237656 3" xfId="10454"/>
    <cellStyle name="1_INTERNET MOVIL MASIVO_RADIO INT MOVIL ENERO(5) 2009_KIT NOV Y DIC FINAL FINAL SEGÚN CIERRE_BB CHART CON PTO ADICIONAL" xfId="10455"/>
    <cellStyle name="1_INTERNET MOVIL MASIVO_RADIO INT MOVIL ENERO(5) 2009_KIT NOV Y DIC FINAL FINAL SEGÚN CIERRE_BB CHART CON PTO ADICIONAL 2" xfId="10456"/>
    <cellStyle name="1_INTERNET MOVIL MASIVO_RADIO INT MOVIL ENERO(5) 2009_KIT NOV Y DIC FINAL FINAL SEGÚN CIERRE_BB CHART CON PTO ADICIONAL 2 2" xfId="10457"/>
    <cellStyle name="1_INTERNET MOVIL MASIVO_RADIO INT MOVIL ENERO(5) 2009_KIT NOV Y DIC FINAL FINAL SEGÚN CIERRE_BB CHART CON PTO ADICIONAL 3" xfId="10458"/>
    <cellStyle name="1_INTERNET MOVIL MASIVO_RADIO INT MOVIL ENERO(5) 2009_KIT NOV Y DIC FINAL FINAL SEGÚN CIERRE_BB CHART CON PTO ADICIONAL_CAMPAÑAS FEBRERO 1" xfId="10459"/>
    <cellStyle name="1_INTERNET MOVIL MASIVO_RADIO INT MOVIL ENERO(5) 2009_KIT NOV Y DIC FINAL FINAL SEGÚN CIERRE_BB CHART CON PTO ADICIONAL_CAMPAÑAS FEBRERO 1 2" xfId="10460"/>
    <cellStyle name="1_INTERNET MOVIL MASIVO_RADIO INT MOVIL ENERO(5) 2009_KIT NOV Y DIC FINAL FINAL SEGÚN CIERRE_BB CHART CON PTO ADICIONAL_CAMPAÑAS FEBRERO 1 2 2" xfId="10461"/>
    <cellStyle name="1_INTERNET MOVIL MASIVO_RADIO INT MOVIL ENERO(5) 2009_KIT NOV Y DIC FINAL FINAL SEGÚN CIERRE_BB CHART CON PTO ADICIONAL_CAMPAÑAS FEBRERO 1 3" xfId="10462"/>
    <cellStyle name="1_INTERNET MOVIL MASIVO_RADIO INT MOVIL ENERO(5) 2009_KIT NOV Y DIC FINAL FINAL SEGÚN CIERRE_CAMPAÑAS ENERO" xfId="10463"/>
    <cellStyle name="1_INTERNET MOVIL MASIVO_RADIO INT MOVIL ENERO(5) 2009_KIT NOV Y DIC FINAL FINAL SEGÚN CIERRE_CAMPAÑAS ENERO 2" xfId="10464"/>
    <cellStyle name="1_INTERNET MOVIL MASIVO_RADIO INT MOVIL ENERO(5) 2009_KIT NOV Y DIC FINAL FINAL SEGÚN CIERRE_CAMPAÑAS ENERO 2 2" xfId="10465"/>
    <cellStyle name="1_INTERNET MOVIL MASIVO_RADIO INT MOVIL ENERO(5) 2009_KIT NOV Y DIC FINAL FINAL SEGÚN CIERRE_CAMPAÑAS ENERO 3" xfId="10466"/>
    <cellStyle name="1_INTERNET MOVIL MASIVO_RADIO INT MOVIL ENERO(5) 2009_KIT NOV Y DIC FINAL FINAL SEGÚN CIERRE_CAMPAÑAS FEBRERO 1" xfId="10467"/>
    <cellStyle name="1_INTERNET MOVIL MASIVO_RADIO INT MOVIL ENERO(5) 2009_KIT NOV Y DIC FINAL FINAL SEGÚN CIERRE_CAMPAÑAS FEBRERO 1 2" xfId="10468"/>
    <cellStyle name="1_INTERNET MOVIL MASIVO_RADIO INT MOVIL ENERO(5) 2009_KIT NOV Y DIC FINAL FINAL SEGÚN CIERRE_CAMPAÑAS FEBRERO 1 2 2" xfId="10469"/>
    <cellStyle name="1_INTERNET MOVIL MASIVO_RADIO INT MOVIL ENERO(5) 2009_KIT NOV Y DIC FINAL FINAL SEGÚN CIERRE_CAMPAÑAS FEBRERO 1 3" xfId="10470"/>
    <cellStyle name="1_INTERNET MOVIL MASIVO_RADIO INT MOVIL ENERO(5) 2009_KIT NOV Y DIC FINAL FINAL SEGÚN CIERRE_kIt radio enero" xfId="10471"/>
    <cellStyle name="1_INTERNET MOVIL MASIVO_RADIO INT MOVIL ENERO(5) 2009_KIT NOV Y DIC FINAL FINAL SEGÚN CIERRE_kIt radio enero 2" xfId="10472"/>
    <cellStyle name="1_INTERNET MOVIL MASIVO_RADIO INT MOVIL ENERO(5) 2009_KIT NOV Y DIC FINAL FINAL SEGÚN CIERRE_kIt radio enero 2 2" xfId="10473"/>
    <cellStyle name="1_INTERNET MOVIL MASIVO_RADIO INT MOVIL ENERO(5) 2009_KIT NOV Y DIC FINAL FINAL SEGÚN CIERRE_kIt radio enero 3" xfId="10474"/>
    <cellStyle name="1_INTERNET MOVIL MASIVO_RADIO INT MOVIL ENERO(5) 2009_KIT NOV Y DIC FINAL FINAL SEGÚN CIERRE_S.E. W 395" xfId="10475"/>
    <cellStyle name="1_INTERNET MOVIL MASIVO_RADIO INT MOVIL ENERO(5) 2009_KIT NOV Y DIC FINAL FINAL SEGÚN CIERRE_S.E. W 395 2" xfId="10476"/>
    <cellStyle name="1_INTERNET MOVIL MASIVO_RADIO INT MOVIL ENERO(5) 2009_KIT NOV Y DIC FINAL FINAL SEGÚN CIERRE_S.E. W 395 2 2" xfId="10477"/>
    <cellStyle name="1_INTERNET MOVIL MASIVO_RADIO INT MOVIL ENERO(5) 2009_KIT NOV Y DIC FINAL FINAL SEGÚN CIERRE_S.E. W 395 3" xfId="10478"/>
    <cellStyle name="1_INTERNET MOVIL MASIVO_RADIO INT MOVIL ENERO(5) 2009_KIT NOV Y DIC FINAL FINAL SEGÚN CIERRE_S.E. W 395_CAMPAÑAS FEBRERO 1" xfId="10479"/>
    <cellStyle name="1_INTERNET MOVIL MASIVO_RADIO INT MOVIL ENERO(5) 2009_KIT NOV Y DIC FINAL FINAL SEGÚN CIERRE_S.E. W 395_CAMPAÑAS FEBRERO 1 2" xfId="10480"/>
    <cellStyle name="1_INTERNET MOVIL MASIVO_RADIO INT MOVIL ENERO(5) 2009_KIT NOV Y DIC FINAL FINAL SEGÚN CIERRE_S.E. W 395_CAMPAÑAS FEBRERO 1 2 2" xfId="10481"/>
    <cellStyle name="1_INTERNET MOVIL MASIVO_RADIO INT MOVIL ENERO(5) 2009_KIT NOV Y DIC FINAL FINAL SEGÚN CIERRE_S.E. W 395_CAMPAÑAS FEBRERO 1 3" xfId="10482"/>
    <cellStyle name="1_INTERNET MOVIL MASIVO_RADIO INT MOVIL ENERO(5) 2009_RADIO KIT NOV Y DIC" xfId="10483"/>
    <cellStyle name="1_INTERNET MOVIL MASIVO_RADIO INT MOVIL ENERO(5) 2009_RADIO KIT NOV Y DIC 2" xfId="10484"/>
    <cellStyle name="1_INTERNET MOVIL MASIVO_RADIO INT MOVIL ENERO(5) 2009_RADIO KIT NOV Y DIC 2 2" xfId="10485"/>
    <cellStyle name="1_INTERNET MOVIL MASIVO_RADIO INT MOVIL ENERO(5) 2009_RADIO KIT NOV Y DIC 3" xfId="10486"/>
    <cellStyle name="1_INTERNET MOVIL MASIVO_RADIO INT MOVIL ENERO(5) 2009_RADIO KIT NOV Y DIC_~1237656" xfId="10487"/>
    <cellStyle name="1_INTERNET MOVIL MASIVO_RADIO INT MOVIL ENERO(5) 2009_RADIO KIT NOV Y DIC_~1237656 2" xfId="10488"/>
    <cellStyle name="1_INTERNET MOVIL MASIVO_RADIO INT MOVIL ENERO(5) 2009_RADIO KIT NOV Y DIC_~1237656 2 2" xfId="10489"/>
    <cellStyle name="1_INTERNET MOVIL MASIVO_RADIO INT MOVIL ENERO(5) 2009_RADIO KIT NOV Y DIC_~1237656 3" xfId="10490"/>
    <cellStyle name="1_INTERNET MOVIL MASIVO_RADIO INT MOVIL ENERO(5) 2009_RADIO KIT NOV Y DIC_BB CHART CON PTO ADICIONAL" xfId="10491"/>
    <cellStyle name="1_INTERNET MOVIL MASIVO_RADIO INT MOVIL ENERO(5) 2009_RADIO KIT NOV Y DIC_BB CHART CON PTO ADICIONAL 2" xfId="10492"/>
    <cellStyle name="1_INTERNET MOVIL MASIVO_RADIO INT MOVIL ENERO(5) 2009_RADIO KIT NOV Y DIC_BB CHART CON PTO ADICIONAL 2 2" xfId="10493"/>
    <cellStyle name="1_INTERNET MOVIL MASIVO_RADIO INT MOVIL ENERO(5) 2009_RADIO KIT NOV Y DIC_BB CHART CON PTO ADICIONAL 3" xfId="10494"/>
    <cellStyle name="1_INTERNET MOVIL MASIVO_RADIO INT MOVIL ENERO(5) 2009_RADIO KIT NOV Y DIC_BB CHART CON PTO ADICIONAL_CAMPAÑAS FEBRERO 1" xfId="10495"/>
    <cellStyle name="1_INTERNET MOVIL MASIVO_RADIO INT MOVIL ENERO(5) 2009_RADIO KIT NOV Y DIC_BB CHART CON PTO ADICIONAL_CAMPAÑAS FEBRERO 1 2" xfId="10496"/>
    <cellStyle name="1_INTERNET MOVIL MASIVO_RADIO INT MOVIL ENERO(5) 2009_RADIO KIT NOV Y DIC_BB CHART CON PTO ADICIONAL_CAMPAÑAS FEBRERO 1 2 2" xfId="10497"/>
    <cellStyle name="1_INTERNET MOVIL MASIVO_RADIO INT MOVIL ENERO(5) 2009_RADIO KIT NOV Y DIC_BB CHART CON PTO ADICIONAL_CAMPAÑAS FEBRERO 1 3" xfId="10498"/>
    <cellStyle name="1_INTERNET MOVIL MASIVO_RADIO INT MOVIL ENERO(5) 2009_RADIO KIT NOV Y DIC_CAMPAÑAS ENERO" xfId="10499"/>
    <cellStyle name="1_INTERNET MOVIL MASIVO_RADIO INT MOVIL ENERO(5) 2009_RADIO KIT NOV Y DIC_CAMPAÑAS ENERO 2" xfId="10500"/>
    <cellStyle name="1_INTERNET MOVIL MASIVO_RADIO INT MOVIL ENERO(5) 2009_RADIO KIT NOV Y DIC_CAMPAÑAS ENERO 2 2" xfId="10501"/>
    <cellStyle name="1_INTERNET MOVIL MASIVO_RADIO INT MOVIL ENERO(5) 2009_RADIO KIT NOV Y DIC_CAMPAÑAS ENERO 3" xfId="10502"/>
    <cellStyle name="1_INTERNET MOVIL MASIVO_RADIO INT MOVIL ENERO(5) 2009_RADIO KIT NOV Y DIC_CAMPAÑAS FEBRERO 1" xfId="10503"/>
    <cellStyle name="1_INTERNET MOVIL MASIVO_RADIO INT MOVIL ENERO(5) 2009_RADIO KIT NOV Y DIC_CAMPAÑAS FEBRERO 1 2" xfId="10504"/>
    <cellStyle name="1_INTERNET MOVIL MASIVO_RADIO INT MOVIL ENERO(5) 2009_RADIO KIT NOV Y DIC_CAMPAÑAS FEBRERO 1 2 2" xfId="10505"/>
    <cellStyle name="1_INTERNET MOVIL MASIVO_RADIO INT MOVIL ENERO(5) 2009_RADIO KIT NOV Y DIC_CAMPAÑAS FEBRERO 1 3" xfId="10506"/>
    <cellStyle name="1_INTERNET MOVIL MASIVO_RADIO INT MOVIL ENERO(5) 2009_RADIO KIT NOV Y DIC_kIt radio enero" xfId="10507"/>
    <cellStyle name="1_INTERNET MOVIL MASIVO_RADIO INT MOVIL ENERO(5) 2009_RADIO KIT NOV Y DIC_kIt radio enero 2" xfId="10508"/>
    <cellStyle name="1_INTERNET MOVIL MASIVO_RADIO INT MOVIL ENERO(5) 2009_RADIO KIT NOV Y DIC_kIt radio enero 2 2" xfId="10509"/>
    <cellStyle name="1_INTERNET MOVIL MASIVO_RADIO INT MOVIL ENERO(5) 2009_RADIO KIT NOV Y DIC_kIt radio enero 3" xfId="10510"/>
    <cellStyle name="1_INTERNET MOVIL MASIVO_RADIO INT MOVIL ENERO(5) 2009_RADIO KIT NOV Y DIC_S.E. W 395" xfId="10511"/>
    <cellStyle name="1_INTERNET MOVIL MASIVO_RADIO INT MOVIL ENERO(5) 2009_RADIO KIT NOV Y DIC_S.E. W 395 2" xfId="10512"/>
    <cellStyle name="1_INTERNET MOVIL MASIVO_RADIO INT MOVIL ENERO(5) 2009_RADIO KIT NOV Y DIC_S.E. W 395 2 2" xfId="10513"/>
    <cellStyle name="1_INTERNET MOVIL MASIVO_RADIO INT MOVIL ENERO(5) 2009_RADIO KIT NOV Y DIC_S.E. W 395 3" xfId="10514"/>
    <cellStyle name="1_INTERNET MOVIL MASIVO_RADIO INT MOVIL ENERO(5) 2009_RADIO KIT NOV Y DIC_S.E. W 395_CAMPAÑAS FEBRERO 1" xfId="10515"/>
    <cellStyle name="1_INTERNET MOVIL MASIVO_RADIO INT MOVIL ENERO(5) 2009_RADIO KIT NOV Y DIC_S.E. W 395_CAMPAÑAS FEBRERO 1 2" xfId="10516"/>
    <cellStyle name="1_INTERNET MOVIL MASIVO_RADIO INT MOVIL ENERO(5) 2009_RADIO KIT NOV Y DIC_S.E. W 395_CAMPAÑAS FEBRERO 1 2 2" xfId="10517"/>
    <cellStyle name="1_INTERNET MOVIL MASIVO_RADIO INT MOVIL ENERO(5) 2009_RADIO KIT NOV Y DIC_S.E. W 395_CAMPAÑAS FEBRERO 1 3" xfId="10518"/>
    <cellStyle name="1_INTERNET MOVIL MASIVO_RADIO INT MOVIL ENERO(5) 2009_RECARGA EXITO_CARULLA" xfId="10519"/>
    <cellStyle name="1_INTERNET MOVIL MASIVO_RADIO INT MOVIL ENERO(5) 2009_RECARGA EXITO_CARULLA 2" xfId="10520"/>
    <cellStyle name="1_INTERNET MOVIL MASIVO_RADIO INT MOVIL ENERO(5) 2009_RECARGA EXITO_CARULLA 2 2" xfId="10521"/>
    <cellStyle name="1_INTERNET MOVIL MASIVO_RADIO INT MOVIL ENERO(5) 2009_RECARGA EXITO_CARULLA 3" xfId="10522"/>
    <cellStyle name="1_INTERNET MOVIL MASIVO_RADIO INT MOVIL ENERO(5) 2009_RECARGA EXITO_CARULLA_~1237656" xfId="10523"/>
    <cellStyle name="1_INTERNET MOVIL MASIVO_RADIO INT MOVIL ENERO(5) 2009_RECARGA EXITO_CARULLA_~1237656 2" xfId="10524"/>
    <cellStyle name="1_INTERNET MOVIL MASIVO_RADIO INT MOVIL ENERO(5) 2009_RECARGA EXITO_CARULLA_~1237656 2 2" xfId="10525"/>
    <cellStyle name="1_INTERNET MOVIL MASIVO_RADIO INT MOVIL ENERO(5) 2009_RECARGA EXITO_CARULLA_~1237656 3" xfId="10526"/>
    <cellStyle name="1_INTERNET MOVIL MASIVO_RADIO INT MOVIL ENERO(5) 2009_RECARGA EXITO_CARULLA_CAMPAÑAS FEBRERO 1" xfId="10527"/>
    <cellStyle name="1_INTERNET MOVIL MASIVO_RADIO INT MOVIL ENERO(5) 2009_RECARGA EXITO_CARULLA_CAMPAÑAS FEBRERO 1 2" xfId="10528"/>
    <cellStyle name="1_INTERNET MOVIL MASIVO_RADIO INT MOVIL ENERO(5) 2009_RECARGA EXITO_CARULLA_CAMPAÑAS FEBRERO 1 2 2" xfId="10529"/>
    <cellStyle name="1_INTERNET MOVIL MASIVO_RADIO INT MOVIL ENERO(5) 2009_RECARGA EXITO_CARULLA_CAMPAÑAS FEBRERO 1 3" xfId="10530"/>
    <cellStyle name="1_INTERNET MOVIL MASIVO_RADIO KIT NOV Y DIC" xfId="10531"/>
    <cellStyle name="1_INTERNET MOVIL MASIVO_RADIO KIT NOV Y DIC 2" xfId="10532"/>
    <cellStyle name="1_INTERNET MOVIL MASIVO_RADIO KIT NOV Y DIC 2 2" xfId="10533"/>
    <cellStyle name="1_INTERNET MOVIL MASIVO_RADIO KIT NOV Y DIC 3" xfId="10534"/>
    <cellStyle name="1_INTERNET MOVIL MASIVO_RADIO KIT NOV Y DIC_~1237656" xfId="10535"/>
    <cellStyle name="1_INTERNET MOVIL MASIVO_RADIO KIT NOV Y DIC_~1237656 2" xfId="10536"/>
    <cellStyle name="1_INTERNET MOVIL MASIVO_RADIO KIT NOV Y DIC_~1237656 2 2" xfId="10537"/>
    <cellStyle name="1_INTERNET MOVIL MASIVO_RADIO KIT NOV Y DIC_~1237656 3" xfId="10538"/>
    <cellStyle name="1_INTERNET MOVIL MASIVO_RADIO KIT NOV Y DIC_BB CHART CON PTO ADICIONAL" xfId="10539"/>
    <cellStyle name="1_INTERNET MOVIL MASIVO_RADIO KIT NOV Y DIC_BB CHART CON PTO ADICIONAL 2" xfId="10540"/>
    <cellStyle name="1_INTERNET MOVIL MASIVO_RADIO KIT NOV Y DIC_BB CHART CON PTO ADICIONAL 2 2" xfId="10541"/>
    <cellStyle name="1_INTERNET MOVIL MASIVO_RADIO KIT NOV Y DIC_BB CHART CON PTO ADICIONAL 3" xfId="10542"/>
    <cellStyle name="1_INTERNET MOVIL MASIVO_RADIO KIT NOV Y DIC_BB CHART CON PTO ADICIONAL_CAMPAÑAS FEBRERO 1" xfId="10543"/>
    <cellStyle name="1_INTERNET MOVIL MASIVO_RADIO KIT NOV Y DIC_BB CHART CON PTO ADICIONAL_CAMPAÑAS FEBRERO 1 2" xfId="10544"/>
    <cellStyle name="1_INTERNET MOVIL MASIVO_RADIO KIT NOV Y DIC_BB CHART CON PTO ADICIONAL_CAMPAÑAS FEBRERO 1 2 2" xfId="10545"/>
    <cellStyle name="1_INTERNET MOVIL MASIVO_RADIO KIT NOV Y DIC_BB CHART CON PTO ADICIONAL_CAMPAÑAS FEBRERO 1 3" xfId="10546"/>
    <cellStyle name="1_INTERNET MOVIL MASIVO_RADIO KIT NOV Y DIC_CAMPAÑAS ENERO" xfId="10547"/>
    <cellStyle name="1_INTERNET MOVIL MASIVO_RADIO KIT NOV Y DIC_CAMPAÑAS ENERO 2" xfId="10548"/>
    <cellStyle name="1_INTERNET MOVIL MASIVO_RADIO KIT NOV Y DIC_CAMPAÑAS ENERO 2 2" xfId="10549"/>
    <cellStyle name="1_INTERNET MOVIL MASIVO_RADIO KIT NOV Y DIC_CAMPAÑAS ENERO 3" xfId="10550"/>
    <cellStyle name="1_INTERNET MOVIL MASIVO_RADIO KIT NOV Y DIC_CAMPAÑAS FEBRERO 1" xfId="10551"/>
    <cellStyle name="1_INTERNET MOVIL MASIVO_RADIO KIT NOV Y DIC_CAMPAÑAS FEBRERO 1 2" xfId="10552"/>
    <cellStyle name="1_INTERNET MOVIL MASIVO_RADIO KIT NOV Y DIC_CAMPAÑAS FEBRERO 1 2 2" xfId="10553"/>
    <cellStyle name="1_INTERNET MOVIL MASIVO_RADIO KIT NOV Y DIC_CAMPAÑAS FEBRERO 1 3" xfId="10554"/>
    <cellStyle name="1_INTERNET MOVIL MASIVO_RADIO KIT NOV Y DIC_kIt radio enero" xfId="10555"/>
    <cellStyle name="1_INTERNET MOVIL MASIVO_RADIO KIT NOV Y DIC_kIt radio enero 2" xfId="10556"/>
    <cellStyle name="1_INTERNET MOVIL MASIVO_RADIO KIT NOV Y DIC_kIt radio enero 2 2" xfId="10557"/>
    <cellStyle name="1_INTERNET MOVIL MASIVO_RADIO KIT NOV Y DIC_kIt radio enero 3" xfId="10558"/>
    <cellStyle name="1_INTERNET MOVIL MASIVO_RADIO KIT NOV Y DIC_S.E. W 395" xfId="10559"/>
    <cellStyle name="1_INTERNET MOVIL MASIVO_RADIO KIT NOV Y DIC_S.E. W 395 2" xfId="10560"/>
    <cellStyle name="1_INTERNET MOVIL MASIVO_RADIO KIT NOV Y DIC_S.E. W 395 2 2" xfId="10561"/>
    <cellStyle name="1_INTERNET MOVIL MASIVO_RADIO KIT NOV Y DIC_S.E. W 395 3" xfId="10562"/>
    <cellStyle name="1_INTERNET MOVIL MASIVO_RADIO KIT NOV Y DIC_S.E. W 395_CAMPAÑAS FEBRERO 1" xfId="10563"/>
    <cellStyle name="1_INTERNET MOVIL MASIVO_RADIO KIT NOV Y DIC_S.E. W 395_CAMPAÑAS FEBRERO 1 2" xfId="10564"/>
    <cellStyle name="1_INTERNET MOVIL MASIVO_RADIO KIT NOV Y DIC_S.E. W 395_CAMPAÑAS FEBRERO 1 2 2" xfId="10565"/>
    <cellStyle name="1_INTERNET MOVIL MASIVO_RADIO KIT NOV Y DIC_S.E. W 395_CAMPAÑAS FEBRERO 1 3" xfId="10566"/>
    <cellStyle name="1_INTERNET MOVIL MASIVO_RADIO MICRORECARGAS_NOV Y DIC" xfId="10567"/>
    <cellStyle name="1_INTERNET MOVIL MASIVO_RADIO MICRORECARGAS_NOV Y DIC 2" xfId="10568"/>
    <cellStyle name="1_INTERNET MOVIL MASIVO_RADIO MICRORECARGAS_NOV Y DIC 2 2" xfId="10569"/>
    <cellStyle name="1_INTERNET MOVIL MASIVO_RADIO MICRORECARGAS_NOV Y DIC 3" xfId="10570"/>
    <cellStyle name="1_INTERNET MOVIL MASIVO_RADIO NOV" xfId="10571"/>
    <cellStyle name="1_INTERNET MOVIL MASIVO_RADIO NOV 2" xfId="10572"/>
    <cellStyle name="1_INTERNET MOVIL MASIVO_RADIO NOV 2 2" xfId="10573"/>
    <cellStyle name="1_INTERNET MOVIL MASIVO_RADIO NOV 3" xfId="10574"/>
    <cellStyle name="1_INTERNET MOVIL MASIVO_RADIO NOV_~9140093" xfId="10575"/>
    <cellStyle name="1_INTERNET MOVIL MASIVO_RADIO NOV_~9140093 2" xfId="10576"/>
    <cellStyle name="1_INTERNET MOVIL MASIVO_RADIO NOV_~9140093 2 2" xfId="10577"/>
    <cellStyle name="1_INTERNET MOVIL MASIVO_RADIO NOV_~9140093 3" xfId="10578"/>
    <cellStyle name="1_INTERNET MOVIL MASIVO_RADIO NOV_CAMPAÑAS ENERO" xfId="10579"/>
    <cellStyle name="1_INTERNET MOVIL MASIVO_RADIO NOV_CAMPAÑAS ENERO 2" xfId="10580"/>
    <cellStyle name="1_INTERNET MOVIL MASIVO_RADIO NOV_CAMPAÑAS ENERO 2 2" xfId="10581"/>
    <cellStyle name="1_INTERNET MOVIL MASIVO_RADIO NOV_CAMPAÑAS ENERO 3" xfId="10582"/>
    <cellStyle name="1_INTERNET MOVIL MASIVO_RADIO NOV_CAMPAÑAS ENERO_Flow" xfId="10583"/>
    <cellStyle name="1_INTERNET MOVIL MASIVO_RADIO NOV_CAMPAÑAS ENERO_Flow 2" xfId="10584"/>
    <cellStyle name="1_INTERNET MOVIL MASIVO_RADIO NOV_CAMPAÑAS ENERO_Flow 2 2" xfId="10585"/>
    <cellStyle name="1_INTERNET MOVIL MASIVO_RADIO NOV_CAMPAÑAS ENERO_Flow 3" xfId="10586"/>
    <cellStyle name="1_INTERNET MOVIL MASIVO_RADIO NOV_CAMPAÑAS FEBRERO 1" xfId="10587"/>
    <cellStyle name="1_INTERNET MOVIL MASIVO_RADIO NOV_CAMPAÑAS FEBRERO 1 2" xfId="10588"/>
    <cellStyle name="1_INTERNET MOVIL MASIVO_RADIO NOV_CAMPAÑAS FEBRERO 1 2 2" xfId="10589"/>
    <cellStyle name="1_INTERNET MOVIL MASIVO_RADIO NOV_CAMPAÑAS FEBRERO 1 3" xfId="10590"/>
    <cellStyle name="1_INTERNET MOVIL MASIVO_RADIO NOV_ESC SE" xfId="10591"/>
    <cellStyle name="1_INTERNET MOVIL MASIVO_RADIO NOV_ESC SE 2" xfId="10592"/>
    <cellStyle name="1_INTERNET MOVIL MASIVO_RADIO NOV_ESC SE 2 2" xfId="10593"/>
    <cellStyle name="1_INTERNET MOVIL MASIVO_RADIO NOV_ESC SE 3" xfId="10594"/>
    <cellStyle name="1_INTERNET MOVIL MASIVO_RADIO NOV_KIT NOV Y DIC FINAL FINAL SEGÚN CIERRE" xfId="10595"/>
    <cellStyle name="1_INTERNET MOVIL MASIVO_RADIO NOV_KIT NOV Y DIC FINAL FINAL SEGÚN CIERRE 2" xfId="10596"/>
    <cellStyle name="1_INTERNET MOVIL MASIVO_RADIO NOV_KIT NOV Y DIC FINAL FINAL SEGÚN CIERRE 2 2" xfId="10597"/>
    <cellStyle name="1_INTERNET MOVIL MASIVO_RADIO NOV_KIT NOV Y DIC FINAL FINAL SEGÚN CIERRE 3" xfId="10598"/>
    <cellStyle name="1_INTERNET MOVIL MASIVO_RADIO NOV_KIT NOV Y DIC FINAL FINAL SEGÚN CIERRE_~1237656" xfId="10599"/>
    <cellStyle name="1_INTERNET MOVIL MASIVO_RADIO NOV_KIT NOV Y DIC FINAL FINAL SEGÚN CIERRE_~1237656 2" xfId="10600"/>
    <cellStyle name="1_INTERNET MOVIL MASIVO_RADIO NOV_KIT NOV Y DIC FINAL FINAL SEGÚN CIERRE_~1237656 2 2" xfId="10601"/>
    <cellStyle name="1_INTERNET MOVIL MASIVO_RADIO NOV_KIT NOV Y DIC FINAL FINAL SEGÚN CIERRE_~1237656 3" xfId="10602"/>
    <cellStyle name="1_INTERNET MOVIL MASIVO_RADIO NOV_KIT NOV Y DIC FINAL FINAL SEGÚN CIERRE_BB CHART CON PTO ADICIONAL" xfId="10603"/>
    <cellStyle name="1_INTERNET MOVIL MASIVO_RADIO NOV_KIT NOV Y DIC FINAL FINAL SEGÚN CIERRE_BB CHART CON PTO ADICIONAL 2" xfId="10604"/>
    <cellStyle name="1_INTERNET MOVIL MASIVO_RADIO NOV_KIT NOV Y DIC FINAL FINAL SEGÚN CIERRE_BB CHART CON PTO ADICIONAL 2 2" xfId="10605"/>
    <cellStyle name="1_INTERNET MOVIL MASIVO_RADIO NOV_KIT NOV Y DIC FINAL FINAL SEGÚN CIERRE_BB CHART CON PTO ADICIONAL 3" xfId="10606"/>
    <cellStyle name="1_INTERNET MOVIL MASIVO_RADIO NOV_KIT NOV Y DIC FINAL FINAL SEGÚN CIERRE_BB CHART CON PTO ADICIONAL_CAMPAÑAS FEBRERO 1" xfId="10607"/>
    <cellStyle name="1_INTERNET MOVIL MASIVO_RADIO NOV_KIT NOV Y DIC FINAL FINAL SEGÚN CIERRE_BB CHART CON PTO ADICIONAL_CAMPAÑAS FEBRERO 1 2" xfId="10608"/>
    <cellStyle name="1_INTERNET MOVIL MASIVO_RADIO NOV_KIT NOV Y DIC FINAL FINAL SEGÚN CIERRE_BB CHART CON PTO ADICIONAL_CAMPAÑAS FEBRERO 1 2 2" xfId="10609"/>
    <cellStyle name="1_INTERNET MOVIL MASIVO_RADIO NOV_KIT NOV Y DIC FINAL FINAL SEGÚN CIERRE_BB CHART CON PTO ADICIONAL_CAMPAÑAS FEBRERO 1 3" xfId="10610"/>
    <cellStyle name="1_INTERNET MOVIL MASIVO_RADIO NOV_KIT NOV Y DIC FINAL FINAL SEGÚN CIERRE_CAMPAÑAS ENERO" xfId="10611"/>
    <cellStyle name="1_INTERNET MOVIL MASIVO_RADIO NOV_KIT NOV Y DIC FINAL FINAL SEGÚN CIERRE_CAMPAÑAS ENERO 2" xfId="10612"/>
    <cellStyle name="1_INTERNET MOVIL MASIVO_RADIO NOV_KIT NOV Y DIC FINAL FINAL SEGÚN CIERRE_CAMPAÑAS ENERO 2 2" xfId="10613"/>
    <cellStyle name="1_INTERNET MOVIL MASIVO_RADIO NOV_KIT NOV Y DIC FINAL FINAL SEGÚN CIERRE_CAMPAÑAS ENERO 3" xfId="10614"/>
    <cellStyle name="1_INTERNET MOVIL MASIVO_RADIO NOV_KIT NOV Y DIC FINAL FINAL SEGÚN CIERRE_CAMPAÑAS FEBRERO 1" xfId="10615"/>
    <cellStyle name="1_INTERNET MOVIL MASIVO_RADIO NOV_KIT NOV Y DIC FINAL FINAL SEGÚN CIERRE_CAMPAÑAS FEBRERO 1 2" xfId="10616"/>
    <cellStyle name="1_INTERNET MOVIL MASIVO_RADIO NOV_KIT NOV Y DIC FINAL FINAL SEGÚN CIERRE_CAMPAÑAS FEBRERO 1 2 2" xfId="10617"/>
    <cellStyle name="1_INTERNET MOVIL MASIVO_RADIO NOV_KIT NOV Y DIC FINAL FINAL SEGÚN CIERRE_CAMPAÑAS FEBRERO 1 3" xfId="10618"/>
    <cellStyle name="1_INTERNET MOVIL MASIVO_RADIO NOV_KIT NOV Y DIC FINAL FINAL SEGÚN CIERRE_kIt radio enero" xfId="10619"/>
    <cellStyle name="1_INTERNET MOVIL MASIVO_RADIO NOV_KIT NOV Y DIC FINAL FINAL SEGÚN CIERRE_kIt radio enero 2" xfId="10620"/>
    <cellStyle name="1_INTERNET MOVIL MASIVO_RADIO NOV_KIT NOV Y DIC FINAL FINAL SEGÚN CIERRE_kIt radio enero 2 2" xfId="10621"/>
    <cellStyle name="1_INTERNET MOVIL MASIVO_RADIO NOV_KIT NOV Y DIC FINAL FINAL SEGÚN CIERRE_kIt radio enero 3" xfId="10622"/>
    <cellStyle name="1_INTERNET MOVIL MASIVO_RADIO NOV_KIT NOV Y DIC FINAL FINAL SEGÚN CIERRE_S.E. W 395" xfId="10623"/>
    <cellStyle name="1_INTERNET MOVIL MASIVO_RADIO NOV_KIT NOV Y DIC FINAL FINAL SEGÚN CIERRE_S.E. W 395 2" xfId="10624"/>
    <cellStyle name="1_INTERNET MOVIL MASIVO_RADIO NOV_KIT NOV Y DIC FINAL FINAL SEGÚN CIERRE_S.E. W 395 2 2" xfId="10625"/>
    <cellStyle name="1_INTERNET MOVIL MASIVO_RADIO NOV_KIT NOV Y DIC FINAL FINAL SEGÚN CIERRE_S.E. W 395 3" xfId="10626"/>
    <cellStyle name="1_INTERNET MOVIL MASIVO_RADIO NOV_KIT NOV Y DIC FINAL FINAL SEGÚN CIERRE_S.E. W 395_CAMPAÑAS FEBRERO 1" xfId="10627"/>
    <cellStyle name="1_INTERNET MOVIL MASIVO_RADIO NOV_KIT NOV Y DIC FINAL FINAL SEGÚN CIERRE_S.E. W 395_CAMPAÑAS FEBRERO 1 2" xfId="10628"/>
    <cellStyle name="1_INTERNET MOVIL MASIVO_RADIO NOV_KIT NOV Y DIC FINAL FINAL SEGÚN CIERRE_S.E. W 395_CAMPAÑAS FEBRERO 1 2 2" xfId="10629"/>
    <cellStyle name="1_INTERNET MOVIL MASIVO_RADIO NOV_KIT NOV Y DIC FINAL FINAL SEGÚN CIERRE_S.E. W 395_CAMPAÑAS FEBRERO 1 3" xfId="10630"/>
    <cellStyle name="1_INTERNET MOVIL MASIVO_RADIO NOV_PROYECCION  SE BALON MUNDIAL" xfId="10631"/>
    <cellStyle name="1_INTERNET MOVIL MASIVO_RADIO NOV_PROYECCION  SE BALON MUNDIAL 2" xfId="10632"/>
    <cellStyle name="1_INTERNET MOVIL MASIVO_RADIO NOV_PROYECCION  SE BALON MUNDIAL 2 2" xfId="10633"/>
    <cellStyle name="1_INTERNET MOVIL MASIVO_RADIO NOV_PROYECCION  SE BALON MUNDIAL 3" xfId="10634"/>
    <cellStyle name="1_INTERNET MOVIL MASIVO_RADIO NOV_RECARGA EXITO_CARULLA" xfId="10635"/>
    <cellStyle name="1_INTERNET MOVIL MASIVO_RADIO NOV_RECARGA EXITO_CARULLA 2" xfId="10636"/>
    <cellStyle name="1_INTERNET MOVIL MASIVO_RADIO NOV_RECARGA EXITO_CARULLA 2 2" xfId="10637"/>
    <cellStyle name="1_INTERNET MOVIL MASIVO_RADIO NOV_RECARGA EXITO_CARULLA 3" xfId="10638"/>
    <cellStyle name="1_INTERNET MOVIL MASIVO_RADIO NOV_RECARGA EXITO_CARULLA_~1237656" xfId="10639"/>
    <cellStyle name="1_INTERNET MOVIL MASIVO_RADIO NOV_RECARGA EXITO_CARULLA_~1237656 2" xfId="10640"/>
    <cellStyle name="1_INTERNET MOVIL MASIVO_RADIO NOV_RECARGA EXITO_CARULLA_~1237656 2 2" xfId="10641"/>
    <cellStyle name="1_INTERNET MOVIL MASIVO_RADIO NOV_RECARGA EXITO_CARULLA_~1237656 3" xfId="10642"/>
    <cellStyle name="1_INTERNET MOVIL MASIVO_RADIO NOV_RECARGA EXITO_CARULLA_CAMPAÑAS FEBRERO 1" xfId="10643"/>
    <cellStyle name="1_INTERNET MOVIL MASIVO_RADIO NOV_RECARGA EXITO_CARULLA_CAMPAÑAS FEBRERO 1 2" xfId="10644"/>
    <cellStyle name="1_INTERNET MOVIL MASIVO_RADIO NOV_RECARGA EXITO_CARULLA_CAMPAÑAS FEBRERO 1 2 2" xfId="10645"/>
    <cellStyle name="1_INTERNET MOVIL MASIVO_RADIO NOV_RECARGA EXITO_CARULLA_CAMPAÑAS FEBRERO 1 3" xfId="10646"/>
    <cellStyle name="1_INTERNET MOVIL MASIVO_Radio PICO Y PLACA_ENE" xfId="10647"/>
    <cellStyle name="1_INTERNET MOVIL MASIVO_Radio PICO Y PLACA_ENE 2" xfId="10648"/>
    <cellStyle name="1_INTERNET MOVIL MASIVO_Radio PICO Y PLACA_ENE 2 2" xfId="10649"/>
    <cellStyle name="1_INTERNET MOVIL MASIVO_Radio PICO Y PLACA_ENE 3" xfId="10650"/>
    <cellStyle name="1_INTERNET MOVIL MASIVO_Radio PICO Y PLACA_ENE_CAMPAÑAS DICIEMBRE 1" xfId="10651"/>
    <cellStyle name="1_INTERNET MOVIL MASIVO_Radio PICO Y PLACA_ENE_CAMPAÑAS DICIEMBRE 1 2" xfId="10652"/>
    <cellStyle name="1_INTERNET MOVIL MASIVO_Radio PICO Y PLACA_ENE_CAMPAÑAS DICIEMBRE 1 2 2" xfId="10653"/>
    <cellStyle name="1_INTERNET MOVIL MASIVO_Radio PICO Y PLACA_ENE_CAMPAÑAS DICIEMBRE 1 3" xfId="10654"/>
    <cellStyle name="1_INTERNET MOVIL MASIVO_Radio PICO Y PLACA_ENE_CAMPAÑAS DICIEMBRE 1_KIT NOV Y DIC FINAL FINAL SEGÚN CIERRE" xfId="10655"/>
    <cellStyle name="1_INTERNET MOVIL MASIVO_Radio PICO Y PLACA_ENE_CAMPAÑAS DICIEMBRE 1_KIT NOV Y DIC FINAL FINAL SEGÚN CIERRE 2" xfId="10656"/>
    <cellStyle name="1_INTERNET MOVIL MASIVO_Radio PICO Y PLACA_ENE_CAMPAÑAS DICIEMBRE 1_KIT NOV Y DIC FINAL FINAL SEGÚN CIERRE 2 2" xfId="10657"/>
    <cellStyle name="1_INTERNET MOVIL MASIVO_Radio PICO Y PLACA_ENE_CAMPAÑAS DICIEMBRE 1_KIT NOV Y DIC FINAL FINAL SEGÚN CIERRE 3" xfId="10658"/>
    <cellStyle name="1_INTERNET MOVIL MASIVO_Radio PICO Y PLACA_ENE_CAMPAÑAS DICIEMBRE 1_KIT NOV Y DIC FINAL FINAL SEGÚN CIERRE_~1237656" xfId="10659"/>
    <cellStyle name="1_INTERNET MOVIL MASIVO_Radio PICO Y PLACA_ENE_CAMPAÑAS DICIEMBRE 1_KIT NOV Y DIC FINAL FINAL SEGÚN CIERRE_~1237656 2" xfId="10660"/>
    <cellStyle name="1_INTERNET MOVIL MASIVO_Radio PICO Y PLACA_ENE_CAMPAÑAS DICIEMBRE 1_KIT NOV Y DIC FINAL FINAL SEGÚN CIERRE_~1237656 2 2" xfId="10661"/>
    <cellStyle name="1_INTERNET MOVIL MASIVO_Radio PICO Y PLACA_ENE_CAMPAÑAS DICIEMBRE 1_KIT NOV Y DIC FINAL FINAL SEGÚN CIERRE_~1237656 3" xfId="10662"/>
    <cellStyle name="1_INTERNET MOVIL MASIVO_Radio PICO Y PLACA_ENE_CAMPAÑAS DICIEMBRE 1_KIT NOV Y DIC FINAL FINAL SEGÚN CIERRE_BB CHART CON PTO ADICIONAL" xfId="10663"/>
    <cellStyle name="1_INTERNET MOVIL MASIVO_Radio PICO Y PLACA_ENE_CAMPAÑAS DICIEMBRE 1_KIT NOV Y DIC FINAL FINAL SEGÚN CIERRE_BB CHART CON PTO ADICIONAL 2" xfId="10664"/>
    <cellStyle name="1_INTERNET MOVIL MASIVO_Radio PICO Y PLACA_ENE_CAMPAÑAS DICIEMBRE 1_KIT NOV Y DIC FINAL FINAL SEGÚN CIERRE_BB CHART CON PTO ADICIONAL 2 2" xfId="10665"/>
    <cellStyle name="1_INTERNET MOVIL MASIVO_Radio PICO Y PLACA_ENE_CAMPAÑAS DICIEMBRE 1_KIT NOV Y DIC FINAL FINAL SEGÚN CIERRE_BB CHART CON PTO ADICIONAL 3" xfId="10666"/>
    <cellStyle name="1_INTERNET MOVIL MASIVO_Radio PICO Y PLACA_ENE_CAMPAÑAS DICIEMBRE 1_KIT NOV Y DIC FINAL FINAL SEGÚN CIERRE_BB CHART CON PTO ADICIONAL_CAMPAÑAS FEBRERO 1" xfId="10667"/>
    <cellStyle name="1_INTERNET MOVIL MASIVO_Radio PICO Y PLACA_ENE_CAMPAÑAS DICIEMBRE 1_KIT NOV Y DIC FINAL FINAL SEGÚN CIERRE_BB CHART CON PTO ADICIONAL_CAMPAÑAS FEBRERO 1 2" xfId="10668"/>
    <cellStyle name="1_INTERNET MOVIL MASIVO_Radio PICO Y PLACA_ENE_CAMPAÑAS DICIEMBRE 1_KIT NOV Y DIC FINAL FINAL SEGÚN CIERRE_BB CHART CON PTO ADICIONAL_CAMPAÑAS FEBRERO 1 2 2" xfId="10669"/>
    <cellStyle name="1_INTERNET MOVIL MASIVO_Radio PICO Y PLACA_ENE_CAMPAÑAS DICIEMBRE 1_KIT NOV Y DIC FINAL FINAL SEGÚN CIERRE_BB CHART CON PTO ADICIONAL_CAMPAÑAS FEBRERO 1 3" xfId="10670"/>
    <cellStyle name="1_INTERNET MOVIL MASIVO_Radio PICO Y PLACA_ENE_CAMPAÑAS DICIEMBRE 1_KIT NOV Y DIC FINAL FINAL SEGÚN CIERRE_CAMPAÑAS ENERO" xfId="10671"/>
    <cellStyle name="1_INTERNET MOVIL MASIVO_Radio PICO Y PLACA_ENE_CAMPAÑAS DICIEMBRE 1_KIT NOV Y DIC FINAL FINAL SEGÚN CIERRE_CAMPAÑAS ENERO 2" xfId="10672"/>
    <cellStyle name="1_INTERNET MOVIL MASIVO_Radio PICO Y PLACA_ENE_CAMPAÑAS DICIEMBRE 1_KIT NOV Y DIC FINAL FINAL SEGÚN CIERRE_CAMPAÑAS ENERO 2 2" xfId="10673"/>
    <cellStyle name="1_INTERNET MOVIL MASIVO_Radio PICO Y PLACA_ENE_CAMPAÑAS DICIEMBRE 1_KIT NOV Y DIC FINAL FINAL SEGÚN CIERRE_CAMPAÑAS ENERO 3" xfId="10674"/>
    <cellStyle name="1_INTERNET MOVIL MASIVO_Radio PICO Y PLACA_ENE_CAMPAÑAS DICIEMBRE 1_KIT NOV Y DIC FINAL FINAL SEGÚN CIERRE_CAMPAÑAS FEBRERO 1" xfId="10675"/>
    <cellStyle name="1_INTERNET MOVIL MASIVO_Radio PICO Y PLACA_ENE_CAMPAÑAS DICIEMBRE 1_KIT NOV Y DIC FINAL FINAL SEGÚN CIERRE_CAMPAÑAS FEBRERO 1 2" xfId="10676"/>
    <cellStyle name="1_INTERNET MOVIL MASIVO_Radio PICO Y PLACA_ENE_CAMPAÑAS DICIEMBRE 1_KIT NOV Y DIC FINAL FINAL SEGÚN CIERRE_CAMPAÑAS FEBRERO 1 2 2" xfId="10677"/>
    <cellStyle name="1_INTERNET MOVIL MASIVO_Radio PICO Y PLACA_ENE_CAMPAÑAS DICIEMBRE 1_KIT NOV Y DIC FINAL FINAL SEGÚN CIERRE_CAMPAÑAS FEBRERO 1 3" xfId="10678"/>
    <cellStyle name="1_INTERNET MOVIL MASIVO_Radio PICO Y PLACA_ENE_CAMPAÑAS DICIEMBRE 1_KIT NOV Y DIC FINAL FINAL SEGÚN CIERRE_kIt radio enero" xfId="10679"/>
    <cellStyle name="1_INTERNET MOVIL MASIVO_Radio PICO Y PLACA_ENE_CAMPAÑAS DICIEMBRE 1_KIT NOV Y DIC FINAL FINAL SEGÚN CIERRE_kIt radio enero 2" xfId="10680"/>
    <cellStyle name="1_INTERNET MOVIL MASIVO_Radio PICO Y PLACA_ENE_CAMPAÑAS DICIEMBRE 1_KIT NOV Y DIC FINAL FINAL SEGÚN CIERRE_kIt radio enero 2 2" xfId="10681"/>
    <cellStyle name="1_INTERNET MOVIL MASIVO_Radio PICO Y PLACA_ENE_CAMPAÑAS DICIEMBRE 1_KIT NOV Y DIC FINAL FINAL SEGÚN CIERRE_kIt radio enero 3" xfId="10682"/>
    <cellStyle name="1_INTERNET MOVIL MASIVO_Radio PICO Y PLACA_ENE_CAMPAÑAS DICIEMBRE 1_KIT NOV Y DIC FINAL FINAL SEGÚN CIERRE_S.E. W 395" xfId="10683"/>
    <cellStyle name="1_INTERNET MOVIL MASIVO_Radio PICO Y PLACA_ENE_CAMPAÑAS DICIEMBRE 1_KIT NOV Y DIC FINAL FINAL SEGÚN CIERRE_S.E. W 395 2" xfId="10684"/>
    <cellStyle name="1_INTERNET MOVIL MASIVO_Radio PICO Y PLACA_ENE_CAMPAÑAS DICIEMBRE 1_KIT NOV Y DIC FINAL FINAL SEGÚN CIERRE_S.E. W 395 2 2" xfId="10685"/>
    <cellStyle name="1_INTERNET MOVIL MASIVO_Radio PICO Y PLACA_ENE_CAMPAÑAS DICIEMBRE 1_KIT NOV Y DIC FINAL FINAL SEGÚN CIERRE_S.E. W 395 3" xfId="10686"/>
    <cellStyle name="1_INTERNET MOVIL MASIVO_Radio PICO Y PLACA_ENE_CAMPAÑAS DICIEMBRE 1_KIT NOV Y DIC FINAL FINAL SEGÚN CIERRE_S.E. W 395_CAMPAÑAS FEBRERO 1" xfId="10687"/>
    <cellStyle name="1_INTERNET MOVIL MASIVO_Radio PICO Y PLACA_ENE_CAMPAÑAS DICIEMBRE 1_KIT NOV Y DIC FINAL FINAL SEGÚN CIERRE_S.E. W 395_CAMPAÑAS FEBRERO 1 2" xfId="10688"/>
    <cellStyle name="1_INTERNET MOVIL MASIVO_Radio PICO Y PLACA_ENE_CAMPAÑAS DICIEMBRE 1_KIT NOV Y DIC FINAL FINAL SEGÚN CIERRE_S.E. W 395_CAMPAÑAS FEBRERO 1 2 2" xfId="10689"/>
    <cellStyle name="1_INTERNET MOVIL MASIVO_Radio PICO Y PLACA_ENE_CAMPAÑAS DICIEMBRE 1_KIT NOV Y DIC FINAL FINAL SEGÚN CIERRE_S.E. W 395_CAMPAÑAS FEBRERO 1 3" xfId="10690"/>
    <cellStyle name="1_INTERNET MOVIL MASIVO_Radio PICO Y PLACA_ENE_CAMPAÑAS DICIEMBRE 1_RECARGA EXITO_CARULLA" xfId="10691"/>
    <cellStyle name="1_INTERNET MOVIL MASIVO_Radio PICO Y PLACA_ENE_CAMPAÑAS DICIEMBRE 1_RECARGA EXITO_CARULLA 2" xfId="10692"/>
    <cellStyle name="1_INTERNET MOVIL MASIVO_Radio PICO Y PLACA_ENE_CAMPAÑAS DICIEMBRE 1_RECARGA EXITO_CARULLA 2 2" xfId="10693"/>
    <cellStyle name="1_INTERNET MOVIL MASIVO_Radio PICO Y PLACA_ENE_CAMPAÑAS DICIEMBRE 1_RECARGA EXITO_CARULLA 3" xfId="10694"/>
    <cellStyle name="1_INTERNET MOVIL MASIVO_Radio PICO Y PLACA_ENE_CAMPAÑAS DICIEMBRE 1_RECARGA EXITO_CARULLA_~1237656" xfId="10695"/>
    <cellStyle name="1_INTERNET MOVIL MASIVO_Radio PICO Y PLACA_ENE_CAMPAÑAS DICIEMBRE 1_RECARGA EXITO_CARULLA_~1237656 2" xfId="10696"/>
    <cellStyle name="1_INTERNET MOVIL MASIVO_Radio PICO Y PLACA_ENE_CAMPAÑAS DICIEMBRE 1_RECARGA EXITO_CARULLA_~1237656 2 2" xfId="10697"/>
    <cellStyle name="1_INTERNET MOVIL MASIVO_Radio PICO Y PLACA_ENE_CAMPAÑAS DICIEMBRE 1_RECARGA EXITO_CARULLA_~1237656 3" xfId="10698"/>
    <cellStyle name="1_INTERNET MOVIL MASIVO_Radio PICO Y PLACA_ENE_CAMPAÑAS DICIEMBRE 1_RECARGA EXITO_CARULLA_CAMPAÑAS FEBRERO 1" xfId="10699"/>
    <cellStyle name="1_INTERNET MOVIL MASIVO_Radio PICO Y PLACA_ENE_CAMPAÑAS DICIEMBRE 1_RECARGA EXITO_CARULLA_CAMPAÑAS FEBRERO 1 2" xfId="10700"/>
    <cellStyle name="1_INTERNET MOVIL MASIVO_Radio PICO Y PLACA_ENE_CAMPAÑAS DICIEMBRE 1_RECARGA EXITO_CARULLA_CAMPAÑAS FEBRERO 1 2 2" xfId="10701"/>
    <cellStyle name="1_INTERNET MOVIL MASIVO_Radio PICO Y PLACA_ENE_CAMPAÑAS DICIEMBRE 1_RECARGA EXITO_CARULLA_CAMPAÑAS FEBRERO 1 3" xfId="10702"/>
    <cellStyle name="1_INTERNET MOVIL MASIVO_Radio PICO Y PLACA_ENE_FLOW NOV. Y DIC. AJUSTADOS 9 DE NOV." xfId="10703"/>
    <cellStyle name="1_INTERNET MOVIL MASIVO_Radio PICO Y PLACA_ENE_FLOW NOV. Y DIC. AJUSTADOS 9 DE NOV. 2" xfId="10704"/>
    <cellStyle name="1_INTERNET MOVIL MASIVO_Radio PICO Y PLACA_ENE_FLOW NOV. Y DIC. AJUSTADOS 9 DE NOV. 2 2" xfId="10705"/>
    <cellStyle name="1_INTERNET MOVIL MASIVO_Radio PICO Y PLACA_ENE_FLOW NOV. Y DIC. AJUSTADOS 9 DE NOV. 3" xfId="10706"/>
    <cellStyle name="1_INTERNET MOVIL MASIVO_Radio PICO Y PLACA_ENE_KIT NOV Y DIC FINAL FINAL SEGÚN CIERRE" xfId="10707"/>
    <cellStyle name="1_INTERNET MOVIL MASIVO_Radio PICO Y PLACA_ENE_KIT NOV Y DIC FINAL FINAL SEGÚN CIERRE 2" xfId="10708"/>
    <cellStyle name="1_INTERNET MOVIL MASIVO_Radio PICO Y PLACA_ENE_KIT NOV Y DIC FINAL FINAL SEGÚN CIERRE 2 2" xfId="10709"/>
    <cellStyle name="1_INTERNET MOVIL MASIVO_Radio PICO Y PLACA_ENE_KIT NOV Y DIC FINAL FINAL SEGÚN CIERRE 3" xfId="10710"/>
    <cellStyle name="1_INTERNET MOVIL MASIVO_Radio PICO Y PLACA_ENE_KIT NOV Y DIC FINAL FINAL SEGÚN CIERRE_~1237656" xfId="10711"/>
    <cellStyle name="1_INTERNET MOVIL MASIVO_Radio PICO Y PLACA_ENE_KIT NOV Y DIC FINAL FINAL SEGÚN CIERRE_~1237656 2" xfId="10712"/>
    <cellStyle name="1_INTERNET MOVIL MASIVO_Radio PICO Y PLACA_ENE_KIT NOV Y DIC FINAL FINAL SEGÚN CIERRE_~1237656 2 2" xfId="10713"/>
    <cellStyle name="1_INTERNET MOVIL MASIVO_Radio PICO Y PLACA_ENE_KIT NOV Y DIC FINAL FINAL SEGÚN CIERRE_~1237656 3" xfId="10714"/>
    <cellStyle name="1_INTERNET MOVIL MASIVO_Radio PICO Y PLACA_ENE_KIT NOV Y DIC FINAL FINAL SEGÚN CIERRE_BB CHART CON PTO ADICIONAL" xfId="10715"/>
    <cellStyle name="1_INTERNET MOVIL MASIVO_Radio PICO Y PLACA_ENE_KIT NOV Y DIC FINAL FINAL SEGÚN CIERRE_BB CHART CON PTO ADICIONAL 2" xfId="10716"/>
    <cellStyle name="1_INTERNET MOVIL MASIVO_Radio PICO Y PLACA_ENE_KIT NOV Y DIC FINAL FINAL SEGÚN CIERRE_BB CHART CON PTO ADICIONAL 2 2" xfId="10717"/>
    <cellStyle name="1_INTERNET MOVIL MASIVO_Radio PICO Y PLACA_ENE_KIT NOV Y DIC FINAL FINAL SEGÚN CIERRE_BB CHART CON PTO ADICIONAL 3" xfId="10718"/>
    <cellStyle name="1_INTERNET MOVIL MASIVO_Radio PICO Y PLACA_ENE_KIT NOV Y DIC FINAL FINAL SEGÚN CIERRE_BB CHART CON PTO ADICIONAL_CAMPAÑAS FEBRERO 1" xfId="10719"/>
    <cellStyle name="1_INTERNET MOVIL MASIVO_Radio PICO Y PLACA_ENE_KIT NOV Y DIC FINAL FINAL SEGÚN CIERRE_BB CHART CON PTO ADICIONAL_CAMPAÑAS FEBRERO 1 2" xfId="10720"/>
    <cellStyle name="1_INTERNET MOVIL MASIVO_Radio PICO Y PLACA_ENE_KIT NOV Y DIC FINAL FINAL SEGÚN CIERRE_BB CHART CON PTO ADICIONAL_CAMPAÑAS FEBRERO 1 2 2" xfId="10721"/>
    <cellStyle name="1_INTERNET MOVIL MASIVO_Radio PICO Y PLACA_ENE_KIT NOV Y DIC FINAL FINAL SEGÚN CIERRE_BB CHART CON PTO ADICIONAL_CAMPAÑAS FEBRERO 1 3" xfId="10722"/>
    <cellStyle name="1_INTERNET MOVIL MASIVO_Radio PICO Y PLACA_ENE_KIT NOV Y DIC FINAL FINAL SEGÚN CIERRE_CAMPAÑAS ENERO" xfId="10723"/>
    <cellStyle name="1_INTERNET MOVIL MASIVO_Radio PICO Y PLACA_ENE_KIT NOV Y DIC FINAL FINAL SEGÚN CIERRE_CAMPAÑAS ENERO 2" xfId="10724"/>
    <cellStyle name="1_INTERNET MOVIL MASIVO_Radio PICO Y PLACA_ENE_KIT NOV Y DIC FINAL FINAL SEGÚN CIERRE_CAMPAÑAS ENERO 2 2" xfId="10725"/>
    <cellStyle name="1_INTERNET MOVIL MASIVO_Radio PICO Y PLACA_ENE_KIT NOV Y DIC FINAL FINAL SEGÚN CIERRE_CAMPAÑAS ENERO 3" xfId="10726"/>
    <cellStyle name="1_INTERNET MOVIL MASIVO_Radio PICO Y PLACA_ENE_KIT NOV Y DIC FINAL FINAL SEGÚN CIERRE_CAMPAÑAS FEBRERO 1" xfId="10727"/>
    <cellStyle name="1_INTERNET MOVIL MASIVO_Radio PICO Y PLACA_ENE_KIT NOV Y DIC FINAL FINAL SEGÚN CIERRE_CAMPAÑAS FEBRERO 1 2" xfId="10728"/>
    <cellStyle name="1_INTERNET MOVIL MASIVO_Radio PICO Y PLACA_ENE_KIT NOV Y DIC FINAL FINAL SEGÚN CIERRE_CAMPAÑAS FEBRERO 1 2 2" xfId="10729"/>
    <cellStyle name="1_INTERNET MOVIL MASIVO_Radio PICO Y PLACA_ENE_KIT NOV Y DIC FINAL FINAL SEGÚN CIERRE_CAMPAÑAS FEBRERO 1 3" xfId="10730"/>
    <cellStyle name="1_INTERNET MOVIL MASIVO_Radio PICO Y PLACA_ENE_KIT NOV Y DIC FINAL FINAL SEGÚN CIERRE_kIt radio enero" xfId="10731"/>
    <cellStyle name="1_INTERNET MOVIL MASIVO_Radio PICO Y PLACA_ENE_KIT NOV Y DIC FINAL FINAL SEGÚN CIERRE_kIt radio enero 2" xfId="10732"/>
    <cellStyle name="1_INTERNET MOVIL MASIVO_Radio PICO Y PLACA_ENE_KIT NOV Y DIC FINAL FINAL SEGÚN CIERRE_kIt radio enero 2 2" xfId="10733"/>
    <cellStyle name="1_INTERNET MOVIL MASIVO_Radio PICO Y PLACA_ENE_KIT NOV Y DIC FINAL FINAL SEGÚN CIERRE_kIt radio enero 3" xfId="10734"/>
    <cellStyle name="1_INTERNET MOVIL MASIVO_Radio PICO Y PLACA_ENE_KIT NOV Y DIC FINAL FINAL SEGÚN CIERRE_S.E. W 395" xfId="10735"/>
    <cellStyle name="1_INTERNET MOVIL MASIVO_Radio PICO Y PLACA_ENE_KIT NOV Y DIC FINAL FINAL SEGÚN CIERRE_S.E. W 395 2" xfId="10736"/>
    <cellStyle name="1_INTERNET MOVIL MASIVO_Radio PICO Y PLACA_ENE_KIT NOV Y DIC FINAL FINAL SEGÚN CIERRE_S.E. W 395 2 2" xfId="10737"/>
    <cellStyle name="1_INTERNET MOVIL MASIVO_Radio PICO Y PLACA_ENE_KIT NOV Y DIC FINAL FINAL SEGÚN CIERRE_S.E. W 395 3" xfId="10738"/>
    <cellStyle name="1_INTERNET MOVIL MASIVO_Radio PICO Y PLACA_ENE_KIT NOV Y DIC FINAL FINAL SEGÚN CIERRE_S.E. W 395_CAMPAÑAS FEBRERO 1" xfId="10739"/>
    <cellStyle name="1_INTERNET MOVIL MASIVO_Radio PICO Y PLACA_ENE_KIT NOV Y DIC FINAL FINAL SEGÚN CIERRE_S.E. W 395_CAMPAÑAS FEBRERO 1 2" xfId="10740"/>
    <cellStyle name="1_INTERNET MOVIL MASIVO_Radio PICO Y PLACA_ENE_KIT NOV Y DIC FINAL FINAL SEGÚN CIERRE_S.E. W 395_CAMPAÑAS FEBRERO 1 2 2" xfId="10741"/>
    <cellStyle name="1_INTERNET MOVIL MASIVO_Radio PICO Y PLACA_ENE_KIT NOV Y DIC FINAL FINAL SEGÚN CIERRE_S.E. W 395_CAMPAÑAS FEBRERO 1 3" xfId="10742"/>
    <cellStyle name="1_INTERNET MOVIL MASIVO_Radio PICO Y PLACA_ENE_RADIO KIT NOV Y DIC" xfId="10743"/>
    <cellStyle name="1_INTERNET MOVIL MASIVO_Radio PICO Y PLACA_ENE_RADIO KIT NOV Y DIC 2" xfId="10744"/>
    <cellStyle name="1_INTERNET MOVIL MASIVO_Radio PICO Y PLACA_ENE_RADIO KIT NOV Y DIC 2 2" xfId="10745"/>
    <cellStyle name="1_INTERNET MOVIL MASIVO_Radio PICO Y PLACA_ENE_RADIO KIT NOV Y DIC 3" xfId="10746"/>
    <cellStyle name="1_INTERNET MOVIL MASIVO_Radio PICO Y PLACA_ENE_RADIO KIT NOV Y DIC_~1237656" xfId="10747"/>
    <cellStyle name="1_INTERNET MOVIL MASIVO_Radio PICO Y PLACA_ENE_RADIO KIT NOV Y DIC_~1237656 2" xfId="10748"/>
    <cellStyle name="1_INTERNET MOVIL MASIVO_Radio PICO Y PLACA_ENE_RADIO KIT NOV Y DIC_~1237656 2 2" xfId="10749"/>
    <cellStyle name="1_INTERNET MOVIL MASIVO_Radio PICO Y PLACA_ENE_RADIO KIT NOV Y DIC_~1237656 3" xfId="10750"/>
    <cellStyle name="1_INTERNET MOVIL MASIVO_Radio PICO Y PLACA_ENE_RADIO KIT NOV Y DIC_BB CHART CON PTO ADICIONAL" xfId="10751"/>
    <cellStyle name="1_INTERNET MOVIL MASIVO_Radio PICO Y PLACA_ENE_RADIO KIT NOV Y DIC_BB CHART CON PTO ADICIONAL 2" xfId="10752"/>
    <cellStyle name="1_INTERNET MOVIL MASIVO_Radio PICO Y PLACA_ENE_RADIO KIT NOV Y DIC_BB CHART CON PTO ADICIONAL 2 2" xfId="10753"/>
    <cellStyle name="1_INTERNET MOVIL MASIVO_Radio PICO Y PLACA_ENE_RADIO KIT NOV Y DIC_BB CHART CON PTO ADICIONAL 3" xfId="10754"/>
    <cellStyle name="1_INTERNET MOVIL MASIVO_Radio PICO Y PLACA_ENE_RADIO KIT NOV Y DIC_BB CHART CON PTO ADICIONAL_CAMPAÑAS FEBRERO 1" xfId="10755"/>
    <cellStyle name="1_INTERNET MOVIL MASIVO_Radio PICO Y PLACA_ENE_RADIO KIT NOV Y DIC_BB CHART CON PTO ADICIONAL_CAMPAÑAS FEBRERO 1 2" xfId="10756"/>
    <cellStyle name="1_INTERNET MOVIL MASIVO_Radio PICO Y PLACA_ENE_RADIO KIT NOV Y DIC_BB CHART CON PTO ADICIONAL_CAMPAÑAS FEBRERO 1 2 2" xfId="10757"/>
    <cellStyle name="1_INTERNET MOVIL MASIVO_Radio PICO Y PLACA_ENE_RADIO KIT NOV Y DIC_BB CHART CON PTO ADICIONAL_CAMPAÑAS FEBRERO 1 3" xfId="10758"/>
    <cellStyle name="1_INTERNET MOVIL MASIVO_Radio PICO Y PLACA_ENE_RADIO KIT NOV Y DIC_CAMPAÑAS ENERO" xfId="10759"/>
    <cellStyle name="1_INTERNET MOVIL MASIVO_Radio PICO Y PLACA_ENE_RADIO KIT NOV Y DIC_CAMPAÑAS ENERO 2" xfId="10760"/>
    <cellStyle name="1_INTERNET MOVIL MASIVO_Radio PICO Y PLACA_ENE_RADIO KIT NOV Y DIC_CAMPAÑAS ENERO 2 2" xfId="10761"/>
    <cellStyle name="1_INTERNET MOVIL MASIVO_Radio PICO Y PLACA_ENE_RADIO KIT NOV Y DIC_CAMPAÑAS ENERO 3" xfId="10762"/>
    <cellStyle name="1_INTERNET MOVIL MASIVO_Radio PICO Y PLACA_ENE_RADIO KIT NOV Y DIC_CAMPAÑAS FEBRERO 1" xfId="10763"/>
    <cellStyle name="1_INTERNET MOVIL MASIVO_Radio PICO Y PLACA_ENE_RADIO KIT NOV Y DIC_CAMPAÑAS FEBRERO 1 2" xfId="10764"/>
    <cellStyle name="1_INTERNET MOVIL MASIVO_Radio PICO Y PLACA_ENE_RADIO KIT NOV Y DIC_CAMPAÑAS FEBRERO 1 2 2" xfId="10765"/>
    <cellStyle name="1_INTERNET MOVIL MASIVO_Radio PICO Y PLACA_ENE_RADIO KIT NOV Y DIC_CAMPAÑAS FEBRERO 1 3" xfId="10766"/>
    <cellStyle name="1_INTERNET MOVIL MASIVO_Radio PICO Y PLACA_ENE_RADIO KIT NOV Y DIC_kIt radio enero" xfId="10767"/>
    <cellStyle name="1_INTERNET MOVIL MASIVO_Radio PICO Y PLACA_ENE_RADIO KIT NOV Y DIC_kIt radio enero 2" xfId="10768"/>
    <cellStyle name="1_INTERNET MOVIL MASIVO_Radio PICO Y PLACA_ENE_RADIO KIT NOV Y DIC_kIt radio enero 2 2" xfId="10769"/>
    <cellStyle name="1_INTERNET MOVIL MASIVO_Radio PICO Y PLACA_ENE_RADIO KIT NOV Y DIC_kIt radio enero 3" xfId="10770"/>
    <cellStyle name="1_INTERNET MOVIL MASIVO_Radio PICO Y PLACA_ENE_RADIO KIT NOV Y DIC_S.E. W 395" xfId="10771"/>
    <cellStyle name="1_INTERNET MOVIL MASIVO_Radio PICO Y PLACA_ENE_RADIO KIT NOV Y DIC_S.E. W 395 2" xfId="10772"/>
    <cellStyle name="1_INTERNET MOVIL MASIVO_Radio PICO Y PLACA_ENE_RADIO KIT NOV Y DIC_S.E. W 395 2 2" xfId="10773"/>
    <cellStyle name="1_INTERNET MOVIL MASIVO_Radio PICO Y PLACA_ENE_RADIO KIT NOV Y DIC_S.E. W 395 3" xfId="10774"/>
    <cellStyle name="1_INTERNET MOVIL MASIVO_Radio PICO Y PLACA_ENE_RADIO KIT NOV Y DIC_S.E. W 395_CAMPAÑAS FEBRERO 1" xfId="10775"/>
    <cellStyle name="1_INTERNET MOVIL MASIVO_Radio PICO Y PLACA_ENE_RADIO KIT NOV Y DIC_S.E. W 395_CAMPAÑAS FEBRERO 1 2" xfId="10776"/>
    <cellStyle name="1_INTERNET MOVIL MASIVO_Radio PICO Y PLACA_ENE_RADIO KIT NOV Y DIC_S.E. W 395_CAMPAÑAS FEBRERO 1 2 2" xfId="10777"/>
    <cellStyle name="1_INTERNET MOVIL MASIVO_Radio PICO Y PLACA_ENE_RADIO KIT NOV Y DIC_S.E. W 395_CAMPAÑAS FEBRERO 1 3" xfId="10778"/>
    <cellStyle name="1_INTERNET MOVIL MASIVO_Radio PICO Y PLACA_ENE_RECARGA EXITO_CARULLA" xfId="10779"/>
    <cellStyle name="1_INTERNET MOVIL MASIVO_Radio PICO Y PLACA_ENE_RECARGA EXITO_CARULLA 2" xfId="10780"/>
    <cellStyle name="1_INTERNET MOVIL MASIVO_Radio PICO Y PLACA_ENE_RECARGA EXITO_CARULLA 2 2" xfId="10781"/>
    <cellStyle name="1_INTERNET MOVIL MASIVO_Radio PICO Y PLACA_ENE_RECARGA EXITO_CARULLA 3" xfId="10782"/>
    <cellStyle name="1_INTERNET MOVIL MASIVO_Radio PICO Y PLACA_ENE_RECARGA EXITO_CARULLA_~1237656" xfId="10783"/>
    <cellStyle name="1_INTERNET MOVIL MASIVO_Radio PICO Y PLACA_ENE_RECARGA EXITO_CARULLA_~1237656 2" xfId="10784"/>
    <cellStyle name="1_INTERNET MOVIL MASIVO_Radio PICO Y PLACA_ENE_RECARGA EXITO_CARULLA_~1237656 2 2" xfId="10785"/>
    <cellStyle name="1_INTERNET MOVIL MASIVO_Radio PICO Y PLACA_ENE_RECARGA EXITO_CARULLA_~1237656 3" xfId="10786"/>
    <cellStyle name="1_INTERNET MOVIL MASIVO_Radio PICO Y PLACA_ENE_RECARGA EXITO_CARULLA_CAMPAÑAS FEBRERO 1" xfId="10787"/>
    <cellStyle name="1_INTERNET MOVIL MASIVO_Radio PICO Y PLACA_ENE_RECARGA EXITO_CARULLA_CAMPAÑAS FEBRERO 1 2" xfId="10788"/>
    <cellStyle name="1_INTERNET MOVIL MASIVO_Radio PICO Y PLACA_ENE_RECARGA EXITO_CARULLA_CAMPAÑAS FEBRERO 1 2 2" xfId="10789"/>
    <cellStyle name="1_INTERNET MOVIL MASIVO_Radio PICO Y PLACA_ENE_RECARGA EXITO_CARULLA_CAMPAÑAS FEBRERO 1 3" xfId="10790"/>
    <cellStyle name="1_INTERNET MOVIL MASIVO_RADIO POST_MPG 23 AL 28 FEB" xfId="10791"/>
    <cellStyle name="1_INTERNET MOVIL MASIVO_RADIO POST_MPG 23 AL 28 FEB 2" xfId="10792"/>
    <cellStyle name="1_INTERNET MOVIL MASIVO_RADIO POST_MPG 23 AL 28 FEB 2 2" xfId="10793"/>
    <cellStyle name="1_INTERNET MOVIL MASIVO_RADIO POST_MPG 23 AL 28 FEB 3" xfId="10794"/>
    <cellStyle name="1_INTERNET MOVIL MASIVO_Radio PYP Recarga" xfId="10795"/>
    <cellStyle name="1_INTERNET MOVIL MASIVO_Radio PYP Recarga 2" xfId="10796"/>
    <cellStyle name="1_INTERNET MOVIL MASIVO_Radio PYP Recarga 2 2" xfId="10797"/>
    <cellStyle name="1_INTERNET MOVIL MASIVO_Radio PYP Recarga 3" xfId="10798"/>
    <cellStyle name="1_INTERNET MOVIL MASIVO_RD INTERNET MÓVIL_ENE" xfId="10799"/>
    <cellStyle name="1_INTERNET MOVIL MASIVO_RD INTERNET MÓVIL_ENE (2)" xfId="10800"/>
    <cellStyle name="1_INTERNET MOVIL MASIVO_RD INTERNET MÓVIL_ENE (2) 2" xfId="10801"/>
    <cellStyle name="1_INTERNET MOVIL MASIVO_RD INTERNET MÓVIL_ENE (2) 2 2" xfId="10802"/>
    <cellStyle name="1_INTERNET MOVIL MASIVO_RD INTERNET MÓVIL_ENE (2) 3" xfId="10803"/>
    <cellStyle name="1_INTERNET MOVIL MASIVO_RD INTERNET MÓVIL_ENE (2)_CAMPAÑAS DICIEMBRE 1" xfId="10804"/>
    <cellStyle name="1_INTERNET MOVIL MASIVO_RD INTERNET MÓVIL_ENE (2)_CAMPAÑAS DICIEMBRE 1 2" xfId="10805"/>
    <cellStyle name="1_INTERNET MOVIL MASIVO_RD INTERNET MÓVIL_ENE (2)_CAMPAÑAS DICIEMBRE 1 2 2" xfId="10806"/>
    <cellStyle name="1_INTERNET MOVIL MASIVO_RD INTERNET MÓVIL_ENE (2)_CAMPAÑAS DICIEMBRE 1 3" xfId="10807"/>
    <cellStyle name="1_INTERNET MOVIL MASIVO_RD INTERNET MÓVIL_ENE (2)_CAMPAÑAS DICIEMBRE 1_KIT NOV Y DIC FINAL FINAL SEGÚN CIERRE" xfId="10808"/>
    <cellStyle name="1_INTERNET MOVIL MASIVO_RD INTERNET MÓVIL_ENE (2)_CAMPAÑAS DICIEMBRE 1_KIT NOV Y DIC FINAL FINAL SEGÚN CIERRE 2" xfId="10809"/>
    <cellStyle name="1_INTERNET MOVIL MASIVO_RD INTERNET MÓVIL_ENE (2)_CAMPAÑAS DICIEMBRE 1_KIT NOV Y DIC FINAL FINAL SEGÚN CIERRE 2 2" xfId="10810"/>
    <cellStyle name="1_INTERNET MOVIL MASIVO_RD INTERNET MÓVIL_ENE (2)_CAMPAÑAS DICIEMBRE 1_KIT NOV Y DIC FINAL FINAL SEGÚN CIERRE 3" xfId="10811"/>
    <cellStyle name="1_INTERNET MOVIL MASIVO_RD INTERNET MÓVIL_ENE (2)_CAMPAÑAS DICIEMBRE 1_KIT NOV Y DIC FINAL FINAL SEGÚN CIERRE_~1237656" xfId="10812"/>
    <cellStyle name="1_INTERNET MOVIL MASIVO_RD INTERNET MÓVIL_ENE (2)_CAMPAÑAS DICIEMBRE 1_KIT NOV Y DIC FINAL FINAL SEGÚN CIERRE_~1237656 2" xfId="10813"/>
    <cellStyle name="1_INTERNET MOVIL MASIVO_RD INTERNET MÓVIL_ENE (2)_CAMPAÑAS DICIEMBRE 1_KIT NOV Y DIC FINAL FINAL SEGÚN CIERRE_~1237656 2 2" xfId="10814"/>
    <cellStyle name="1_INTERNET MOVIL MASIVO_RD INTERNET MÓVIL_ENE (2)_CAMPAÑAS DICIEMBRE 1_KIT NOV Y DIC FINAL FINAL SEGÚN CIERRE_~1237656 3" xfId="10815"/>
    <cellStyle name="1_INTERNET MOVIL MASIVO_RD INTERNET MÓVIL_ENE (2)_CAMPAÑAS DICIEMBRE 1_KIT NOV Y DIC FINAL FINAL SEGÚN CIERRE_BB CHART CON PTO ADICIONAL" xfId="10816"/>
    <cellStyle name="1_INTERNET MOVIL MASIVO_RD INTERNET MÓVIL_ENE (2)_CAMPAÑAS DICIEMBRE 1_KIT NOV Y DIC FINAL FINAL SEGÚN CIERRE_BB CHART CON PTO ADICIONAL 2" xfId="10817"/>
    <cellStyle name="1_INTERNET MOVIL MASIVO_RD INTERNET MÓVIL_ENE (2)_CAMPAÑAS DICIEMBRE 1_KIT NOV Y DIC FINAL FINAL SEGÚN CIERRE_BB CHART CON PTO ADICIONAL 2 2" xfId="10818"/>
    <cellStyle name="1_INTERNET MOVIL MASIVO_RD INTERNET MÓVIL_ENE (2)_CAMPAÑAS DICIEMBRE 1_KIT NOV Y DIC FINAL FINAL SEGÚN CIERRE_BB CHART CON PTO ADICIONAL 3" xfId="10819"/>
    <cellStyle name="1_INTERNET MOVIL MASIVO_RD INTERNET MÓVIL_ENE (2)_CAMPAÑAS DICIEMBRE 1_KIT NOV Y DIC FINAL FINAL SEGÚN CIERRE_BB CHART CON PTO ADICIONAL_CAMPAÑAS FEBRERO 1" xfId="10820"/>
    <cellStyle name="1_INTERNET MOVIL MASIVO_RD INTERNET MÓVIL_ENE (2)_CAMPAÑAS DICIEMBRE 1_KIT NOV Y DIC FINAL FINAL SEGÚN CIERRE_BB CHART CON PTO ADICIONAL_CAMPAÑAS FEBRERO 1 2" xfId="10821"/>
    <cellStyle name="1_INTERNET MOVIL MASIVO_RD INTERNET MÓVIL_ENE (2)_CAMPAÑAS DICIEMBRE 1_KIT NOV Y DIC FINAL FINAL SEGÚN CIERRE_BB CHART CON PTO ADICIONAL_CAMPAÑAS FEBRERO 1 2 2" xfId="10822"/>
    <cellStyle name="1_INTERNET MOVIL MASIVO_RD INTERNET MÓVIL_ENE (2)_CAMPAÑAS DICIEMBRE 1_KIT NOV Y DIC FINAL FINAL SEGÚN CIERRE_BB CHART CON PTO ADICIONAL_CAMPAÑAS FEBRERO 1 3" xfId="10823"/>
    <cellStyle name="1_INTERNET MOVIL MASIVO_RD INTERNET MÓVIL_ENE (2)_CAMPAÑAS DICIEMBRE 1_KIT NOV Y DIC FINAL FINAL SEGÚN CIERRE_CAMPAÑAS ENERO" xfId="10824"/>
    <cellStyle name="1_INTERNET MOVIL MASIVO_RD INTERNET MÓVIL_ENE (2)_CAMPAÑAS DICIEMBRE 1_KIT NOV Y DIC FINAL FINAL SEGÚN CIERRE_CAMPAÑAS ENERO 2" xfId="10825"/>
    <cellStyle name="1_INTERNET MOVIL MASIVO_RD INTERNET MÓVIL_ENE (2)_CAMPAÑAS DICIEMBRE 1_KIT NOV Y DIC FINAL FINAL SEGÚN CIERRE_CAMPAÑAS ENERO 2 2" xfId="10826"/>
    <cellStyle name="1_INTERNET MOVIL MASIVO_RD INTERNET MÓVIL_ENE (2)_CAMPAÑAS DICIEMBRE 1_KIT NOV Y DIC FINAL FINAL SEGÚN CIERRE_CAMPAÑAS ENERO 3" xfId="10827"/>
    <cellStyle name="1_INTERNET MOVIL MASIVO_RD INTERNET MÓVIL_ENE (2)_CAMPAÑAS DICIEMBRE 1_KIT NOV Y DIC FINAL FINAL SEGÚN CIERRE_CAMPAÑAS FEBRERO 1" xfId="10828"/>
    <cellStyle name="1_INTERNET MOVIL MASIVO_RD INTERNET MÓVIL_ENE (2)_CAMPAÑAS DICIEMBRE 1_KIT NOV Y DIC FINAL FINAL SEGÚN CIERRE_CAMPAÑAS FEBRERO 1 2" xfId="10829"/>
    <cellStyle name="1_INTERNET MOVIL MASIVO_RD INTERNET MÓVIL_ENE (2)_CAMPAÑAS DICIEMBRE 1_KIT NOV Y DIC FINAL FINAL SEGÚN CIERRE_CAMPAÑAS FEBRERO 1 2 2" xfId="10830"/>
    <cellStyle name="1_INTERNET MOVIL MASIVO_RD INTERNET MÓVIL_ENE (2)_CAMPAÑAS DICIEMBRE 1_KIT NOV Y DIC FINAL FINAL SEGÚN CIERRE_CAMPAÑAS FEBRERO 1 3" xfId="10831"/>
    <cellStyle name="1_INTERNET MOVIL MASIVO_RD INTERNET MÓVIL_ENE (2)_CAMPAÑAS DICIEMBRE 1_KIT NOV Y DIC FINAL FINAL SEGÚN CIERRE_kIt radio enero" xfId="10832"/>
    <cellStyle name="1_INTERNET MOVIL MASIVO_RD INTERNET MÓVIL_ENE (2)_CAMPAÑAS DICIEMBRE 1_KIT NOV Y DIC FINAL FINAL SEGÚN CIERRE_kIt radio enero 2" xfId="10833"/>
    <cellStyle name="1_INTERNET MOVIL MASIVO_RD INTERNET MÓVIL_ENE (2)_CAMPAÑAS DICIEMBRE 1_KIT NOV Y DIC FINAL FINAL SEGÚN CIERRE_kIt radio enero 2 2" xfId="10834"/>
    <cellStyle name="1_INTERNET MOVIL MASIVO_RD INTERNET MÓVIL_ENE (2)_CAMPAÑAS DICIEMBRE 1_KIT NOV Y DIC FINAL FINAL SEGÚN CIERRE_kIt radio enero 3" xfId="10835"/>
    <cellStyle name="1_INTERNET MOVIL MASIVO_RD INTERNET MÓVIL_ENE (2)_CAMPAÑAS DICIEMBRE 1_KIT NOV Y DIC FINAL FINAL SEGÚN CIERRE_S.E. W 395" xfId="10836"/>
    <cellStyle name="1_INTERNET MOVIL MASIVO_RD INTERNET MÓVIL_ENE (2)_CAMPAÑAS DICIEMBRE 1_KIT NOV Y DIC FINAL FINAL SEGÚN CIERRE_S.E. W 395 2" xfId="10837"/>
    <cellStyle name="1_INTERNET MOVIL MASIVO_RD INTERNET MÓVIL_ENE (2)_CAMPAÑAS DICIEMBRE 1_KIT NOV Y DIC FINAL FINAL SEGÚN CIERRE_S.E. W 395 2 2" xfId="10838"/>
    <cellStyle name="1_INTERNET MOVIL MASIVO_RD INTERNET MÓVIL_ENE (2)_CAMPAÑAS DICIEMBRE 1_KIT NOV Y DIC FINAL FINAL SEGÚN CIERRE_S.E. W 395 3" xfId="10839"/>
    <cellStyle name="1_INTERNET MOVIL MASIVO_RD INTERNET MÓVIL_ENE (2)_CAMPAÑAS DICIEMBRE 1_KIT NOV Y DIC FINAL FINAL SEGÚN CIERRE_S.E. W 395_CAMPAÑAS FEBRERO 1" xfId="10840"/>
    <cellStyle name="1_INTERNET MOVIL MASIVO_RD INTERNET MÓVIL_ENE (2)_CAMPAÑAS DICIEMBRE 1_KIT NOV Y DIC FINAL FINAL SEGÚN CIERRE_S.E. W 395_CAMPAÑAS FEBRERO 1 2" xfId="10841"/>
    <cellStyle name="1_INTERNET MOVIL MASIVO_RD INTERNET MÓVIL_ENE (2)_CAMPAÑAS DICIEMBRE 1_KIT NOV Y DIC FINAL FINAL SEGÚN CIERRE_S.E. W 395_CAMPAÑAS FEBRERO 1 2 2" xfId="10842"/>
    <cellStyle name="1_INTERNET MOVIL MASIVO_RD INTERNET MÓVIL_ENE (2)_CAMPAÑAS DICIEMBRE 1_KIT NOV Y DIC FINAL FINAL SEGÚN CIERRE_S.E. W 395_CAMPAÑAS FEBRERO 1 3" xfId="10843"/>
    <cellStyle name="1_INTERNET MOVIL MASIVO_RD INTERNET MÓVIL_ENE (2)_CAMPAÑAS DICIEMBRE 1_RECARGA EXITO_CARULLA" xfId="10844"/>
    <cellStyle name="1_INTERNET MOVIL MASIVO_RD INTERNET MÓVIL_ENE (2)_CAMPAÑAS DICIEMBRE 1_RECARGA EXITO_CARULLA 2" xfId="10845"/>
    <cellStyle name="1_INTERNET MOVIL MASIVO_RD INTERNET MÓVIL_ENE (2)_CAMPAÑAS DICIEMBRE 1_RECARGA EXITO_CARULLA 2 2" xfId="10846"/>
    <cellStyle name="1_INTERNET MOVIL MASIVO_RD INTERNET MÓVIL_ENE (2)_CAMPAÑAS DICIEMBRE 1_RECARGA EXITO_CARULLA 3" xfId="10847"/>
    <cellStyle name="1_INTERNET MOVIL MASIVO_RD INTERNET MÓVIL_ENE (2)_CAMPAÑAS DICIEMBRE 1_RECARGA EXITO_CARULLA_~1237656" xfId="10848"/>
    <cellStyle name="1_INTERNET MOVIL MASIVO_RD INTERNET MÓVIL_ENE (2)_CAMPAÑAS DICIEMBRE 1_RECARGA EXITO_CARULLA_~1237656 2" xfId="10849"/>
    <cellStyle name="1_INTERNET MOVIL MASIVO_RD INTERNET MÓVIL_ENE (2)_CAMPAÑAS DICIEMBRE 1_RECARGA EXITO_CARULLA_~1237656 2 2" xfId="10850"/>
    <cellStyle name="1_INTERNET MOVIL MASIVO_RD INTERNET MÓVIL_ENE (2)_CAMPAÑAS DICIEMBRE 1_RECARGA EXITO_CARULLA_~1237656 3" xfId="10851"/>
    <cellStyle name="1_INTERNET MOVIL MASIVO_RD INTERNET MÓVIL_ENE (2)_CAMPAÑAS DICIEMBRE 1_RECARGA EXITO_CARULLA_CAMPAÑAS FEBRERO 1" xfId="10852"/>
    <cellStyle name="1_INTERNET MOVIL MASIVO_RD INTERNET MÓVIL_ENE (2)_CAMPAÑAS DICIEMBRE 1_RECARGA EXITO_CARULLA_CAMPAÑAS FEBRERO 1 2" xfId="10853"/>
    <cellStyle name="1_INTERNET MOVIL MASIVO_RD INTERNET MÓVIL_ENE (2)_CAMPAÑAS DICIEMBRE 1_RECARGA EXITO_CARULLA_CAMPAÑAS FEBRERO 1 2 2" xfId="10854"/>
    <cellStyle name="1_INTERNET MOVIL MASIVO_RD INTERNET MÓVIL_ENE (2)_CAMPAÑAS DICIEMBRE 1_RECARGA EXITO_CARULLA_CAMPAÑAS FEBRERO 1 3" xfId="10855"/>
    <cellStyle name="1_INTERNET MOVIL MASIVO_RD INTERNET MÓVIL_ENE (2)_FLOW NOV. Y DIC. AJUSTADOS 9 DE NOV." xfId="10856"/>
    <cellStyle name="1_INTERNET MOVIL MASIVO_RD INTERNET MÓVIL_ENE (2)_FLOW NOV. Y DIC. AJUSTADOS 9 DE NOV. 2" xfId="10857"/>
    <cellStyle name="1_INTERNET MOVIL MASIVO_RD INTERNET MÓVIL_ENE (2)_FLOW NOV. Y DIC. AJUSTADOS 9 DE NOV. 2 2" xfId="10858"/>
    <cellStyle name="1_INTERNET MOVIL MASIVO_RD INTERNET MÓVIL_ENE (2)_FLOW NOV. Y DIC. AJUSTADOS 9 DE NOV. 3" xfId="10859"/>
    <cellStyle name="1_INTERNET MOVIL MASIVO_RD INTERNET MÓVIL_ENE (2)_KIT NOV Y DIC FINAL FINAL SEGÚN CIERRE" xfId="10860"/>
    <cellStyle name="1_INTERNET MOVIL MASIVO_RD INTERNET MÓVIL_ENE (2)_KIT NOV Y DIC FINAL FINAL SEGÚN CIERRE 2" xfId="10861"/>
    <cellStyle name="1_INTERNET MOVIL MASIVO_RD INTERNET MÓVIL_ENE (2)_KIT NOV Y DIC FINAL FINAL SEGÚN CIERRE 2 2" xfId="10862"/>
    <cellStyle name="1_INTERNET MOVIL MASIVO_RD INTERNET MÓVIL_ENE (2)_KIT NOV Y DIC FINAL FINAL SEGÚN CIERRE 3" xfId="10863"/>
    <cellStyle name="1_INTERNET MOVIL MASIVO_RD INTERNET MÓVIL_ENE (2)_KIT NOV Y DIC FINAL FINAL SEGÚN CIERRE_~1237656" xfId="10864"/>
    <cellStyle name="1_INTERNET MOVIL MASIVO_RD INTERNET MÓVIL_ENE (2)_KIT NOV Y DIC FINAL FINAL SEGÚN CIERRE_~1237656 2" xfId="10865"/>
    <cellStyle name="1_INTERNET MOVIL MASIVO_RD INTERNET MÓVIL_ENE (2)_KIT NOV Y DIC FINAL FINAL SEGÚN CIERRE_~1237656 2 2" xfId="10866"/>
    <cellStyle name="1_INTERNET MOVIL MASIVO_RD INTERNET MÓVIL_ENE (2)_KIT NOV Y DIC FINAL FINAL SEGÚN CIERRE_~1237656 3" xfId="10867"/>
    <cellStyle name="1_INTERNET MOVIL MASIVO_RD INTERNET MÓVIL_ENE (2)_KIT NOV Y DIC FINAL FINAL SEGÚN CIERRE_BB CHART CON PTO ADICIONAL" xfId="10868"/>
    <cellStyle name="1_INTERNET MOVIL MASIVO_RD INTERNET MÓVIL_ENE (2)_KIT NOV Y DIC FINAL FINAL SEGÚN CIERRE_BB CHART CON PTO ADICIONAL 2" xfId="10869"/>
    <cellStyle name="1_INTERNET MOVIL MASIVO_RD INTERNET MÓVIL_ENE (2)_KIT NOV Y DIC FINAL FINAL SEGÚN CIERRE_BB CHART CON PTO ADICIONAL 2 2" xfId="10870"/>
    <cellStyle name="1_INTERNET MOVIL MASIVO_RD INTERNET MÓVIL_ENE (2)_KIT NOV Y DIC FINAL FINAL SEGÚN CIERRE_BB CHART CON PTO ADICIONAL 3" xfId="10871"/>
    <cellStyle name="1_INTERNET MOVIL MASIVO_RD INTERNET MÓVIL_ENE (2)_KIT NOV Y DIC FINAL FINAL SEGÚN CIERRE_BB CHART CON PTO ADICIONAL_CAMPAÑAS FEBRERO 1" xfId="10872"/>
    <cellStyle name="1_INTERNET MOVIL MASIVO_RD INTERNET MÓVIL_ENE (2)_KIT NOV Y DIC FINAL FINAL SEGÚN CIERRE_BB CHART CON PTO ADICIONAL_CAMPAÑAS FEBRERO 1 2" xfId="10873"/>
    <cellStyle name="1_INTERNET MOVIL MASIVO_RD INTERNET MÓVIL_ENE (2)_KIT NOV Y DIC FINAL FINAL SEGÚN CIERRE_BB CHART CON PTO ADICIONAL_CAMPAÑAS FEBRERO 1 2 2" xfId="10874"/>
    <cellStyle name="1_INTERNET MOVIL MASIVO_RD INTERNET MÓVIL_ENE (2)_KIT NOV Y DIC FINAL FINAL SEGÚN CIERRE_BB CHART CON PTO ADICIONAL_CAMPAÑAS FEBRERO 1 3" xfId="10875"/>
    <cellStyle name="1_INTERNET MOVIL MASIVO_RD INTERNET MÓVIL_ENE (2)_KIT NOV Y DIC FINAL FINAL SEGÚN CIERRE_CAMPAÑAS ENERO" xfId="10876"/>
    <cellStyle name="1_INTERNET MOVIL MASIVO_RD INTERNET MÓVIL_ENE (2)_KIT NOV Y DIC FINAL FINAL SEGÚN CIERRE_CAMPAÑAS ENERO 2" xfId="10877"/>
    <cellStyle name="1_INTERNET MOVIL MASIVO_RD INTERNET MÓVIL_ENE (2)_KIT NOV Y DIC FINAL FINAL SEGÚN CIERRE_CAMPAÑAS ENERO 2 2" xfId="10878"/>
    <cellStyle name="1_INTERNET MOVIL MASIVO_RD INTERNET MÓVIL_ENE (2)_KIT NOV Y DIC FINAL FINAL SEGÚN CIERRE_CAMPAÑAS ENERO 3" xfId="10879"/>
    <cellStyle name="1_INTERNET MOVIL MASIVO_RD INTERNET MÓVIL_ENE (2)_KIT NOV Y DIC FINAL FINAL SEGÚN CIERRE_CAMPAÑAS FEBRERO 1" xfId="10880"/>
    <cellStyle name="1_INTERNET MOVIL MASIVO_RD INTERNET MÓVIL_ENE (2)_KIT NOV Y DIC FINAL FINAL SEGÚN CIERRE_CAMPAÑAS FEBRERO 1 2" xfId="10881"/>
    <cellStyle name="1_INTERNET MOVIL MASIVO_RD INTERNET MÓVIL_ENE (2)_KIT NOV Y DIC FINAL FINAL SEGÚN CIERRE_CAMPAÑAS FEBRERO 1 2 2" xfId="10882"/>
    <cellStyle name="1_INTERNET MOVIL MASIVO_RD INTERNET MÓVIL_ENE (2)_KIT NOV Y DIC FINAL FINAL SEGÚN CIERRE_CAMPAÑAS FEBRERO 1 3" xfId="10883"/>
    <cellStyle name="1_INTERNET MOVIL MASIVO_RD INTERNET MÓVIL_ENE (2)_KIT NOV Y DIC FINAL FINAL SEGÚN CIERRE_kIt radio enero" xfId="10884"/>
    <cellStyle name="1_INTERNET MOVIL MASIVO_RD INTERNET MÓVIL_ENE (2)_KIT NOV Y DIC FINAL FINAL SEGÚN CIERRE_kIt radio enero 2" xfId="10885"/>
    <cellStyle name="1_INTERNET MOVIL MASIVO_RD INTERNET MÓVIL_ENE (2)_KIT NOV Y DIC FINAL FINAL SEGÚN CIERRE_kIt radio enero 2 2" xfId="10886"/>
    <cellStyle name="1_INTERNET MOVIL MASIVO_RD INTERNET MÓVIL_ENE (2)_KIT NOV Y DIC FINAL FINAL SEGÚN CIERRE_kIt radio enero 3" xfId="10887"/>
    <cellStyle name="1_INTERNET MOVIL MASIVO_RD INTERNET MÓVIL_ENE (2)_KIT NOV Y DIC FINAL FINAL SEGÚN CIERRE_S.E. W 395" xfId="10888"/>
    <cellStyle name="1_INTERNET MOVIL MASIVO_RD INTERNET MÓVIL_ENE (2)_KIT NOV Y DIC FINAL FINAL SEGÚN CIERRE_S.E. W 395 2" xfId="10889"/>
    <cellStyle name="1_INTERNET MOVIL MASIVO_RD INTERNET MÓVIL_ENE (2)_KIT NOV Y DIC FINAL FINAL SEGÚN CIERRE_S.E. W 395 2 2" xfId="10890"/>
    <cellStyle name="1_INTERNET MOVIL MASIVO_RD INTERNET MÓVIL_ENE (2)_KIT NOV Y DIC FINAL FINAL SEGÚN CIERRE_S.E. W 395 3" xfId="10891"/>
    <cellStyle name="1_INTERNET MOVIL MASIVO_RD INTERNET MÓVIL_ENE (2)_KIT NOV Y DIC FINAL FINAL SEGÚN CIERRE_S.E. W 395_CAMPAÑAS FEBRERO 1" xfId="10892"/>
    <cellStyle name="1_INTERNET MOVIL MASIVO_RD INTERNET MÓVIL_ENE (2)_KIT NOV Y DIC FINAL FINAL SEGÚN CIERRE_S.E. W 395_CAMPAÑAS FEBRERO 1 2" xfId="10893"/>
    <cellStyle name="1_INTERNET MOVIL MASIVO_RD INTERNET MÓVIL_ENE (2)_KIT NOV Y DIC FINAL FINAL SEGÚN CIERRE_S.E. W 395_CAMPAÑAS FEBRERO 1 2 2" xfId="10894"/>
    <cellStyle name="1_INTERNET MOVIL MASIVO_RD INTERNET MÓVIL_ENE (2)_KIT NOV Y DIC FINAL FINAL SEGÚN CIERRE_S.E. W 395_CAMPAÑAS FEBRERO 1 3" xfId="10895"/>
    <cellStyle name="1_INTERNET MOVIL MASIVO_RD INTERNET MÓVIL_ENE (2)_RADIO KIT NOV Y DIC" xfId="10896"/>
    <cellStyle name="1_INTERNET MOVIL MASIVO_RD INTERNET MÓVIL_ENE (2)_RADIO KIT NOV Y DIC 2" xfId="10897"/>
    <cellStyle name="1_INTERNET MOVIL MASIVO_RD INTERNET MÓVIL_ENE (2)_RADIO KIT NOV Y DIC 2 2" xfId="10898"/>
    <cellStyle name="1_INTERNET MOVIL MASIVO_RD INTERNET MÓVIL_ENE (2)_RADIO KIT NOV Y DIC 3" xfId="10899"/>
    <cellStyle name="1_INTERNET MOVIL MASIVO_RD INTERNET MÓVIL_ENE (2)_RADIO KIT NOV Y DIC_~1237656" xfId="10900"/>
    <cellStyle name="1_INTERNET MOVIL MASIVO_RD INTERNET MÓVIL_ENE (2)_RADIO KIT NOV Y DIC_~1237656 2" xfId="10901"/>
    <cellStyle name="1_INTERNET MOVIL MASIVO_RD INTERNET MÓVIL_ENE (2)_RADIO KIT NOV Y DIC_~1237656 2 2" xfId="10902"/>
    <cellStyle name="1_INTERNET MOVIL MASIVO_RD INTERNET MÓVIL_ENE (2)_RADIO KIT NOV Y DIC_~1237656 3" xfId="10903"/>
    <cellStyle name="1_INTERNET MOVIL MASIVO_RD INTERNET MÓVIL_ENE (2)_RADIO KIT NOV Y DIC_BB CHART CON PTO ADICIONAL" xfId="10904"/>
    <cellStyle name="1_INTERNET MOVIL MASIVO_RD INTERNET MÓVIL_ENE (2)_RADIO KIT NOV Y DIC_BB CHART CON PTO ADICIONAL 2" xfId="10905"/>
    <cellStyle name="1_INTERNET MOVIL MASIVO_RD INTERNET MÓVIL_ENE (2)_RADIO KIT NOV Y DIC_BB CHART CON PTO ADICIONAL 2 2" xfId="10906"/>
    <cellStyle name="1_INTERNET MOVIL MASIVO_RD INTERNET MÓVIL_ENE (2)_RADIO KIT NOV Y DIC_BB CHART CON PTO ADICIONAL 3" xfId="10907"/>
    <cellStyle name="1_INTERNET MOVIL MASIVO_RD INTERNET MÓVIL_ENE (2)_RADIO KIT NOV Y DIC_BB CHART CON PTO ADICIONAL_CAMPAÑAS FEBRERO 1" xfId="10908"/>
    <cellStyle name="1_INTERNET MOVIL MASIVO_RD INTERNET MÓVIL_ENE (2)_RADIO KIT NOV Y DIC_BB CHART CON PTO ADICIONAL_CAMPAÑAS FEBRERO 1 2" xfId="10909"/>
    <cellStyle name="1_INTERNET MOVIL MASIVO_RD INTERNET MÓVIL_ENE (2)_RADIO KIT NOV Y DIC_BB CHART CON PTO ADICIONAL_CAMPAÑAS FEBRERO 1 2 2" xfId="10910"/>
    <cellStyle name="1_INTERNET MOVIL MASIVO_RD INTERNET MÓVIL_ENE (2)_RADIO KIT NOV Y DIC_BB CHART CON PTO ADICIONAL_CAMPAÑAS FEBRERO 1 3" xfId="10911"/>
    <cellStyle name="1_INTERNET MOVIL MASIVO_RD INTERNET MÓVIL_ENE (2)_RADIO KIT NOV Y DIC_CAMPAÑAS ENERO" xfId="10912"/>
    <cellStyle name="1_INTERNET MOVIL MASIVO_RD INTERNET MÓVIL_ENE (2)_RADIO KIT NOV Y DIC_CAMPAÑAS ENERO 2" xfId="10913"/>
    <cellStyle name="1_INTERNET MOVIL MASIVO_RD INTERNET MÓVIL_ENE (2)_RADIO KIT NOV Y DIC_CAMPAÑAS ENERO 2 2" xfId="10914"/>
    <cellStyle name="1_INTERNET MOVIL MASIVO_RD INTERNET MÓVIL_ENE (2)_RADIO KIT NOV Y DIC_CAMPAÑAS ENERO 3" xfId="10915"/>
    <cellStyle name="1_INTERNET MOVIL MASIVO_RD INTERNET MÓVIL_ENE (2)_RADIO KIT NOV Y DIC_CAMPAÑAS FEBRERO 1" xfId="10916"/>
    <cellStyle name="1_INTERNET MOVIL MASIVO_RD INTERNET MÓVIL_ENE (2)_RADIO KIT NOV Y DIC_CAMPAÑAS FEBRERO 1 2" xfId="10917"/>
    <cellStyle name="1_INTERNET MOVIL MASIVO_RD INTERNET MÓVIL_ENE (2)_RADIO KIT NOV Y DIC_CAMPAÑAS FEBRERO 1 2 2" xfId="10918"/>
    <cellStyle name="1_INTERNET MOVIL MASIVO_RD INTERNET MÓVIL_ENE (2)_RADIO KIT NOV Y DIC_CAMPAÑAS FEBRERO 1 3" xfId="10919"/>
    <cellStyle name="1_INTERNET MOVIL MASIVO_RD INTERNET MÓVIL_ENE (2)_RADIO KIT NOV Y DIC_kIt radio enero" xfId="10920"/>
    <cellStyle name="1_INTERNET MOVIL MASIVO_RD INTERNET MÓVIL_ENE (2)_RADIO KIT NOV Y DIC_kIt radio enero 2" xfId="10921"/>
    <cellStyle name="1_INTERNET MOVIL MASIVO_RD INTERNET MÓVIL_ENE (2)_RADIO KIT NOV Y DIC_kIt radio enero 2 2" xfId="10922"/>
    <cellStyle name="1_INTERNET MOVIL MASIVO_RD INTERNET MÓVIL_ENE (2)_RADIO KIT NOV Y DIC_kIt radio enero 3" xfId="10923"/>
    <cellStyle name="1_INTERNET MOVIL MASIVO_RD INTERNET MÓVIL_ENE (2)_RADIO KIT NOV Y DIC_S.E. W 395" xfId="10924"/>
    <cellStyle name="1_INTERNET MOVIL MASIVO_RD INTERNET MÓVIL_ENE (2)_RADIO KIT NOV Y DIC_S.E. W 395 2" xfId="10925"/>
    <cellStyle name="1_INTERNET MOVIL MASIVO_RD INTERNET MÓVIL_ENE (2)_RADIO KIT NOV Y DIC_S.E. W 395 2 2" xfId="10926"/>
    <cellStyle name="1_INTERNET MOVIL MASIVO_RD INTERNET MÓVIL_ENE (2)_RADIO KIT NOV Y DIC_S.E. W 395 3" xfId="10927"/>
    <cellStyle name="1_INTERNET MOVIL MASIVO_RD INTERNET MÓVIL_ENE (2)_RADIO KIT NOV Y DIC_S.E. W 395_CAMPAÑAS FEBRERO 1" xfId="10928"/>
    <cellStyle name="1_INTERNET MOVIL MASIVO_RD INTERNET MÓVIL_ENE (2)_RADIO KIT NOV Y DIC_S.E. W 395_CAMPAÑAS FEBRERO 1 2" xfId="10929"/>
    <cellStyle name="1_INTERNET MOVIL MASIVO_RD INTERNET MÓVIL_ENE (2)_RADIO KIT NOV Y DIC_S.E. W 395_CAMPAÑAS FEBRERO 1 2 2" xfId="10930"/>
    <cellStyle name="1_INTERNET MOVIL MASIVO_RD INTERNET MÓVIL_ENE (2)_RADIO KIT NOV Y DIC_S.E. W 395_CAMPAÑAS FEBRERO 1 3" xfId="10931"/>
    <cellStyle name="1_INTERNET MOVIL MASIVO_RD INTERNET MÓVIL_ENE (2)_RECARGA EXITO_CARULLA" xfId="10932"/>
    <cellStyle name="1_INTERNET MOVIL MASIVO_RD INTERNET MÓVIL_ENE (2)_RECARGA EXITO_CARULLA 2" xfId="10933"/>
    <cellStyle name="1_INTERNET MOVIL MASIVO_RD INTERNET MÓVIL_ENE (2)_RECARGA EXITO_CARULLA 2 2" xfId="10934"/>
    <cellStyle name="1_INTERNET MOVIL MASIVO_RD INTERNET MÓVIL_ENE (2)_RECARGA EXITO_CARULLA 3" xfId="10935"/>
    <cellStyle name="1_INTERNET MOVIL MASIVO_RD INTERNET MÓVIL_ENE (2)_RECARGA EXITO_CARULLA_~1237656" xfId="10936"/>
    <cellStyle name="1_INTERNET MOVIL MASIVO_RD INTERNET MÓVIL_ENE (2)_RECARGA EXITO_CARULLA_~1237656 2" xfId="10937"/>
    <cellStyle name="1_INTERNET MOVIL MASIVO_RD INTERNET MÓVIL_ENE (2)_RECARGA EXITO_CARULLA_~1237656 2 2" xfId="10938"/>
    <cellStyle name="1_INTERNET MOVIL MASIVO_RD INTERNET MÓVIL_ENE (2)_RECARGA EXITO_CARULLA_~1237656 3" xfId="10939"/>
    <cellStyle name="1_INTERNET MOVIL MASIVO_RD INTERNET MÓVIL_ENE (2)_RECARGA EXITO_CARULLA_CAMPAÑAS FEBRERO 1" xfId="10940"/>
    <cellStyle name="1_INTERNET MOVIL MASIVO_RD INTERNET MÓVIL_ENE (2)_RECARGA EXITO_CARULLA_CAMPAÑAS FEBRERO 1 2" xfId="10941"/>
    <cellStyle name="1_INTERNET MOVIL MASIVO_RD INTERNET MÓVIL_ENE (2)_RECARGA EXITO_CARULLA_CAMPAÑAS FEBRERO 1 2 2" xfId="10942"/>
    <cellStyle name="1_INTERNET MOVIL MASIVO_RD INTERNET MÓVIL_ENE (2)_RECARGA EXITO_CARULLA_CAMPAÑAS FEBRERO 1 3" xfId="10943"/>
    <cellStyle name="1_INTERNET MOVIL MASIVO_RD INTERNET MÓVIL_ENE (4)" xfId="10944"/>
    <cellStyle name="1_INTERNET MOVIL MASIVO_RD INTERNET MÓVIL_ENE (4) 2" xfId="10945"/>
    <cellStyle name="1_INTERNET MOVIL MASIVO_RD INTERNET MÓVIL_ENE (4) 2 2" xfId="10946"/>
    <cellStyle name="1_INTERNET MOVIL MASIVO_RD INTERNET MÓVIL_ENE (4) 3" xfId="10947"/>
    <cellStyle name="1_INTERNET MOVIL MASIVO_RD INTERNET MÓVIL_ENE (4)_CAMPAÑAS DICIEMBRE 1" xfId="10948"/>
    <cellStyle name="1_INTERNET MOVIL MASIVO_RD INTERNET MÓVIL_ENE (4)_CAMPAÑAS DICIEMBRE 1 2" xfId="10949"/>
    <cellStyle name="1_INTERNET MOVIL MASIVO_RD INTERNET MÓVIL_ENE (4)_CAMPAÑAS DICIEMBRE 1 2 2" xfId="10950"/>
    <cellStyle name="1_INTERNET MOVIL MASIVO_RD INTERNET MÓVIL_ENE (4)_CAMPAÑAS DICIEMBRE 1 3" xfId="10951"/>
    <cellStyle name="1_INTERNET MOVIL MASIVO_RD INTERNET MÓVIL_ENE (4)_CAMPAÑAS DICIEMBRE 1_KIT NOV Y DIC FINAL FINAL SEGÚN CIERRE" xfId="10952"/>
    <cellStyle name="1_INTERNET MOVIL MASIVO_RD INTERNET MÓVIL_ENE (4)_CAMPAÑAS DICIEMBRE 1_KIT NOV Y DIC FINAL FINAL SEGÚN CIERRE 2" xfId="10953"/>
    <cellStyle name="1_INTERNET MOVIL MASIVO_RD INTERNET MÓVIL_ENE (4)_CAMPAÑAS DICIEMBRE 1_KIT NOV Y DIC FINAL FINAL SEGÚN CIERRE 2 2" xfId="10954"/>
    <cellStyle name="1_INTERNET MOVIL MASIVO_RD INTERNET MÓVIL_ENE (4)_CAMPAÑAS DICIEMBRE 1_KIT NOV Y DIC FINAL FINAL SEGÚN CIERRE 3" xfId="10955"/>
    <cellStyle name="1_INTERNET MOVIL MASIVO_RD INTERNET MÓVIL_ENE (4)_CAMPAÑAS DICIEMBRE 1_KIT NOV Y DIC FINAL FINAL SEGÚN CIERRE_~1237656" xfId="10956"/>
    <cellStyle name="1_INTERNET MOVIL MASIVO_RD INTERNET MÓVIL_ENE (4)_CAMPAÑAS DICIEMBRE 1_KIT NOV Y DIC FINAL FINAL SEGÚN CIERRE_~1237656 2" xfId="10957"/>
    <cellStyle name="1_INTERNET MOVIL MASIVO_RD INTERNET MÓVIL_ENE (4)_CAMPAÑAS DICIEMBRE 1_KIT NOV Y DIC FINAL FINAL SEGÚN CIERRE_~1237656 2 2" xfId="10958"/>
    <cellStyle name="1_INTERNET MOVIL MASIVO_RD INTERNET MÓVIL_ENE (4)_CAMPAÑAS DICIEMBRE 1_KIT NOV Y DIC FINAL FINAL SEGÚN CIERRE_~1237656 3" xfId="10959"/>
    <cellStyle name="1_INTERNET MOVIL MASIVO_RD INTERNET MÓVIL_ENE (4)_CAMPAÑAS DICIEMBRE 1_KIT NOV Y DIC FINAL FINAL SEGÚN CIERRE_BB CHART CON PTO ADICIONAL" xfId="10960"/>
    <cellStyle name="1_INTERNET MOVIL MASIVO_RD INTERNET MÓVIL_ENE (4)_CAMPAÑAS DICIEMBRE 1_KIT NOV Y DIC FINAL FINAL SEGÚN CIERRE_BB CHART CON PTO ADICIONAL 2" xfId="10961"/>
    <cellStyle name="1_INTERNET MOVIL MASIVO_RD INTERNET MÓVIL_ENE (4)_CAMPAÑAS DICIEMBRE 1_KIT NOV Y DIC FINAL FINAL SEGÚN CIERRE_BB CHART CON PTO ADICIONAL 2 2" xfId="10962"/>
    <cellStyle name="1_INTERNET MOVIL MASIVO_RD INTERNET MÓVIL_ENE (4)_CAMPAÑAS DICIEMBRE 1_KIT NOV Y DIC FINAL FINAL SEGÚN CIERRE_BB CHART CON PTO ADICIONAL 3" xfId="10963"/>
    <cellStyle name="1_INTERNET MOVIL MASIVO_RD INTERNET MÓVIL_ENE (4)_CAMPAÑAS DICIEMBRE 1_KIT NOV Y DIC FINAL FINAL SEGÚN CIERRE_BB CHART CON PTO ADICIONAL_CAMPAÑAS FEBRERO 1" xfId="10964"/>
    <cellStyle name="1_INTERNET MOVIL MASIVO_RD INTERNET MÓVIL_ENE (4)_CAMPAÑAS DICIEMBRE 1_KIT NOV Y DIC FINAL FINAL SEGÚN CIERRE_BB CHART CON PTO ADICIONAL_CAMPAÑAS FEBRERO 1 2" xfId="10965"/>
    <cellStyle name="1_INTERNET MOVIL MASIVO_RD INTERNET MÓVIL_ENE (4)_CAMPAÑAS DICIEMBRE 1_KIT NOV Y DIC FINAL FINAL SEGÚN CIERRE_BB CHART CON PTO ADICIONAL_CAMPAÑAS FEBRERO 1 2 2" xfId="10966"/>
    <cellStyle name="1_INTERNET MOVIL MASIVO_RD INTERNET MÓVIL_ENE (4)_CAMPAÑAS DICIEMBRE 1_KIT NOV Y DIC FINAL FINAL SEGÚN CIERRE_BB CHART CON PTO ADICIONAL_CAMPAÑAS FEBRERO 1 3" xfId="10967"/>
    <cellStyle name="1_INTERNET MOVIL MASIVO_RD INTERNET MÓVIL_ENE (4)_CAMPAÑAS DICIEMBRE 1_KIT NOV Y DIC FINAL FINAL SEGÚN CIERRE_CAMPAÑAS ENERO" xfId="10968"/>
    <cellStyle name="1_INTERNET MOVIL MASIVO_RD INTERNET MÓVIL_ENE (4)_CAMPAÑAS DICIEMBRE 1_KIT NOV Y DIC FINAL FINAL SEGÚN CIERRE_CAMPAÑAS ENERO 2" xfId="10969"/>
    <cellStyle name="1_INTERNET MOVIL MASIVO_RD INTERNET MÓVIL_ENE (4)_CAMPAÑAS DICIEMBRE 1_KIT NOV Y DIC FINAL FINAL SEGÚN CIERRE_CAMPAÑAS ENERO 2 2" xfId="10970"/>
    <cellStyle name="1_INTERNET MOVIL MASIVO_RD INTERNET MÓVIL_ENE (4)_CAMPAÑAS DICIEMBRE 1_KIT NOV Y DIC FINAL FINAL SEGÚN CIERRE_CAMPAÑAS ENERO 3" xfId="10971"/>
    <cellStyle name="1_INTERNET MOVIL MASIVO_RD INTERNET MÓVIL_ENE (4)_CAMPAÑAS DICIEMBRE 1_KIT NOV Y DIC FINAL FINAL SEGÚN CIERRE_CAMPAÑAS FEBRERO 1" xfId="10972"/>
    <cellStyle name="1_INTERNET MOVIL MASIVO_RD INTERNET MÓVIL_ENE (4)_CAMPAÑAS DICIEMBRE 1_KIT NOV Y DIC FINAL FINAL SEGÚN CIERRE_CAMPAÑAS FEBRERO 1 2" xfId="10973"/>
    <cellStyle name="1_INTERNET MOVIL MASIVO_RD INTERNET MÓVIL_ENE (4)_CAMPAÑAS DICIEMBRE 1_KIT NOV Y DIC FINAL FINAL SEGÚN CIERRE_CAMPAÑAS FEBRERO 1 2 2" xfId="10974"/>
    <cellStyle name="1_INTERNET MOVIL MASIVO_RD INTERNET MÓVIL_ENE (4)_CAMPAÑAS DICIEMBRE 1_KIT NOV Y DIC FINAL FINAL SEGÚN CIERRE_CAMPAÑAS FEBRERO 1 3" xfId="10975"/>
    <cellStyle name="1_INTERNET MOVIL MASIVO_RD INTERNET MÓVIL_ENE (4)_CAMPAÑAS DICIEMBRE 1_KIT NOV Y DIC FINAL FINAL SEGÚN CIERRE_kIt radio enero" xfId="10976"/>
    <cellStyle name="1_INTERNET MOVIL MASIVO_RD INTERNET MÓVIL_ENE (4)_CAMPAÑAS DICIEMBRE 1_KIT NOV Y DIC FINAL FINAL SEGÚN CIERRE_kIt radio enero 2" xfId="10977"/>
    <cellStyle name="1_INTERNET MOVIL MASIVO_RD INTERNET MÓVIL_ENE (4)_CAMPAÑAS DICIEMBRE 1_KIT NOV Y DIC FINAL FINAL SEGÚN CIERRE_kIt radio enero 2 2" xfId="10978"/>
    <cellStyle name="1_INTERNET MOVIL MASIVO_RD INTERNET MÓVIL_ENE (4)_CAMPAÑAS DICIEMBRE 1_KIT NOV Y DIC FINAL FINAL SEGÚN CIERRE_kIt radio enero 3" xfId="10979"/>
    <cellStyle name="1_INTERNET MOVIL MASIVO_RD INTERNET MÓVIL_ENE (4)_CAMPAÑAS DICIEMBRE 1_KIT NOV Y DIC FINAL FINAL SEGÚN CIERRE_S.E. W 395" xfId="10980"/>
    <cellStyle name="1_INTERNET MOVIL MASIVO_RD INTERNET MÓVIL_ENE (4)_CAMPAÑAS DICIEMBRE 1_KIT NOV Y DIC FINAL FINAL SEGÚN CIERRE_S.E. W 395 2" xfId="10981"/>
    <cellStyle name="1_INTERNET MOVIL MASIVO_RD INTERNET MÓVIL_ENE (4)_CAMPAÑAS DICIEMBRE 1_KIT NOV Y DIC FINAL FINAL SEGÚN CIERRE_S.E. W 395 2 2" xfId="10982"/>
    <cellStyle name="1_INTERNET MOVIL MASIVO_RD INTERNET MÓVIL_ENE (4)_CAMPAÑAS DICIEMBRE 1_KIT NOV Y DIC FINAL FINAL SEGÚN CIERRE_S.E. W 395 3" xfId="10983"/>
    <cellStyle name="1_INTERNET MOVIL MASIVO_RD INTERNET MÓVIL_ENE (4)_CAMPAÑAS DICIEMBRE 1_KIT NOV Y DIC FINAL FINAL SEGÚN CIERRE_S.E. W 395_CAMPAÑAS FEBRERO 1" xfId="10984"/>
    <cellStyle name="1_INTERNET MOVIL MASIVO_RD INTERNET MÓVIL_ENE (4)_CAMPAÑAS DICIEMBRE 1_KIT NOV Y DIC FINAL FINAL SEGÚN CIERRE_S.E. W 395_CAMPAÑAS FEBRERO 1 2" xfId="10985"/>
    <cellStyle name="1_INTERNET MOVIL MASIVO_RD INTERNET MÓVIL_ENE (4)_CAMPAÑAS DICIEMBRE 1_KIT NOV Y DIC FINAL FINAL SEGÚN CIERRE_S.E. W 395_CAMPAÑAS FEBRERO 1 2 2" xfId="10986"/>
    <cellStyle name="1_INTERNET MOVIL MASIVO_RD INTERNET MÓVIL_ENE (4)_CAMPAÑAS DICIEMBRE 1_KIT NOV Y DIC FINAL FINAL SEGÚN CIERRE_S.E. W 395_CAMPAÑAS FEBRERO 1 3" xfId="10987"/>
    <cellStyle name="1_INTERNET MOVIL MASIVO_RD INTERNET MÓVIL_ENE (4)_CAMPAÑAS DICIEMBRE 1_RECARGA EXITO_CARULLA" xfId="10988"/>
    <cellStyle name="1_INTERNET MOVIL MASIVO_RD INTERNET MÓVIL_ENE (4)_CAMPAÑAS DICIEMBRE 1_RECARGA EXITO_CARULLA 2" xfId="10989"/>
    <cellStyle name="1_INTERNET MOVIL MASIVO_RD INTERNET MÓVIL_ENE (4)_CAMPAÑAS DICIEMBRE 1_RECARGA EXITO_CARULLA 2 2" xfId="10990"/>
    <cellStyle name="1_INTERNET MOVIL MASIVO_RD INTERNET MÓVIL_ENE (4)_CAMPAÑAS DICIEMBRE 1_RECARGA EXITO_CARULLA 3" xfId="10991"/>
    <cellStyle name="1_INTERNET MOVIL MASIVO_RD INTERNET MÓVIL_ENE (4)_CAMPAÑAS DICIEMBRE 1_RECARGA EXITO_CARULLA_~1237656" xfId="10992"/>
    <cellStyle name="1_INTERNET MOVIL MASIVO_RD INTERNET MÓVIL_ENE (4)_CAMPAÑAS DICIEMBRE 1_RECARGA EXITO_CARULLA_~1237656 2" xfId="10993"/>
    <cellStyle name="1_INTERNET MOVIL MASIVO_RD INTERNET MÓVIL_ENE (4)_CAMPAÑAS DICIEMBRE 1_RECARGA EXITO_CARULLA_~1237656 2 2" xfId="10994"/>
    <cellStyle name="1_INTERNET MOVIL MASIVO_RD INTERNET MÓVIL_ENE (4)_CAMPAÑAS DICIEMBRE 1_RECARGA EXITO_CARULLA_~1237656 3" xfId="10995"/>
    <cellStyle name="1_INTERNET MOVIL MASIVO_RD INTERNET MÓVIL_ENE (4)_CAMPAÑAS DICIEMBRE 1_RECARGA EXITO_CARULLA_CAMPAÑAS FEBRERO 1" xfId="10996"/>
    <cellStyle name="1_INTERNET MOVIL MASIVO_RD INTERNET MÓVIL_ENE (4)_CAMPAÑAS DICIEMBRE 1_RECARGA EXITO_CARULLA_CAMPAÑAS FEBRERO 1 2" xfId="10997"/>
    <cellStyle name="1_INTERNET MOVIL MASIVO_RD INTERNET MÓVIL_ENE (4)_CAMPAÑAS DICIEMBRE 1_RECARGA EXITO_CARULLA_CAMPAÑAS FEBRERO 1 2 2" xfId="10998"/>
    <cellStyle name="1_INTERNET MOVIL MASIVO_RD INTERNET MÓVIL_ENE (4)_CAMPAÑAS DICIEMBRE 1_RECARGA EXITO_CARULLA_CAMPAÑAS FEBRERO 1 3" xfId="10999"/>
    <cellStyle name="1_INTERNET MOVIL MASIVO_RD INTERNET MÓVIL_ENE (4)_FLOW NOV. Y DIC. AJUSTADOS 9 DE NOV." xfId="11000"/>
    <cellStyle name="1_INTERNET MOVIL MASIVO_RD INTERNET MÓVIL_ENE (4)_FLOW NOV. Y DIC. AJUSTADOS 9 DE NOV. 2" xfId="11001"/>
    <cellStyle name="1_INTERNET MOVIL MASIVO_RD INTERNET MÓVIL_ENE (4)_FLOW NOV. Y DIC. AJUSTADOS 9 DE NOV. 2 2" xfId="11002"/>
    <cellStyle name="1_INTERNET MOVIL MASIVO_RD INTERNET MÓVIL_ENE (4)_FLOW NOV. Y DIC. AJUSTADOS 9 DE NOV. 3" xfId="11003"/>
    <cellStyle name="1_INTERNET MOVIL MASIVO_RD INTERNET MÓVIL_ENE (4)_KIT NOV Y DIC FINAL FINAL SEGÚN CIERRE" xfId="11004"/>
    <cellStyle name="1_INTERNET MOVIL MASIVO_RD INTERNET MÓVIL_ENE (4)_KIT NOV Y DIC FINAL FINAL SEGÚN CIERRE 2" xfId="11005"/>
    <cellStyle name="1_INTERNET MOVIL MASIVO_RD INTERNET MÓVIL_ENE (4)_KIT NOV Y DIC FINAL FINAL SEGÚN CIERRE 2 2" xfId="11006"/>
    <cellStyle name="1_INTERNET MOVIL MASIVO_RD INTERNET MÓVIL_ENE (4)_KIT NOV Y DIC FINAL FINAL SEGÚN CIERRE 3" xfId="11007"/>
    <cellStyle name="1_INTERNET MOVIL MASIVO_RD INTERNET MÓVIL_ENE (4)_KIT NOV Y DIC FINAL FINAL SEGÚN CIERRE_~1237656" xfId="11008"/>
    <cellStyle name="1_INTERNET MOVIL MASIVO_RD INTERNET MÓVIL_ENE (4)_KIT NOV Y DIC FINAL FINAL SEGÚN CIERRE_~1237656 2" xfId="11009"/>
    <cellStyle name="1_INTERNET MOVIL MASIVO_RD INTERNET MÓVIL_ENE (4)_KIT NOV Y DIC FINAL FINAL SEGÚN CIERRE_~1237656 2 2" xfId="11010"/>
    <cellStyle name="1_INTERNET MOVIL MASIVO_RD INTERNET MÓVIL_ENE (4)_KIT NOV Y DIC FINAL FINAL SEGÚN CIERRE_~1237656 3" xfId="11011"/>
    <cellStyle name="1_INTERNET MOVIL MASIVO_RD INTERNET MÓVIL_ENE (4)_KIT NOV Y DIC FINAL FINAL SEGÚN CIERRE_BB CHART CON PTO ADICIONAL" xfId="11012"/>
    <cellStyle name="1_INTERNET MOVIL MASIVO_RD INTERNET MÓVIL_ENE (4)_KIT NOV Y DIC FINAL FINAL SEGÚN CIERRE_BB CHART CON PTO ADICIONAL 2" xfId="11013"/>
    <cellStyle name="1_INTERNET MOVIL MASIVO_RD INTERNET MÓVIL_ENE (4)_KIT NOV Y DIC FINAL FINAL SEGÚN CIERRE_BB CHART CON PTO ADICIONAL 2 2" xfId="11014"/>
    <cellStyle name="1_INTERNET MOVIL MASIVO_RD INTERNET MÓVIL_ENE (4)_KIT NOV Y DIC FINAL FINAL SEGÚN CIERRE_BB CHART CON PTO ADICIONAL 3" xfId="11015"/>
    <cellStyle name="1_INTERNET MOVIL MASIVO_RD INTERNET MÓVIL_ENE (4)_KIT NOV Y DIC FINAL FINAL SEGÚN CIERRE_BB CHART CON PTO ADICIONAL_CAMPAÑAS FEBRERO 1" xfId="11016"/>
    <cellStyle name="1_INTERNET MOVIL MASIVO_RD INTERNET MÓVIL_ENE (4)_KIT NOV Y DIC FINAL FINAL SEGÚN CIERRE_BB CHART CON PTO ADICIONAL_CAMPAÑAS FEBRERO 1 2" xfId="11017"/>
    <cellStyle name="1_INTERNET MOVIL MASIVO_RD INTERNET MÓVIL_ENE (4)_KIT NOV Y DIC FINAL FINAL SEGÚN CIERRE_BB CHART CON PTO ADICIONAL_CAMPAÑAS FEBRERO 1 2 2" xfId="11018"/>
    <cellStyle name="1_INTERNET MOVIL MASIVO_RD INTERNET MÓVIL_ENE (4)_KIT NOV Y DIC FINAL FINAL SEGÚN CIERRE_BB CHART CON PTO ADICIONAL_CAMPAÑAS FEBRERO 1 3" xfId="11019"/>
    <cellStyle name="1_INTERNET MOVIL MASIVO_RD INTERNET MÓVIL_ENE (4)_KIT NOV Y DIC FINAL FINAL SEGÚN CIERRE_CAMPAÑAS ENERO" xfId="11020"/>
    <cellStyle name="1_INTERNET MOVIL MASIVO_RD INTERNET MÓVIL_ENE (4)_KIT NOV Y DIC FINAL FINAL SEGÚN CIERRE_CAMPAÑAS ENERO 2" xfId="11021"/>
    <cellStyle name="1_INTERNET MOVIL MASIVO_RD INTERNET MÓVIL_ENE (4)_KIT NOV Y DIC FINAL FINAL SEGÚN CIERRE_CAMPAÑAS ENERO 2 2" xfId="11022"/>
    <cellStyle name="1_INTERNET MOVIL MASIVO_RD INTERNET MÓVIL_ENE (4)_KIT NOV Y DIC FINAL FINAL SEGÚN CIERRE_CAMPAÑAS ENERO 3" xfId="11023"/>
    <cellStyle name="1_INTERNET MOVIL MASIVO_RD INTERNET MÓVIL_ENE (4)_KIT NOV Y DIC FINAL FINAL SEGÚN CIERRE_CAMPAÑAS FEBRERO 1" xfId="11024"/>
    <cellStyle name="1_INTERNET MOVIL MASIVO_RD INTERNET MÓVIL_ENE (4)_KIT NOV Y DIC FINAL FINAL SEGÚN CIERRE_CAMPAÑAS FEBRERO 1 2" xfId="11025"/>
    <cellStyle name="1_INTERNET MOVIL MASIVO_RD INTERNET MÓVIL_ENE (4)_KIT NOV Y DIC FINAL FINAL SEGÚN CIERRE_CAMPAÑAS FEBRERO 1 2 2" xfId="11026"/>
    <cellStyle name="1_INTERNET MOVIL MASIVO_RD INTERNET MÓVIL_ENE (4)_KIT NOV Y DIC FINAL FINAL SEGÚN CIERRE_CAMPAÑAS FEBRERO 1 3" xfId="11027"/>
    <cellStyle name="1_INTERNET MOVIL MASIVO_RD INTERNET MÓVIL_ENE (4)_KIT NOV Y DIC FINAL FINAL SEGÚN CIERRE_kIt radio enero" xfId="11028"/>
    <cellStyle name="1_INTERNET MOVIL MASIVO_RD INTERNET MÓVIL_ENE (4)_KIT NOV Y DIC FINAL FINAL SEGÚN CIERRE_kIt radio enero 2" xfId="11029"/>
    <cellStyle name="1_INTERNET MOVIL MASIVO_RD INTERNET MÓVIL_ENE (4)_KIT NOV Y DIC FINAL FINAL SEGÚN CIERRE_kIt radio enero 2 2" xfId="11030"/>
    <cellStyle name="1_INTERNET MOVIL MASIVO_RD INTERNET MÓVIL_ENE (4)_KIT NOV Y DIC FINAL FINAL SEGÚN CIERRE_kIt radio enero 3" xfId="11031"/>
    <cellStyle name="1_INTERNET MOVIL MASIVO_RD INTERNET MÓVIL_ENE (4)_KIT NOV Y DIC FINAL FINAL SEGÚN CIERRE_S.E. W 395" xfId="11032"/>
    <cellStyle name="1_INTERNET MOVIL MASIVO_RD INTERNET MÓVIL_ENE (4)_KIT NOV Y DIC FINAL FINAL SEGÚN CIERRE_S.E. W 395 2" xfId="11033"/>
    <cellStyle name="1_INTERNET MOVIL MASIVO_RD INTERNET MÓVIL_ENE (4)_KIT NOV Y DIC FINAL FINAL SEGÚN CIERRE_S.E. W 395 2 2" xfId="11034"/>
    <cellStyle name="1_INTERNET MOVIL MASIVO_RD INTERNET MÓVIL_ENE (4)_KIT NOV Y DIC FINAL FINAL SEGÚN CIERRE_S.E. W 395 3" xfId="11035"/>
    <cellStyle name="1_INTERNET MOVIL MASIVO_RD INTERNET MÓVIL_ENE (4)_KIT NOV Y DIC FINAL FINAL SEGÚN CIERRE_S.E. W 395_CAMPAÑAS FEBRERO 1" xfId="11036"/>
    <cellStyle name="1_INTERNET MOVIL MASIVO_RD INTERNET MÓVIL_ENE (4)_KIT NOV Y DIC FINAL FINAL SEGÚN CIERRE_S.E. W 395_CAMPAÑAS FEBRERO 1 2" xfId="11037"/>
    <cellStyle name="1_INTERNET MOVIL MASIVO_RD INTERNET MÓVIL_ENE (4)_KIT NOV Y DIC FINAL FINAL SEGÚN CIERRE_S.E. W 395_CAMPAÑAS FEBRERO 1 2 2" xfId="11038"/>
    <cellStyle name="1_INTERNET MOVIL MASIVO_RD INTERNET MÓVIL_ENE (4)_KIT NOV Y DIC FINAL FINAL SEGÚN CIERRE_S.E. W 395_CAMPAÑAS FEBRERO 1 3" xfId="11039"/>
    <cellStyle name="1_INTERNET MOVIL MASIVO_RD INTERNET MÓVIL_ENE (4)_RADIO KIT NOV Y DIC" xfId="11040"/>
    <cellStyle name="1_INTERNET MOVIL MASIVO_RD INTERNET MÓVIL_ENE (4)_RADIO KIT NOV Y DIC 2" xfId="11041"/>
    <cellStyle name="1_INTERNET MOVIL MASIVO_RD INTERNET MÓVIL_ENE (4)_RADIO KIT NOV Y DIC 2 2" xfId="11042"/>
    <cellStyle name="1_INTERNET MOVIL MASIVO_RD INTERNET MÓVIL_ENE (4)_RADIO KIT NOV Y DIC 3" xfId="11043"/>
    <cellStyle name="1_INTERNET MOVIL MASIVO_RD INTERNET MÓVIL_ENE (4)_RADIO KIT NOV Y DIC_~1237656" xfId="11044"/>
    <cellStyle name="1_INTERNET MOVIL MASIVO_RD INTERNET MÓVIL_ENE (4)_RADIO KIT NOV Y DIC_~1237656 2" xfId="11045"/>
    <cellStyle name="1_INTERNET MOVIL MASIVO_RD INTERNET MÓVIL_ENE (4)_RADIO KIT NOV Y DIC_~1237656 2 2" xfId="11046"/>
    <cellStyle name="1_INTERNET MOVIL MASIVO_RD INTERNET MÓVIL_ENE (4)_RADIO KIT NOV Y DIC_~1237656 3" xfId="11047"/>
    <cellStyle name="1_INTERNET MOVIL MASIVO_RD INTERNET MÓVIL_ENE (4)_RADIO KIT NOV Y DIC_BB CHART CON PTO ADICIONAL" xfId="11048"/>
    <cellStyle name="1_INTERNET MOVIL MASIVO_RD INTERNET MÓVIL_ENE (4)_RADIO KIT NOV Y DIC_BB CHART CON PTO ADICIONAL 2" xfId="11049"/>
    <cellStyle name="1_INTERNET MOVIL MASIVO_RD INTERNET MÓVIL_ENE (4)_RADIO KIT NOV Y DIC_BB CHART CON PTO ADICIONAL 2 2" xfId="11050"/>
    <cellStyle name="1_INTERNET MOVIL MASIVO_RD INTERNET MÓVIL_ENE (4)_RADIO KIT NOV Y DIC_BB CHART CON PTO ADICIONAL 3" xfId="11051"/>
    <cellStyle name="1_INTERNET MOVIL MASIVO_RD INTERNET MÓVIL_ENE (4)_RADIO KIT NOV Y DIC_BB CHART CON PTO ADICIONAL_CAMPAÑAS FEBRERO 1" xfId="11052"/>
    <cellStyle name="1_INTERNET MOVIL MASIVO_RD INTERNET MÓVIL_ENE (4)_RADIO KIT NOV Y DIC_BB CHART CON PTO ADICIONAL_CAMPAÑAS FEBRERO 1 2" xfId="11053"/>
    <cellStyle name="1_INTERNET MOVIL MASIVO_RD INTERNET MÓVIL_ENE (4)_RADIO KIT NOV Y DIC_BB CHART CON PTO ADICIONAL_CAMPAÑAS FEBRERO 1 2 2" xfId="11054"/>
    <cellStyle name="1_INTERNET MOVIL MASIVO_RD INTERNET MÓVIL_ENE (4)_RADIO KIT NOV Y DIC_BB CHART CON PTO ADICIONAL_CAMPAÑAS FEBRERO 1 3" xfId="11055"/>
    <cellStyle name="1_INTERNET MOVIL MASIVO_RD INTERNET MÓVIL_ENE (4)_RADIO KIT NOV Y DIC_CAMPAÑAS ENERO" xfId="11056"/>
    <cellStyle name="1_INTERNET MOVIL MASIVO_RD INTERNET MÓVIL_ENE (4)_RADIO KIT NOV Y DIC_CAMPAÑAS ENERO 2" xfId="11057"/>
    <cellStyle name="1_INTERNET MOVIL MASIVO_RD INTERNET MÓVIL_ENE (4)_RADIO KIT NOV Y DIC_CAMPAÑAS ENERO 2 2" xfId="11058"/>
    <cellStyle name="1_INTERNET MOVIL MASIVO_RD INTERNET MÓVIL_ENE (4)_RADIO KIT NOV Y DIC_CAMPAÑAS ENERO 3" xfId="11059"/>
    <cellStyle name="1_INTERNET MOVIL MASIVO_RD INTERNET MÓVIL_ENE (4)_RADIO KIT NOV Y DIC_CAMPAÑAS FEBRERO 1" xfId="11060"/>
    <cellStyle name="1_INTERNET MOVIL MASIVO_RD INTERNET MÓVIL_ENE (4)_RADIO KIT NOV Y DIC_CAMPAÑAS FEBRERO 1 2" xfId="11061"/>
    <cellStyle name="1_INTERNET MOVIL MASIVO_RD INTERNET MÓVIL_ENE (4)_RADIO KIT NOV Y DIC_CAMPAÑAS FEBRERO 1 2 2" xfId="11062"/>
    <cellStyle name="1_INTERNET MOVIL MASIVO_RD INTERNET MÓVIL_ENE (4)_RADIO KIT NOV Y DIC_CAMPAÑAS FEBRERO 1 3" xfId="11063"/>
    <cellStyle name="1_INTERNET MOVIL MASIVO_RD INTERNET MÓVIL_ENE (4)_RADIO KIT NOV Y DIC_kIt radio enero" xfId="11064"/>
    <cellStyle name="1_INTERNET MOVIL MASIVO_RD INTERNET MÓVIL_ENE (4)_RADIO KIT NOV Y DIC_kIt radio enero 2" xfId="11065"/>
    <cellStyle name="1_INTERNET MOVIL MASIVO_RD INTERNET MÓVIL_ENE (4)_RADIO KIT NOV Y DIC_kIt radio enero 2 2" xfId="11066"/>
    <cellStyle name="1_INTERNET MOVIL MASIVO_RD INTERNET MÓVIL_ENE (4)_RADIO KIT NOV Y DIC_kIt radio enero 3" xfId="11067"/>
    <cellStyle name="1_INTERNET MOVIL MASIVO_RD INTERNET MÓVIL_ENE (4)_RADIO KIT NOV Y DIC_S.E. W 395" xfId="11068"/>
    <cellStyle name="1_INTERNET MOVIL MASIVO_RD INTERNET MÓVIL_ENE (4)_RADIO KIT NOV Y DIC_S.E. W 395 2" xfId="11069"/>
    <cellStyle name="1_INTERNET MOVIL MASIVO_RD INTERNET MÓVIL_ENE (4)_RADIO KIT NOV Y DIC_S.E. W 395 2 2" xfId="11070"/>
    <cellStyle name="1_INTERNET MOVIL MASIVO_RD INTERNET MÓVIL_ENE (4)_RADIO KIT NOV Y DIC_S.E. W 395 3" xfId="11071"/>
    <cellStyle name="1_INTERNET MOVIL MASIVO_RD INTERNET MÓVIL_ENE (4)_RADIO KIT NOV Y DIC_S.E. W 395_CAMPAÑAS FEBRERO 1" xfId="11072"/>
    <cellStyle name="1_INTERNET MOVIL MASIVO_RD INTERNET MÓVIL_ENE (4)_RADIO KIT NOV Y DIC_S.E. W 395_CAMPAÑAS FEBRERO 1 2" xfId="11073"/>
    <cellStyle name="1_INTERNET MOVIL MASIVO_RD INTERNET MÓVIL_ENE (4)_RADIO KIT NOV Y DIC_S.E. W 395_CAMPAÑAS FEBRERO 1 2 2" xfId="11074"/>
    <cellStyle name="1_INTERNET MOVIL MASIVO_RD INTERNET MÓVIL_ENE (4)_RADIO KIT NOV Y DIC_S.E. W 395_CAMPAÑAS FEBRERO 1 3" xfId="11075"/>
    <cellStyle name="1_INTERNET MOVIL MASIVO_RD INTERNET MÓVIL_ENE (4)_RECARGA EXITO_CARULLA" xfId="11076"/>
    <cellStyle name="1_INTERNET MOVIL MASIVO_RD INTERNET MÓVIL_ENE (4)_RECARGA EXITO_CARULLA 2" xfId="11077"/>
    <cellStyle name="1_INTERNET MOVIL MASIVO_RD INTERNET MÓVIL_ENE (4)_RECARGA EXITO_CARULLA 2 2" xfId="11078"/>
    <cellStyle name="1_INTERNET MOVIL MASIVO_RD INTERNET MÓVIL_ENE (4)_RECARGA EXITO_CARULLA 3" xfId="11079"/>
    <cellStyle name="1_INTERNET MOVIL MASIVO_RD INTERNET MÓVIL_ENE (4)_RECARGA EXITO_CARULLA_~1237656" xfId="11080"/>
    <cellStyle name="1_INTERNET MOVIL MASIVO_RD INTERNET MÓVIL_ENE (4)_RECARGA EXITO_CARULLA_~1237656 2" xfId="11081"/>
    <cellStyle name="1_INTERNET MOVIL MASIVO_RD INTERNET MÓVIL_ENE (4)_RECARGA EXITO_CARULLA_~1237656 2 2" xfId="11082"/>
    <cellStyle name="1_INTERNET MOVIL MASIVO_RD INTERNET MÓVIL_ENE (4)_RECARGA EXITO_CARULLA_~1237656 3" xfId="11083"/>
    <cellStyle name="1_INTERNET MOVIL MASIVO_RD INTERNET MÓVIL_ENE (4)_RECARGA EXITO_CARULLA_CAMPAÑAS FEBRERO 1" xfId="11084"/>
    <cellStyle name="1_INTERNET MOVIL MASIVO_RD INTERNET MÓVIL_ENE (4)_RECARGA EXITO_CARULLA_CAMPAÑAS FEBRERO 1 2" xfId="11085"/>
    <cellStyle name="1_INTERNET MOVIL MASIVO_RD INTERNET MÓVIL_ENE (4)_RECARGA EXITO_CARULLA_CAMPAÑAS FEBRERO 1 2 2" xfId="11086"/>
    <cellStyle name="1_INTERNET MOVIL MASIVO_RD INTERNET MÓVIL_ENE (4)_RECARGA EXITO_CARULLA_CAMPAÑAS FEBRERO 1 3" xfId="11087"/>
    <cellStyle name="1_INTERNET MOVIL MASIVO_RD INTERNET MÓVIL_ENE 2" xfId="11088"/>
    <cellStyle name="1_INTERNET MOVIL MASIVO_RD INTERNET MÓVIL_ENE 2 2" xfId="11089"/>
    <cellStyle name="1_INTERNET MOVIL MASIVO_RD INTERNET MÓVIL_ENE 3" xfId="11090"/>
    <cellStyle name="1_INTERNET MOVIL MASIVO_RD INTERNET MÓVIL_ENE 3 2" xfId="11091"/>
    <cellStyle name="1_INTERNET MOVIL MASIVO_RD INTERNET MÓVIL_ENE 4" xfId="11092"/>
    <cellStyle name="1_INTERNET MOVIL MASIVO_RD INTERNET MÓVIL_ENE 4 2" xfId="11093"/>
    <cellStyle name="1_INTERNET MOVIL MASIVO_RD INTERNET MÓVIL_ENE 5" xfId="11094"/>
    <cellStyle name="1_INTERNET MOVIL MASIVO_RD INTERNET MÓVIL_ENE_CAMPAÑAS DICIEMBRE 1" xfId="11095"/>
    <cellStyle name="1_INTERNET MOVIL MASIVO_RD INTERNET MÓVIL_ENE_CAMPAÑAS DICIEMBRE 1 2" xfId="11096"/>
    <cellStyle name="1_INTERNET MOVIL MASIVO_RD INTERNET MÓVIL_ENE_CAMPAÑAS DICIEMBRE 1 2 2" xfId="11097"/>
    <cellStyle name="1_INTERNET MOVIL MASIVO_RD INTERNET MÓVIL_ENE_CAMPAÑAS DICIEMBRE 1 3" xfId="11098"/>
    <cellStyle name="1_INTERNET MOVIL MASIVO_RD INTERNET MÓVIL_ENE_CAMPAÑAS DICIEMBRE 1_KIT NOV Y DIC FINAL FINAL SEGÚN CIERRE" xfId="11099"/>
    <cellStyle name="1_INTERNET MOVIL MASIVO_RD INTERNET MÓVIL_ENE_CAMPAÑAS DICIEMBRE 1_KIT NOV Y DIC FINAL FINAL SEGÚN CIERRE 2" xfId="11100"/>
    <cellStyle name="1_INTERNET MOVIL MASIVO_RD INTERNET MÓVIL_ENE_CAMPAÑAS DICIEMBRE 1_KIT NOV Y DIC FINAL FINAL SEGÚN CIERRE 2 2" xfId="11101"/>
    <cellStyle name="1_INTERNET MOVIL MASIVO_RD INTERNET MÓVIL_ENE_CAMPAÑAS DICIEMBRE 1_KIT NOV Y DIC FINAL FINAL SEGÚN CIERRE 3" xfId="11102"/>
    <cellStyle name="1_INTERNET MOVIL MASIVO_RD INTERNET MÓVIL_ENE_CAMPAÑAS DICIEMBRE 1_KIT NOV Y DIC FINAL FINAL SEGÚN CIERRE_~1237656" xfId="11103"/>
    <cellStyle name="1_INTERNET MOVIL MASIVO_RD INTERNET MÓVIL_ENE_CAMPAÑAS DICIEMBRE 1_KIT NOV Y DIC FINAL FINAL SEGÚN CIERRE_~1237656 2" xfId="11104"/>
    <cellStyle name="1_INTERNET MOVIL MASIVO_RD INTERNET MÓVIL_ENE_CAMPAÑAS DICIEMBRE 1_KIT NOV Y DIC FINAL FINAL SEGÚN CIERRE_~1237656 2 2" xfId="11105"/>
    <cellStyle name="1_INTERNET MOVIL MASIVO_RD INTERNET MÓVIL_ENE_CAMPAÑAS DICIEMBRE 1_KIT NOV Y DIC FINAL FINAL SEGÚN CIERRE_~1237656 3" xfId="11106"/>
    <cellStyle name="1_INTERNET MOVIL MASIVO_RD INTERNET MÓVIL_ENE_CAMPAÑAS DICIEMBRE 1_KIT NOV Y DIC FINAL FINAL SEGÚN CIERRE_BB CHART CON PTO ADICIONAL" xfId="11107"/>
    <cellStyle name="1_INTERNET MOVIL MASIVO_RD INTERNET MÓVIL_ENE_CAMPAÑAS DICIEMBRE 1_KIT NOV Y DIC FINAL FINAL SEGÚN CIERRE_BB CHART CON PTO ADICIONAL 2" xfId="11108"/>
    <cellStyle name="1_INTERNET MOVIL MASIVO_RD INTERNET MÓVIL_ENE_CAMPAÑAS DICIEMBRE 1_KIT NOV Y DIC FINAL FINAL SEGÚN CIERRE_BB CHART CON PTO ADICIONAL 2 2" xfId="11109"/>
    <cellStyle name="1_INTERNET MOVIL MASIVO_RD INTERNET MÓVIL_ENE_CAMPAÑAS DICIEMBRE 1_KIT NOV Y DIC FINAL FINAL SEGÚN CIERRE_BB CHART CON PTO ADICIONAL 3" xfId="11110"/>
    <cellStyle name="1_INTERNET MOVIL MASIVO_RD INTERNET MÓVIL_ENE_CAMPAÑAS DICIEMBRE 1_KIT NOV Y DIC FINAL FINAL SEGÚN CIERRE_BB CHART CON PTO ADICIONAL_CAMPAÑAS FEBRERO 1" xfId="11111"/>
    <cellStyle name="1_INTERNET MOVIL MASIVO_RD INTERNET MÓVIL_ENE_CAMPAÑAS DICIEMBRE 1_KIT NOV Y DIC FINAL FINAL SEGÚN CIERRE_BB CHART CON PTO ADICIONAL_CAMPAÑAS FEBRERO 1 2" xfId="11112"/>
    <cellStyle name="1_INTERNET MOVIL MASIVO_RD INTERNET MÓVIL_ENE_CAMPAÑAS DICIEMBRE 1_KIT NOV Y DIC FINAL FINAL SEGÚN CIERRE_BB CHART CON PTO ADICIONAL_CAMPAÑAS FEBRERO 1 2 2" xfId="11113"/>
    <cellStyle name="1_INTERNET MOVIL MASIVO_RD INTERNET MÓVIL_ENE_CAMPAÑAS DICIEMBRE 1_KIT NOV Y DIC FINAL FINAL SEGÚN CIERRE_BB CHART CON PTO ADICIONAL_CAMPAÑAS FEBRERO 1 3" xfId="11114"/>
    <cellStyle name="1_INTERNET MOVIL MASIVO_RD INTERNET MÓVIL_ENE_CAMPAÑAS DICIEMBRE 1_KIT NOV Y DIC FINAL FINAL SEGÚN CIERRE_CAMPAÑAS ENERO" xfId="11115"/>
    <cellStyle name="1_INTERNET MOVIL MASIVO_RD INTERNET MÓVIL_ENE_CAMPAÑAS DICIEMBRE 1_KIT NOV Y DIC FINAL FINAL SEGÚN CIERRE_CAMPAÑAS ENERO 2" xfId="11116"/>
    <cellStyle name="1_INTERNET MOVIL MASIVO_RD INTERNET MÓVIL_ENE_CAMPAÑAS DICIEMBRE 1_KIT NOV Y DIC FINAL FINAL SEGÚN CIERRE_CAMPAÑAS ENERO 2 2" xfId="11117"/>
    <cellStyle name="1_INTERNET MOVIL MASIVO_RD INTERNET MÓVIL_ENE_CAMPAÑAS DICIEMBRE 1_KIT NOV Y DIC FINAL FINAL SEGÚN CIERRE_CAMPAÑAS ENERO 3" xfId="11118"/>
    <cellStyle name="1_INTERNET MOVIL MASIVO_RD INTERNET MÓVIL_ENE_CAMPAÑAS DICIEMBRE 1_KIT NOV Y DIC FINAL FINAL SEGÚN CIERRE_CAMPAÑAS FEBRERO 1" xfId="11119"/>
    <cellStyle name="1_INTERNET MOVIL MASIVO_RD INTERNET MÓVIL_ENE_CAMPAÑAS DICIEMBRE 1_KIT NOV Y DIC FINAL FINAL SEGÚN CIERRE_CAMPAÑAS FEBRERO 1 2" xfId="11120"/>
    <cellStyle name="1_INTERNET MOVIL MASIVO_RD INTERNET MÓVIL_ENE_CAMPAÑAS DICIEMBRE 1_KIT NOV Y DIC FINAL FINAL SEGÚN CIERRE_CAMPAÑAS FEBRERO 1 2 2" xfId="11121"/>
    <cellStyle name="1_INTERNET MOVIL MASIVO_RD INTERNET MÓVIL_ENE_CAMPAÑAS DICIEMBRE 1_KIT NOV Y DIC FINAL FINAL SEGÚN CIERRE_CAMPAÑAS FEBRERO 1 3" xfId="11122"/>
    <cellStyle name="1_INTERNET MOVIL MASIVO_RD INTERNET MÓVIL_ENE_CAMPAÑAS DICIEMBRE 1_KIT NOV Y DIC FINAL FINAL SEGÚN CIERRE_kIt radio enero" xfId="11123"/>
    <cellStyle name="1_INTERNET MOVIL MASIVO_RD INTERNET MÓVIL_ENE_CAMPAÑAS DICIEMBRE 1_KIT NOV Y DIC FINAL FINAL SEGÚN CIERRE_kIt radio enero 2" xfId="11124"/>
    <cellStyle name="1_INTERNET MOVIL MASIVO_RD INTERNET MÓVIL_ENE_CAMPAÑAS DICIEMBRE 1_KIT NOV Y DIC FINAL FINAL SEGÚN CIERRE_kIt radio enero 2 2" xfId="11125"/>
    <cellStyle name="1_INTERNET MOVIL MASIVO_RD INTERNET MÓVIL_ENE_CAMPAÑAS DICIEMBRE 1_KIT NOV Y DIC FINAL FINAL SEGÚN CIERRE_kIt radio enero 3" xfId="11126"/>
    <cellStyle name="1_INTERNET MOVIL MASIVO_RD INTERNET MÓVIL_ENE_CAMPAÑAS DICIEMBRE 1_KIT NOV Y DIC FINAL FINAL SEGÚN CIERRE_S.E. W 395" xfId="11127"/>
    <cellStyle name="1_INTERNET MOVIL MASIVO_RD INTERNET MÓVIL_ENE_CAMPAÑAS DICIEMBRE 1_KIT NOV Y DIC FINAL FINAL SEGÚN CIERRE_S.E. W 395 2" xfId="11128"/>
    <cellStyle name="1_INTERNET MOVIL MASIVO_RD INTERNET MÓVIL_ENE_CAMPAÑAS DICIEMBRE 1_KIT NOV Y DIC FINAL FINAL SEGÚN CIERRE_S.E. W 395 2 2" xfId="11129"/>
    <cellStyle name="1_INTERNET MOVIL MASIVO_RD INTERNET MÓVIL_ENE_CAMPAÑAS DICIEMBRE 1_KIT NOV Y DIC FINAL FINAL SEGÚN CIERRE_S.E. W 395 3" xfId="11130"/>
    <cellStyle name="1_INTERNET MOVIL MASIVO_RD INTERNET MÓVIL_ENE_CAMPAÑAS DICIEMBRE 1_KIT NOV Y DIC FINAL FINAL SEGÚN CIERRE_S.E. W 395_CAMPAÑAS FEBRERO 1" xfId="11131"/>
    <cellStyle name="1_INTERNET MOVIL MASIVO_RD INTERNET MÓVIL_ENE_CAMPAÑAS DICIEMBRE 1_KIT NOV Y DIC FINAL FINAL SEGÚN CIERRE_S.E. W 395_CAMPAÑAS FEBRERO 1 2" xfId="11132"/>
    <cellStyle name="1_INTERNET MOVIL MASIVO_RD INTERNET MÓVIL_ENE_CAMPAÑAS DICIEMBRE 1_KIT NOV Y DIC FINAL FINAL SEGÚN CIERRE_S.E. W 395_CAMPAÑAS FEBRERO 1 2 2" xfId="11133"/>
    <cellStyle name="1_INTERNET MOVIL MASIVO_RD INTERNET MÓVIL_ENE_CAMPAÑAS DICIEMBRE 1_KIT NOV Y DIC FINAL FINAL SEGÚN CIERRE_S.E. W 395_CAMPAÑAS FEBRERO 1 3" xfId="11134"/>
    <cellStyle name="1_INTERNET MOVIL MASIVO_RD INTERNET MÓVIL_ENE_CAMPAÑAS DICIEMBRE 1_RECARGA EXITO_CARULLA" xfId="11135"/>
    <cellStyle name="1_INTERNET MOVIL MASIVO_RD INTERNET MÓVIL_ENE_CAMPAÑAS DICIEMBRE 1_RECARGA EXITO_CARULLA 2" xfId="11136"/>
    <cellStyle name="1_INTERNET MOVIL MASIVO_RD INTERNET MÓVIL_ENE_CAMPAÑAS DICIEMBRE 1_RECARGA EXITO_CARULLA 2 2" xfId="11137"/>
    <cellStyle name="1_INTERNET MOVIL MASIVO_RD INTERNET MÓVIL_ENE_CAMPAÑAS DICIEMBRE 1_RECARGA EXITO_CARULLA 3" xfId="11138"/>
    <cellStyle name="1_INTERNET MOVIL MASIVO_RD INTERNET MÓVIL_ENE_CAMPAÑAS DICIEMBRE 1_RECARGA EXITO_CARULLA_~1237656" xfId="11139"/>
    <cellStyle name="1_INTERNET MOVIL MASIVO_RD INTERNET MÓVIL_ENE_CAMPAÑAS DICIEMBRE 1_RECARGA EXITO_CARULLA_~1237656 2" xfId="11140"/>
    <cellStyle name="1_INTERNET MOVIL MASIVO_RD INTERNET MÓVIL_ENE_CAMPAÑAS DICIEMBRE 1_RECARGA EXITO_CARULLA_~1237656 2 2" xfId="11141"/>
    <cellStyle name="1_INTERNET MOVIL MASIVO_RD INTERNET MÓVIL_ENE_CAMPAÑAS DICIEMBRE 1_RECARGA EXITO_CARULLA_~1237656 3" xfId="11142"/>
    <cellStyle name="1_INTERNET MOVIL MASIVO_RD INTERNET MÓVIL_ENE_CAMPAÑAS DICIEMBRE 1_RECARGA EXITO_CARULLA_CAMPAÑAS FEBRERO 1" xfId="11143"/>
    <cellStyle name="1_INTERNET MOVIL MASIVO_RD INTERNET MÓVIL_ENE_CAMPAÑAS DICIEMBRE 1_RECARGA EXITO_CARULLA_CAMPAÑAS FEBRERO 1 2" xfId="11144"/>
    <cellStyle name="1_INTERNET MOVIL MASIVO_RD INTERNET MÓVIL_ENE_CAMPAÑAS DICIEMBRE 1_RECARGA EXITO_CARULLA_CAMPAÑAS FEBRERO 1 2 2" xfId="11145"/>
    <cellStyle name="1_INTERNET MOVIL MASIVO_RD INTERNET MÓVIL_ENE_CAMPAÑAS DICIEMBRE 1_RECARGA EXITO_CARULLA_CAMPAÑAS FEBRERO 1 3" xfId="11146"/>
    <cellStyle name="1_INTERNET MOVIL MASIVO_RD INTERNET MÓVIL_ENE_FLOW NOV. Y DIC. AJUSTADOS 9 DE NOV." xfId="11147"/>
    <cellStyle name="1_INTERNET MOVIL MASIVO_RD INTERNET MÓVIL_ENE_FLOW NOV. Y DIC. AJUSTADOS 9 DE NOV. 2" xfId="11148"/>
    <cellStyle name="1_INTERNET MOVIL MASIVO_RD INTERNET MÓVIL_ENE_FLOW NOV. Y DIC. AJUSTADOS 9 DE NOV. 2 2" xfId="11149"/>
    <cellStyle name="1_INTERNET MOVIL MASIVO_RD INTERNET MÓVIL_ENE_FLOW NOV. Y DIC. AJUSTADOS 9 DE NOV. 3" xfId="11150"/>
    <cellStyle name="1_INTERNET MOVIL MASIVO_RD INTERNET MÓVIL_ENE_KIT NOV Y DIC FINAL FINAL SEGÚN CIERRE" xfId="11151"/>
    <cellStyle name="1_INTERNET MOVIL MASIVO_RD INTERNET MÓVIL_ENE_KIT NOV Y DIC FINAL FINAL SEGÚN CIERRE 2" xfId="11152"/>
    <cellStyle name="1_INTERNET MOVIL MASIVO_RD INTERNET MÓVIL_ENE_KIT NOV Y DIC FINAL FINAL SEGÚN CIERRE 2 2" xfId="11153"/>
    <cellStyle name="1_INTERNET MOVIL MASIVO_RD INTERNET MÓVIL_ENE_KIT NOV Y DIC FINAL FINAL SEGÚN CIERRE 3" xfId="11154"/>
    <cellStyle name="1_INTERNET MOVIL MASIVO_RD INTERNET MÓVIL_ENE_KIT NOV Y DIC FINAL FINAL SEGÚN CIERRE_~1237656" xfId="11155"/>
    <cellStyle name="1_INTERNET MOVIL MASIVO_RD INTERNET MÓVIL_ENE_KIT NOV Y DIC FINAL FINAL SEGÚN CIERRE_~1237656 2" xfId="11156"/>
    <cellStyle name="1_INTERNET MOVIL MASIVO_RD INTERNET MÓVIL_ENE_KIT NOV Y DIC FINAL FINAL SEGÚN CIERRE_~1237656 2 2" xfId="11157"/>
    <cellStyle name="1_INTERNET MOVIL MASIVO_RD INTERNET MÓVIL_ENE_KIT NOV Y DIC FINAL FINAL SEGÚN CIERRE_~1237656 3" xfId="11158"/>
    <cellStyle name="1_INTERNET MOVIL MASIVO_RD INTERNET MÓVIL_ENE_KIT NOV Y DIC FINAL FINAL SEGÚN CIERRE_BB CHART CON PTO ADICIONAL" xfId="11159"/>
    <cellStyle name="1_INTERNET MOVIL MASIVO_RD INTERNET MÓVIL_ENE_KIT NOV Y DIC FINAL FINAL SEGÚN CIERRE_BB CHART CON PTO ADICIONAL 2" xfId="11160"/>
    <cellStyle name="1_INTERNET MOVIL MASIVO_RD INTERNET MÓVIL_ENE_KIT NOV Y DIC FINAL FINAL SEGÚN CIERRE_BB CHART CON PTO ADICIONAL 2 2" xfId="11161"/>
    <cellStyle name="1_INTERNET MOVIL MASIVO_RD INTERNET MÓVIL_ENE_KIT NOV Y DIC FINAL FINAL SEGÚN CIERRE_BB CHART CON PTO ADICIONAL 3" xfId="11162"/>
    <cellStyle name="1_INTERNET MOVIL MASIVO_RD INTERNET MÓVIL_ENE_KIT NOV Y DIC FINAL FINAL SEGÚN CIERRE_BB CHART CON PTO ADICIONAL_CAMPAÑAS FEBRERO 1" xfId="11163"/>
    <cellStyle name="1_INTERNET MOVIL MASIVO_RD INTERNET MÓVIL_ENE_KIT NOV Y DIC FINAL FINAL SEGÚN CIERRE_BB CHART CON PTO ADICIONAL_CAMPAÑAS FEBRERO 1 2" xfId="11164"/>
    <cellStyle name="1_INTERNET MOVIL MASIVO_RD INTERNET MÓVIL_ENE_KIT NOV Y DIC FINAL FINAL SEGÚN CIERRE_BB CHART CON PTO ADICIONAL_CAMPAÑAS FEBRERO 1 2 2" xfId="11165"/>
    <cellStyle name="1_INTERNET MOVIL MASIVO_RD INTERNET MÓVIL_ENE_KIT NOV Y DIC FINAL FINAL SEGÚN CIERRE_BB CHART CON PTO ADICIONAL_CAMPAÑAS FEBRERO 1 3" xfId="11166"/>
    <cellStyle name="1_INTERNET MOVIL MASIVO_RD INTERNET MÓVIL_ENE_KIT NOV Y DIC FINAL FINAL SEGÚN CIERRE_CAMPAÑAS ENERO" xfId="11167"/>
    <cellStyle name="1_INTERNET MOVIL MASIVO_RD INTERNET MÓVIL_ENE_KIT NOV Y DIC FINAL FINAL SEGÚN CIERRE_CAMPAÑAS ENERO 2" xfId="11168"/>
    <cellStyle name="1_INTERNET MOVIL MASIVO_RD INTERNET MÓVIL_ENE_KIT NOV Y DIC FINAL FINAL SEGÚN CIERRE_CAMPAÑAS ENERO 2 2" xfId="11169"/>
    <cellStyle name="1_INTERNET MOVIL MASIVO_RD INTERNET MÓVIL_ENE_KIT NOV Y DIC FINAL FINAL SEGÚN CIERRE_CAMPAÑAS ENERO 3" xfId="11170"/>
    <cellStyle name="1_INTERNET MOVIL MASIVO_RD INTERNET MÓVIL_ENE_KIT NOV Y DIC FINAL FINAL SEGÚN CIERRE_CAMPAÑAS FEBRERO 1" xfId="11171"/>
    <cellStyle name="1_INTERNET MOVIL MASIVO_RD INTERNET MÓVIL_ENE_KIT NOV Y DIC FINAL FINAL SEGÚN CIERRE_CAMPAÑAS FEBRERO 1 2" xfId="11172"/>
    <cellStyle name="1_INTERNET MOVIL MASIVO_RD INTERNET MÓVIL_ENE_KIT NOV Y DIC FINAL FINAL SEGÚN CIERRE_CAMPAÑAS FEBRERO 1 2 2" xfId="11173"/>
    <cellStyle name="1_INTERNET MOVIL MASIVO_RD INTERNET MÓVIL_ENE_KIT NOV Y DIC FINAL FINAL SEGÚN CIERRE_CAMPAÑAS FEBRERO 1 3" xfId="11174"/>
    <cellStyle name="1_INTERNET MOVIL MASIVO_RD INTERNET MÓVIL_ENE_KIT NOV Y DIC FINAL FINAL SEGÚN CIERRE_kIt radio enero" xfId="11175"/>
    <cellStyle name="1_INTERNET MOVIL MASIVO_RD INTERNET MÓVIL_ENE_KIT NOV Y DIC FINAL FINAL SEGÚN CIERRE_kIt radio enero 2" xfId="11176"/>
    <cellStyle name="1_INTERNET MOVIL MASIVO_RD INTERNET MÓVIL_ENE_KIT NOV Y DIC FINAL FINAL SEGÚN CIERRE_kIt radio enero 2 2" xfId="11177"/>
    <cellStyle name="1_INTERNET MOVIL MASIVO_RD INTERNET MÓVIL_ENE_KIT NOV Y DIC FINAL FINAL SEGÚN CIERRE_kIt radio enero 3" xfId="11178"/>
    <cellStyle name="1_INTERNET MOVIL MASIVO_RD INTERNET MÓVIL_ENE_KIT NOV Y DIC FINAL FINAL SEGÚN CIERRE_S.E. W 395" xfId="11179"/>
    <cellStyle name="1_INTERNET MOVIL MASIVO_RD INTERNET MÓVIL_ENE_KIT NOV Y DIC FINAL FINAL SEGÚN CIERRE_S.E. W 395 2" xfId="11180"/>
    <cellStyle name="1_INTERNET MOVIL MASIVO_RD INTERNET MÓVIL_ENE_KIT NOV Y DIC FINAL FINAL SEGÚN CIERRE_S.E. W 395 2 2" xfId="11181"/>
    <cellStyle name="1_INTERNET MOVIL MASIVO_RD INTERNET MÓVIL_ENE_KIT NOV Y DIC FINAL FINAL SEGÚN CIERRE_S.E. W 395 3" xfId="11182"/>
    <cellStyle name="1_INTERNET MOVIL MASIVO_RD INTERNET MÓVIL_ENE_KIT NOV Y DIC FINAL FINAL SEGÚN CIERRE_S.E. W 395_CAMPAÑAS FEBRERO 1" xfId="11183"/>
    <cellStyle name="1_INTERNET MOVIL MASIVO_RD INTERNET MÓVIL_ENE_KIT NOV Y DIC FINAL FINAL SEGÚN CIERRE_S.E. W 395_CAMPAÑAS FEBRERO 1 2" xfId="11184"/>
    <cellStyle name="1_INTERNET MOVIL MASIVO_RD INTERNET MÓVIL_ENE_KIT NOV Y DIC FINAL FINAL SEGÚN CIERRE_S.E. W 395_CAMPAÑAS FEBRERO 1 2 2" xfId="11185"/>
    <cellStyle name="1_INTERNET MOVIL MASIVO_RD INTERNET MÓVIL_ENE_KIT NOV Y DIC FINAL FINAL SEGÚN CIERRE_S.E. W 395_CAMPAÑAS FEBRERO 1 3" xfId="11186"/>
    <cellStyle name="1_INTERNET MOVIL MASIVO_RD INTERNET MÓVIL_ENE_RADIO KIT NOV Y DIC" xfId="11187"/>
    <cellStyle name="1_INTERNET MOVIL MASIVO_RD INTERNET MÓVIL_ENE_RADIO KIT NOV Y DIC 2" xfId="11188"/>
    <cellStyle name="1_INTERNET MOVIL MASIVO_RD INTERNET MÓVIL_ENE_RADIO KIT NOV Y DIC 2 2" xfId="11189"/>
    <cellStyle name="1_INTERNET MOVIL MASIVO_RD INTERNET MÓVIL_ENE_RADIO KIT NOV Y DIC 3" xfId="11190"/>
    <cellStyle name="1_INTERNET MOVIL MASIVO_RD INTERNET MÓVIL_ENE_RADIO KIT NOV Y DIC_~1237656" xfId="11191"/>
    <cellStyle name="1_INTERNET MOVIL MASIVO_RD INTERNET MÓVIL_ENE_RADIO KIT NOV Y DIC_~1237656 2" xfId="11192"/>
    <cellStyle name="1_INTERNET MOVIL MASIVO_RD INTERNET MÓVIL_ENE_RADIO KIT NOV Y DIC_~1237656 2 2" xfId="11193"/>
    <cellStyle name="1_INTERNET MOVIL MASIVO_RD INTERNET MÓVIL_ENE_RADIO KIT NOV Y DIC_~1237656 3" xfId="11194"/>
    <cellStyle name="1_INTERNET MOVIL MASIVO_RD INTERNET MÓVIL_ENE_RADIO KIT NOV Y DIC_BB CHART CON PTO ADICIONAL" xfId="11195"/>
    <cellStyle name="1_INTERNET MOVIL MASIVO_RD INTERNET MÓVIL_ENE_RADIO KIT NOV Y DIC_BB CHART CON PTO ADICIONAL 2" xfId="11196"/>
    <cellStyle name="1_INTERNET MOVIL MASIVO_RD INTERNET MÓVIL_ENE_RADIO KIT NOV Y DIC_BB CHART CON PTO ADICIONAL 2 2" xfId="11197"/>
    <cellStyle name="1_INTERNET MOVIL MASIVO_RD INTERNET MÓVIL_ENE_RADIO KIT NOV Y DIC_BB CHART CON PTO ADICIONAL 3" xfId="11198"/>
    <cellStyle name="1_INTERNET MOVIL MASIVO_RD INTERNET MÓVIL_ENE_RADIO KIT NOV Y DIC_BB CHART CON PTO ADICIONAL_CAMPAÑAS FEBRERO 1" xfId="11199"/>
    <cellStyle name="1_INTERNET MOVIL MASIVO_RD INTERNET MÓVIL_ENE_RADIO KIT NOV Y DIC_BB CHART CON PTO ADICIONAL_CAMPAÑAS FEBRERO 1 2" xfId="11200"/>
    <cellStyle name="1_INTERNET MOVIL MASIVO_RD INTERNET MÓVIL_ENE_RADIO KIT NOV Y DIC_BB CHART CON PTO ADICIONAL_CAMPAÑAS FEBRERO 1 2 2" xfId="11201"/>
    <cellStyle name="1_INTERNET MOVIL MASIVO_RD INTERNET MÓVIL_ENE_RADIO KIT NOV Y DIC_BB CHART CON PTO ADICIONAL_CAMPAÑAS FEBRERO 1 3" xfId="11202"/>
    <cellStyle name="1_INTERNET MOVIL MASIVO_RD INTERNET MÓVIL_ENE_RADIO KIT NOV Y DIC_CAMPAÑAS ENERO" xfId="11203"/>
    <cellStyle name="1_INTERNET MOVIL MASIVO_RD INTERNET MÓVIL_ENE_RADIO KIT NOV Y DIC_CAMPAÑAS ENERO 2" xfId="11204"/>
    <cellStyle name="1_INTERNET MOVIL MASIVO_RD INTERNET MÓVIL_ENE_RADIO KIT NOV Y DIC_CAMPAÑAS ENERO 2 2" xfId="11205"/>
    <cellStyle name="1_INTERNET MOVIL MASIVO_RD INTERNET MÓVIL_ENE_RADIO KIT NOV Y DIC_CAMPAÑAS ENERO 3" xfId="11206"/>
    <cellStyle name="1_INTERNET MOVIL MASIVO_RD INTERNET MÓVIL_ENE_RADIO KIT NOV Y DIC_CAMPAÑAS FEBRERO 1" xfId="11207"/>
    <cellStyle name="1_INTERNET MOVIL MASIVO_RD INTERNET MÓVIL_ENE_RADIO KIT NOV Y DIC_CAMPAÑAS FEBRERO 1 2" xfId="11208"/>
    <cellStyle name="1_INTERNET MOVIL MASIVO_RD INTERNET MÓVIL_ENE_RADIO KIT NOV Y DIC_CAMPAÑAS FEBRERO 1 2 2" xfId="11209"/>
    <cellStyle name="1_INTERNET MOVIL MASIVO_RD INTERNET MÓVIL_ENE_RADIO KIT NOV Y DIC_CAMPAÑAS FEBRERO 1 3" xfId="11210"/>
    <cellStyle name="1_INTERNET MOVIL MASIVO_RD INTERNET MÓVIL_ENE_RADIO KIT NOV Y DIC_kIt radio enero" xfId="11211"/>
    <cellStyle name="1_INTERNET MOVIL MASIVO_RD INTERNET MÓVIL_ENE_RADIO KIT NOV Y DIC_kIt radio enero 2" xfId="11212"/>
    <cellStyle name="1_INTERNET MOVIL MASIVO_RD INTERNET MÓVIL_ENE_RADIO KIT NOV Y DIC_kIt radio enero 2 2" xfId="11213"/>
    <cellStyle name="1_INTERNET MOVIL MASIVO_RD INTERNET MÓVIL_ENE_RADIO KIT NOV Y DIC_kIt radio enero 3" xfId="11214"/>
    <cellStyle name="1_INTERNET MOVIL MASIVO_RD INTERNET MÓVIL_ENE_RADIO KIT NOV Y DIC_S.E. W 395" xfId="11215"/>
    <cellStyle name="1_INTERNET MOVIL MASIVO_RD INTERNET MÓVIL_ENE_RADIO KIT NOV Y DIC_S.E. W 395 2" xfId="11216"/>
    <cellStyle name="1_INTERNET MOVIL MASIVO_RD INTERNET MÓVIL_ENE_RADIO KIT NOV Y DIC_S.E. W 395 2 2" xfId="11217"/>
    <cellStyle name="1_INTERNET MOVIL MASIVO_RD INTERNET MÓVIL_ENE_RADIO KIT NOV Y DIC_S.E. W 395 3" xfId="11218"/>
    <cellStyle name="1_INTERNET MOVIL MASIVO_RD INTERNET MÓVIL_ENE_RADIO KIT NOV Y DIC_S.E. W 395_CAMPAÑAS FEBRERO 1" xfId="11219"/>
    <cellStyle name="1_INTERNET MOVIL MASIVO_RD INTERNET MÓVIL_ENE_RADIO KIT NOV Y DIC_S.E. W 395_CAMPAÑAS FEBRERO 1 2" xfId="11220"/>
    <cellStyle name="1_INTERNET MOVIL MASIVO_RD INTERNET MÓVIL_ENE_RADIO KIT NOV Y DIC_S.E. W 395_CAMPAÑAS FEBRERO 1 2 2" xfId="11221"/>
    <cellStyle name="1_INTERNET MOVIL MASIVO_RD INTERNET MÓVIL_ENE_RADIO KIT NOV Y DIC_S.E. W 395_CAMPAÑAS FEBRERO 1 3" xfId="11222"/>
    <cellStyle name="1_INTERNET MOVIL MASIVO_RD INTERNET MÓVIL_ENE_RECARGA EXITO_CARULLA" xfId="11223"/>
    <cellStyle name="1_INTERNET MOVIL MASIVO_RD INTERNET MÓVIL_ENE_RECARGA EXITO_CARULLA 2" xfId="11224"/>
    <cellStyle name="1_INTERNET MOVIL MASIVO_RD INTERNET MÓVIL_ENE_RECARGA EXITO_CARULLA 2 2" xfId="11225"/>
    <cellStyle name="1_INTERNET MOVIL MASIVO_RD INTERNET MÓVIL_ENE_RECARGA EXITO_CARULLA 3" xfId="11226"/>
    <cellStyle name="1_INTERNET MOVIL MASIVO_RD INTERNET MÓVIL_ENE_RECARGA EXITO_CARULLA_~1237656" xfId="11227"/>
    <cellStyle name="1_INTERNET MOVIL MASIVO_RD INTERNET MÓVIL_ENE_RECARGA EXITO_CARULLA_~1237656 2" xfId="11228"/>
    <cellStyle name="1_INTERNET MOVIL MASIVO_RD INTERNET MÓVIL_ENE_RECARGA EXITO_CARULLA_~1237656 2 2" xfId="11229"/>
    <cellStyle name="1_INTERNET MOVIL MASIVO_RD INTERNET MÓVIL_ENE_RECARGA EXITO_CARULLA_~1237656 3" xfId="11230"/>
    <cellStyle name="1_INTERNET MOVIL MASIVO_RD INTERNET MÓVIL_ENE_RECARGA EXITO_CARULLA_CAMPAÑAS FEBRERO 1" xfId="11231"/>
    <cellStyle name="1_INTERNET MOVIL MASIVO_RD INTERNET MÓVIL_ENE_RECARGA EXITO_CARULLA_CAMPAÑAS FEBRERO 1 2" xfId="11232"/>
    <cellStyle name="1_INTERNET MOVIL MASIVO_RD INTERNET MÓVIL_ENE_RECARGA EXITO_CARULLA_CAMPAÑAS FEBRERO 1 2 2" xfId="11233"/>
    <cellStyle name="1_INTERNET MOVIL MASIVO_RD INTERNET MÓVIL_ENE_RECARGA EXITO_CARULLA_CAMPAÑAS FEBRERO 1 3" xfId="11234"/>
    <cellStyle name="1_INTERNET MOVIL MASIVO_RD PICO Y PLACA_ENE (2)" xfId="11235"/>
    <cellStyle name="1_INTERNET MOVIL MASIVO_RD PICO Y PLACA_ENE (2) 2" xfId="11236"/>
    <cellStyle name="1_INTERNET MOVIL MASIVO_RD PICO Y PLACA_ENE (2) 2 2" xfId="11237"/>
    <cellStyle name="1_INTERNET MOVIL MASIVO_RD PICO Y PLACA_ENE (2) 3" xfId="11238"/>
    <cellStyle name="1_INTERNET MOVIL MASIVO_RD PICO Y PLACA_ENE (2)_CAMPAÑAS DICIEMBRE 1" xfId="11239"/>
    <cellStyle name="1_INTERNET MOVIL MASIVO_RD PICO Y PLACA_ENE (2)_CAMPAÑAS DICIEMBRE 1 2" xfId="11240"/>
    <cellStyle name="1_INTERNET MOVIL MASIVO_RD PICO Y PLACA_ENE (2)_CAMPAÑAS DICIEMBRE 1 2 2" xfId="11241"/>
    <cellStyle name="1_INTERNET MOVIL MASIVO_RD PICO Y PLACA_ENE (2)_CAMPAÑAS DICIEMBRE 1 3" xfId="11242"/>
    <cellStyle name="1_INTERNET MOVIL MASIVO_RD PICO Y PLACA_ENE (2)_CAMPAÑAS DICIEMBRE 1_KIT NOV Y DIC FINAL FINAL SEGÚN CIERRE" xfId="11243"/>
    <cellStyle name="1_INTERNET MOVIL MASIVO_RD PICO Y PLACA_ENE (2)_CAMPAÑAS DICIEMBRE 1_KIT NOV Y DIC FINAL FINAL SEGÚN CIERRE 2" xfId="11244"/>
    <cellStyle name="1_INTERNET MOVIL MASIVO_RD PICO Y PLACA_ENE (2)_CAMPAÑAS DICIEMBRE 1_KIT NOV Y DIC FINAL FINAL SEGÚN CIERRE 2 2" xfId="11245"/>
    <cellStyle name="1_INTERNET MOVIL MASIVO_RD PICO Y PLACA_ENE (2)_CAMPAÑAS DICIEMBRE 1_KIT NOV Y DIC FINAL FINAL SEGÚN CIERRE 3" xfId="11246"/>
    <cellStyle name="1_INTERNET MOVIL MASIVO_RD PICO Y PLACA_ENE (2)_CAMPAÑAS DICIEMBRE 1_KIT NOV Y DIC FINAL FINAL SEGÚN CIERRE_~1237656" xfId="11247"/>
    <cellStyle name="1_INTERNET MOVIL MASIVO_RD PICO Y PLACA_ENE (2)_CAMPAÑAS DICIEMBRE 1_KIT NOV Y DIC FINAL FINAL SEGÚN CIERRE_~1237656 2" xfId="11248"/>
    <cellStyle name="1_INTERNET MOVIL MASIVO_RD PICO Y PLACA_ENE (2)_CAMPAÑAS DICIEMBRE 1_KIT NOV Y DIC FINAL FINAL SEGÚN CIERRE_~1237656 2 2" xfId="11249"/>
    <cellStyle name="1_INTERNET MOVIL MASIVO_RD PICO Y PLACA_ENE (2)_CAMPAÑAS DICIEMBRE 1_KIT NOV Y DIC FINAL FINAL SEGÚN CIERRE_~1237656 3" xfId="11250"/>
    <cellStyle name="1_INTERNET MOVIL MASIVO_RD PICO Y PLACA_ENE (2)_CAMPAÑAS DICIEMBRE 1_KIT NOV Y DIC FINAL FINAL SEGÚN CIERRE_BB CHART CON PTO ADICIONAL" xfId="11251"/>
    <cellStyle name="1_INTERNET MOVIL MASIVO_RD PICO Y PLACA_ENE (2)_CAMPAÑAS DICIEMBRE 1_KIT NOV Y DIC FINAL FINAL SEGÚN CIERRE_BB CHART CON PTO ADICIONAL 2" xfId="11252"/>
    <cellStyle name="1_INTERNET MOVIL MASIVO_RD PICO Y PLACA_ENE (2)_CAMPAÑAS DICIEMBRE 1_KIT NOV Y DIC FINAL FINAL SEGÚN CIERRE_BB CHART CON PTO ADICIONAL 2 2" xfId="11253"/>
    <cellStyle name="1_INTERNET MOVIL MASIVO_RD PICO Y PLACA_ENE (2)_CAMPAÑAS DICIEMBRE 1_KIT NOV Y DIC FINAL FINAL SEGÚN CIERRE_BB CHART CON PTO ADICIONAL 3" xfId="11254"/>
    <cellStyle name="1_INTERNET MOVIL MASIVO_RD PICO Y PLACA_ENE (2)_CAMPAÑAS DICIEMBRE 1_KIT NOV Y DIC FINAL FINAL SEGÚN CIERRE_BB CHART CON PTO ADICIONAL_CAMPAÑAS FEBRERO 1" xfId="11255"/>
    <cellStyle name="1_INTERNET MOVIL MASIVO_RD PICO Y PLACA_ENE (2)_CAMPAÑAS DICIEMBRE 1_KIT NOV Y DIC FINAL FINAL SEGÚN CIERRE_BB CHART CON PTO ADICIONAL_CAMPAÑAS FEBRERO 1 2" xfId="11256"/>
    <cellStyle name="1_INTERNET MOVIL MASIVO_RD PICO Y PLACA_ENE (2)_CAMPAÑAS DICIEMBRE 1_KIT NOV Y DIC FINAL FINAL SEGÚN CIERRE_BB CHART CON PTO ADICIONAL_CAMPAÑAS FEBRERO 1 2 2" xfId="11257"/>
    <cellStyle name="1_INTERNET MOVIL MASIVO_RD PICO Y PLACA_ENE (2)_CAMPAÑAS DICIEMBRE 1_KIT NOV Y DIC FINAL FINAL SEGÚN CIERRE_BB CHART CON PTO ADICIONAL_CAMPAÑAS FEBRERO 1 3" xfId="11258"/>
    <cellStyle name="1_INTERNET MOVIL MASIVO_RD PICO Y PLACA_ENE (2)_CAMPAÑAS DICIEMBRE 1_KIT NOV Y DIC FINAL FINAL SEGÚN CIERRE_CAMPAÑAS ENERO" xfId="11259"/>
    <cellStyle name="1_INTERNET MOVIL MASIVO_RD PICO Y PLACA_ENE (2)_CAMPAÑAS DICIEMBRE 1_KIT NOV Y DIC FINAL FINAL SEGÚN CIERRE_CAMPAÑAS ENERO 2" xfId="11260"/>
    <cellStyle name="1_INTERNET MOVIL MASIVO_RD PICO Y PLACA_ENE (2)_CAMPAÑAS DICIEMBRE 1_KIT NOV Y DIC FINAL FINAL SEGÚN CIERRE_CAMPAÑAS ENERO 2 2" xfId="11261"/>
    <cellStyle name="1_INTERNET MOVIL MASIVO_RD PICO Y PLACA_ENE (2)_CAMPAÑAS DICIEMBRE 1_KIT NOV Y DIC FINAL FINAL SEGÚN CIERRE_CAMPAÑAS ENERO 3" xfId="11262"/>
    <cellStyle name="1_INTERNET MOVIL MASIVO_RD PICO Y PLACA_ENE (2)_CAMPAÑAS DICIEMBRE 1_KIT NOV Y DIC FINAL FINAL SEGÚN CIERRE_CAMPAÑAS FEBRERO 1" xfId="11263"/>
    <cellStyle name="1_INTERNET MOVIL MASIVO_RD PICO Y PLACA_ENE (2)_CAMPAÑAS DICIEMBRE 1_KIT NOV Y DIC FINAL FINAL SEGÚN CIERRE_CAMPAÑAS FEBRERO 1 2" xfId="11264"/>
    <cellStyle name="1_INTERNET MOVIL MASIVO_RD PICO Y PLACA_ENE (2)_CAMPAÑAS DICIEMBRE 1_KIT NOV Y DIC FINAL FINAL SEGÚN CIERRE_CAMPAÑAS FEBRERO 1 2 2" xfId="11265"/>
    <cellStyle name="1_INTERNET MOVIL MASIVO_RD PICO Y PLACA_ENE (2)_CAMPAÑAS DICIEMBRE 1_KIT NOV Y DIC FINAL FINAL SEGÚN CIERRE_CAMPAÑAS FEBRERO 1 3" xfId="11266"/>
    <cellStyle name="1_INTERNET MOVIL MASIVO_RD PICO Y PLACA_ENE (2)_CAMPAÑAS DICIEMBRE 1_KIT NOV Y DIC FINAL FINAL SEGÚN CIERRE_kIt radio enero" xfId="11267"/>
    <cellStyle name="1_INTERNET MOVIL MASIVO_RD PICO Y PLACA_ENE (2)_CAMPAÑAS DICIEMBRE 1_KIT NOV Y DIC FINAL FINAL SEGÚN CIERRE_kIt radio enero 2" xfId="11268"/>
    <cellStyle name="1_INTERNET MOVIL MASIVO_RD PICO Y PLACA_ENE (2)_CAMPAÑAS DICIEMBRE 1_KIT NOV Y DIC FINAL FINAL SEGÚN CIERRE_kIt radio enero 2 2" xfId="11269"/>
    <cellStyle name="1_INTERNET MOVIL MASIVO_RD PICO Y PLACA_ENE (2)_CAMPAÑAS DICIEMBRE 1_KIT NOV Y DIC FINAL FINAL SEGÚN CIERRE_kIt radio enero 3" xfId="11270"/>
    <cellStyle name="1_INTERNET MOVIL MASIVO_RD PICO Y PLACA_ENE (2)_CAMPAÑAS DICIEMBRE 1_KIT NOV Y DIC FINAL FINAL SEGÚN CIERRE_S.E. W 395" xfId="11271"/>
    <cellStyle name="1_INTERNET MOVIL MASIVO_RD PICO Y PLACA_ENE (2)_CAMPAÑAS DICIEMBRE 1_KIT NOV Y DIC FINAL FINAL SEGÚN CIERRE_S.E. W 395 2" xfId="11272"/>
    <cellStyle name="1_INTERNET MOVIL MASIVO_RD PICO Y PLACA_ENE (2)_CAMPAÑAS DICIEMBRE 1_KIT NOV Y DIC FINAL FINAL SEGÚN CIERRE_S.E. W 395 2 2" xfId="11273"/>
    <cellStyle name="1_INTERNET MOVIL MASIVO_RD PICO Y PLACA_ENE (2)_CAMPAÑAS DICIEMBRE 1_KIT NOV Y DIC FINAL FINAL SEGÚN CIERRE_S.E. W 395 3" xfId="11274"/>
    <cellStyle name="1_INTERNET MOVIL MASIVO_RD PICO Y PLACA_ENE (2)_CAMPAÑAS DICIEMBRE 1_KIT NOV Y DIC FINAL FINAL SEGÚN CIERRE_S.E. W 395_CAMPAÑAS FEBRERO 1" xfId="11275"/>
    <cellStyle name="1_INTERNET MOVIL MASIVO_RD PICO Y PLACA_ENE (2)_CAMPAÑAS DICIEMBRE 1_KIT NOV Y DIC FINAL FINAL SEGÚN CIERRE_S.E. W 395_CAMPAÑAS FEBRERO 1 2" xfId="11276"/>
    <cellStyle name="1_INTERNET MOVIL MASIVO_RD PICO Y PLACA_ENE (2)_CAMPAÑAS DICIEMBRE 1_KIT NOV Y DIC FINAL FINAL SEGÚN CIERRE_S.E. W 395_CAMPAÑAS FEBRERO 1 2 2" xfId="11277"/>
    <cellStyle name="1_INTERNET MOVIL MASIVO_RD PICO Y PLACA_ENE (2)_CAMPAÑAS DICIEMBRE 1_KIT NOV Y DIC FINAL FINAL SEGÚN CIERRE_S.E. W 395_CAMPAÑAS FEBRERO 1 3" xfId="11278"/>
    <cellStyle name="1_INTERNET MOVIL MASIVO_RD PICO Y PLACA_ENE (2)_CAMPAÑAS DICIEMBRE 1_RECARGA EXITO_CARULLA" xfId="11279"/>
    <cellStyle name="1_INTERNET MOVIL MASIVO_RD PICO Y PLACA_ENE (2)_CAMPAÑAS DICIEMBRE 1_RECARGA EXITO_CARULLA 2" xfId="11280"/>
    <cellStyle name="1_INTERNET MOVIL MASIVO_RD PICO Y PLACA_ENE (2)_CAMPAÑAS DICIEMBRE 1_RECARGA EXITO_CARULLA 2 2" xfId="11281"/>
    <cellStyle name="1_INTERNET MOVIL MASIVO_RD PICO Y PLACA_ENE (2)_CAMPAÑAS DICIEMBRE 1_RECARGA EXITO_CARULLA 3" xfId="11282"/>
    <cellStyle name="1_INTERNET MOVIL MASIVO_RD PICO Y PLACA_ENE (2)_CAMPAÑAS DICIEMBRE 1_RECARGA EXITO_CARULLA_~1237656" xfId="11283"/>
    <cellStyle name="1_INTERNET MOVIL MASIVO_RD PICO Y PLACA_ENE (2)_CAMPAÑAS DICIEMBRE 1_RECARGA EXITO_CARULLA_~1237656 2" xfId="11284"/>
    <cellStyle name="1_INTERNET MOVIL MASIVO_RD PICO Y PLACA_ENE (2)_CAMPAÑAS DICIEMBRE 1_RECARGA EXITO_CARULLA_~1237656 2 2" xfId="11285"/>
    <cellStyle name="1_INTERNET MOVIL MASIVO_RD PICO Y PLACA_ENE (2)_CAMPAÑAS DICIEMBRE 1_RECARGA EXITO_CARULLA_~1237656 3" xfId="11286"/>
    <cellStyle name="1_INTERNET MOVIL MASIVO_RD PICO Y PLACA_ENE (2)_CAMPAÑAS DICIEMBRE 1_RECARGA EXITO_CARULLA_CAMPAÑAS FEBRERO 1" xfId="11287"/>
    <cellStyle name="1_INTERNET MOVIL MASIVO_RD PICO Y PLACA_ENE (2)_CAMPAÑAS DICIEMBRE 1_RECARGA EXITO_CARULLA_CAMPAÑAS FEBRERO 1 2" xfId="11288"/>
    <cellStyle name="1_INTERNET MOVIL MASIVO_RD PICO Y PLACA_ENE (2)_CAMPAÑAS DICIEMBRE 1_RECARGA EXITO_CARULLA_CAMPAÑAS FEBRERO 1 2 2" xfId="11289"/>
    <cellStyle name="1_INTERNET MOVIL MASIVO_RD PICO Y PLACA_ENE (2)_CAMPAÑAS DICIEMBRE 1_RECARGA EXITO_CARULLA_CAMPAÑAS FEBRERO 1 3" xfId="11290"/>
    <cellStyle name="1_INTERNET MOVIL MASIVO_RD PICO Y PLACA_ENE (2)_FLOW NOV. Y DIC. AJUSTADOS 9 DE NOV." xfId="11291"/>
    <cellStyle name="1_INTERNET MOVIL MASIVO_RD PICO Y PLACA_ENE (2)_FLOW NOV. Y DIC. AJUSTADOS 9 DE NOV. 2" xfId="11292"/>
    <cellStyle name="1_INTERNET MOVIL MASIVO_RD PICO Y PLACA_ENE (2)_FLOW NOV. Y DIC. AJUSTADOS 9 DE NOV. 2 2" xfId="11293"/>
    <cellStyle name="1_INTERNET MOVIL MASIVO_RD PICO Y PLACA_ENE (2)_FLOW NOV. Y DIC. AJUSTADOS 9 DE NOV. 3" xfId="11294"/>
    <cellStyle name="1_INTERNET MOVIL MASIVO_RD PICO Y PLACA_ENE (2)_KIT NOV Y DIC FINAL FINAL SEGÚN CIERRE" xfId="11295"/>
    <cellStyle name="1_INTERNET MOVIL MASIVO_RD PICO Y PLACA_ENE (2)_KIT NOV Y DIC FINAL FINAL SEGÚN CIERRE 2" xfId="11296"/>
    <cellStyle name="1_INTERNET MOVIL MASIVO_RD PICO Y PLACA_ENE (2)_KIT NOV Y DIC FINAL FINAL SEGÚN CIERRE 2 2" xfId="11297"/>
    <cellStyle name="1_INTERNET MOVIL MASIVO_RD PICO Y PLACA_ENE (2)_KIT NOV Y DIC FINAL FINAL SEGÚN CIERRE 3" xfId="11298"/>
    <cellStyle name="1_INTERNET MOVIL MASIVO_RD PICO Y PLACA_ENE (2)_KIT NOV Y DIC FINAL FINAL SEGÚN CIERRE_~1237656" xfId="11299"/>
    <cellStyle name="1_INTERNET MOVIL MASIVO_RD PICO Y PLACA_ENE (2)_KIT NOV Y DIC FINAL FINAL SEGÚN CIERRE_~1237656 2" xfId="11300"/>
    <cellStyle name="1_INTERNET MOVIL MASIVO_RD PICO Y PLACA_ENE (2)_KIT NOV Y DIC FINAL FINAL SEGÚN CIERRE_~1237656 2 2" xfId="11301"/>
    <cellStyle name="1_INTERNET MOVIL MASIVO_RD PICO Y PLACA_ENE (2)_KIT NOV Y DIC FINAL FINAL SEGÚN CIERRE_~1237656 3" xfId="11302"/>
    <cellStyle name="1_INTERNET MOVIL MASIVO_RD PICO Y PLACA_ENE (2)_KIT NOV Y DIC FINAL FINAL SEGÚN CIERRE_BB CHART CON PTO ADICIONAL" xfId="11303"/>
    <cellStyle name="1_INTERNET MOVIL MASIVO_RD PICO Y PLACA_ENE (2)_KIT NOV Y DIC FINAL FINAL SEGÚN CIERRE_BB CHART CON PTO ADICIONAL 2" xfId="11304"/>
    <cellStyle name="1_INTERNET MOVIL MASIVO_RD PICO Y PLACA_ENE (2)_KIT NOV Y DIC FINAL FINAL SEGÚN CIERRE_BB CHART CON PTO ADICIONAL 2 2" xfId="11305"/>
    <cellStyle name="1_INTERNET MOVIL MASIVO_RD PICO Y PLACA_ENE (2)_KIT NOV Y DIC FINAL FINAL SEGÚN CIERRE_BB CHART CON PTO ADICIONAL 3" xfId="11306"/>
    <cellStyle name="1_INTERNET MOVIL MASIVO_RD PICO Y PLACA_ENE (2)_KIT NOV Y DIC FINAL FINAL SEGÚN CIERRE_BB CHART CON PTO ADICIONAL_CAMPAÑAS FEBRERO 1" xfId="11307"/>
    <cellStyle name="1_INTERNET MOVIL MASIVO_RD PICO Y PLACA_ENE (2)_KIT NOV Y DIC FINAL FINAL SEGÚN CIERRE_BB CHART CON PTO ADICIONAL_CAMPAÑAS FEBRERO 1 2" xfId="11308"/>
    <cellStyle name="1_INTERNET MOVIL MASIVO_RD PICO Y PLACA_ENE (2)_KIT NOV Y DIC FINAL FINAL SEGÚN CIERRE_BB CHART CON PTO ADICIONAL_CAMPAÑAS FEBRERO 1 2 2" xfId="11309"/>
    <cellStyle name="1_INTERNET MOVIL MASIVO_RD PICO Y PLACA_ENE (2)_KIT NOV Y DIC FINAL FINAL SEGÚN CIERRE_BB CHART CON PTO ADICIONAL_CAMPAÑAS FEBRERO 1 3" xfId="11310"/>
    <cellStyle name="1_INTERNET MOVIL MASIVO_RD PICO Y PLACA_ENE (2)_KIT NOV Y DIC FINAL FINAL SEGÚN CIERRE_CAMPAÑAS ENERO" xfId="11311"/>
    <cellStyle name="1_INTERNET MOVIL MASIVO_RD PICO Y PLACA_ENE (2)_KIT NOV Y DIC FINAL FINAL SEGÚN CIERRE_CAMPAÑAS ENERO 2" xfId="11312"/>
    <cellStyle name="1_INTERNET MOVIL MASIVO_RD PICO Y PLACA_ENE (2)_KIT NOV Y DIC FINAL FINAL SEGÚN CIERRE_CAMPAÑAS ENERO 2 2" xfId="11313"/>
    <cellStyle name="1_INTERNET MOVIL MASIVO_RD PICO Y PLACA_ENE (2)_KIT NOV Y DIC FINAL FINAL SEGÚN CIERRE_CAMPAÑAS ENERO 3" xfId="11314"/>
    <cellStyle name="1_INTERNET MOVIL MASIVO_RD PICO Y PLACA_ENE (2)_KIT NOV Y DIC FINAL FINAL SEGÚN CIERRE_CAMPAÑAS FEBRERO 1" xfId="11315"/>
    <cellStyle name="1_INTERNET MOVIL MASIVO_RD PICO Y PLACA_ENE (2)_KIT NOV Y DIC FINAL FINAL SEGÚN CIERRE_CAMPAÑAS FEBRERO 1 2" xfId="11316"/>
    <cellStyle name="1_INTERNET MOVIL MASIVO_RD PICO Y PLACA_ENE (2)_KIT NOV Y DIC FINAL FINAL SEGÚN CIERRE_CAMPAÑAS FEBRERO 1 2 2" xfId="11317"/>
    <cellStyle name="1_INTERNET MOVIL MASIVO_RD PICO Y PLACA_ENE (2)_KIT NOV Y DIC FINAL FINAL SEGÚN CIERRE_CAMPAÑAS FEBRERO 1 3" xfId="11318"/>
    <cellStyle name="1_INTERNET MOVIL MASIVO_RD PICO Y PLACA_ENE (2)_KIT NOV Y DIC FINAL FINAL SEGÚN CIERRE_kIt radio enero" xfId="11319"/>
    <cellStyle name="1_INTERNET MOVIL MASIVO_RD PICO Y PLACA_ENE (2)_KIT NOV Y DIC FINAL FINAL SEGÚN CIERRE_kIt radio enero 2" xfId="11320"/>
    <cellStyle name="1_INTERNET MOVIL MASIVO_RD PICO Y PLACA_ENE (2)_KIT NOV Y DIC FINAL FINAL SEGÚN CIERRE_kIt radio enero 2 2" xfId="11321"/>
    <cellStyle name="1_INTERNET MOVIL MASIVO_RD PICO Y PLACA_ENE (2)_KIT NOV Y DIC FINAL FINAL SEGÚN CIERRE_kIt radio enero 3" xfId="11322"/>
    <cellStyle name="1_INTERNET MOVIL MASIVO_RD PICO Y PLACA_ENE (2)_KIT NOV Y DIC FINAL FINAL SEGÚN CIERRE_S.E. W 395" xfId="11323"/>
    <cellStyle name="1_INTERNET MOVIL MASIVO_RD PICO Y PLACA_ENE (2)_KIT NOV Y DIC FINAL FINAL SEGÚN CIERRE_S.E. W 395 2" xfId="11324"/>
    <cellStyle name="1_INTERNET MOVIL MASIVO_RD PICO Y PLACA_ENE (2)_KIT NOV Y DIC FINAL FINAL SEGÚN CIERRE_S.E. W 395 2 2" xfId="11325"/>
    <cellStyle name="1_INTERNET MOVIL MASIVO_RD PICO Y PLACA_ENE (2)_KIT NOV Y DIC FINAL FINAL SEGÚN CIERRE_S.E. W 395 3" xfId="11326"/>
    <cellStyle name="1_INTERNET MOVIL MASIVO_RD PICO Y PLACA_ENE (2)_KIT NOV Y DIC FINAL FINAL SEGÚN CIERRE_S.E. W 395_CAMPAÑAS FEBRERO 1" xfId="11327"/>
    <cellStyle name="1_INTERNET MOVIL MASIVO_RD PICO Y PLACA_ENE (2)_KIT NOV Y DIC FINAL FINAL SEGÚN CIERRE_S.E. W 395_CAMPAÑAS FEBRERO 1 2" xfId="11328"/>
    <cellStyle name="1_INTERNET MOVIL MASIVO_RD PICO Y PLACA_ENE (2)_KIT NOV Y DIC FINAL FINAL SEGÚN CIERRE_S.E. W 395_CAMPAÑAS FEBRERO 1 2 2" xfId="11329"/>
    <cellStyle name="1_INTERNET MOVIL MASIVO_RD PICO Y PLACA_ENE (2)_KIT NOV Y DIC FINAL FINAL SEGÚN CIERRE_S.E. W 395_CAMPAÑAS FEBRERO 1 3" xfId="11330"/>
    <cellStyle name="1_INTERNET MOVIL MASIVO_RD PICO Y PLACA_ENE (2)_RADIO KIT NOV Y DIC" xfId="11331"/>
    <cellStyle name="1_INTERNET MOVIL MASIVO_RD PICO Y PLACA_ENE (2)_RADIO KIT NOV Y DIC 2" xfId="11332"/>
    <cellStyle name="1_INTERNET MOVIL MASIVO_RD PICO Y PLACA_ENE (2)_RADIO KIT NOV Y DIC 2 2" xfId="11333"/>
    <cellStyle name="1_INTERNET MOVIL MASIVO_RD PICO Y PLACA_ENE (2)_RADIO KIT NOV Y DIC 3" xfId="11334"/>
    <cellStyle name="1_INTERNET MOVIL MASIVO_RD PICO Y PLACA_ENE (2)_RADIO KIT NOV Y DIC_~1237656" xfId="11335"/>
    <cellStyle name="1_INTERNET MOVIL MASIVO_RD PICO Y PLACA_ENE (2)_RADIO KIT NOV Y DIC_~1237656 2" xfId="11336"/>
    <cellStyle name="1_INTERNET MOVIL MASIVO_RD PICO Y PLACA_ENE (2)_RADIO KIT NOV Y DIC_~1237656 2 2" xfId="11337"/>
    <cellStyle name="1_INTERNET MOVIL MASIVO_RD PICO Y PLACA_ENE (2)_RADIO KIT NOV Y DIC_~1237656 3" xfId="11338"/>
    <cellStyle name="1_INTERNET MOVIL MASIVO_RD PICO Y PLACA_ENE (2)_RADIO KIT NOV Y DIC_BB CHART CON PTO ADICIONAL" xfId="11339"/>
    <cellStyle name="1_INTERNET MOVIL MASIVO_RD PICO Y PLACA_ENE (2)_RADIO KIT NOV Y DIC_BB CHART CON PTO ADICIONAL 2" xfId="11340"/>
    <cellStyle name="1_INTERNET MOVIL MASIVO_RD PICO Y PLACA_ENE (2)_RADIO KIT NOV Y DIC_BB CHART CON PTO ADICIONAL 2 2" xfId="11341"/>
    <cellStyle name="1_INTERNET MOVIL MASIVO_RD PICO Y PLACA_ENE (2)_RADIO KIT NOV Y DIC_BB CHART CON PTO ADICIONAL 3" xfId="11342"/>
    <cellStyle name="1_INTERNET MOVIL MASIVO_RD PICO Y PLACA_ENE (2)_RADIO KIT NOV Y DIC_BB CHART CON PTO ADICIONAL_CAMPAÑAS FEBRERO 1" xfId="11343"/>
    <cellStyle name="1_INTERNET MOVIL MASIVO_RD PICO Y PLACA_ENE (2)_RADIO KIT NOV Y DIC_BB CHART CON PTO ADICIONAL_CAMPAÑAS FEBRERO 1 2" xfId="11344"/>
    <cellStyle name="1_INTERNET MOVIL MASIVO_RD PICO Y PLACA_ENE (2)_RADIO KIT NOV Y DIC_BB CHART CON PTO ADICIONAL_CAMPAÑAS FEBRERO 1 2 2" xfId="11345"/>
    <cellStyle name="1_INTERNET MOVIL MASIVO_RD PICO Y PLACA_ENE (2)_RADIO KIT NOV Y DIC_BB CHART CON PTO ADICIONAL_CAMPAÑAS FEBRERO 1 3" xfId="11346"/>
    <cellStyle name="1_INTERNET MOVIL MASIVO_RD PICO Y PLACA_ENE (2)_RADIO KIT NOV Y DIC_CAMPAÑAS ENERO" xfId="11347"/>
    <cellStyle name="1_INTERNET MOVIL MASIVO_RD PICO Y PLACA_ENE (2)_RADIO KIT NOV Y DIC_CAMPAÑAS ENERO 2" xfId="11348"/>
    <cellStyle name="1_INTERNET MOVIL MASIVO_RD PICO Y PLACA_ENE (2)_RADIO KIT NOV Y DIC_CAMPAÑAS ENERO 2 2" xfId="11349"/>
    <cellStyle name="1_INTERNET MOVIL MASIVO_RD PICO Y PLACA_ENE (2)_RADIO KIT NOV Y DIC_CAMPAÑAS ENERO 3" xfId="11350"/>
    <cellStyle name="1_INTERNET MOVIL MASIVO_RD PICO Y PLACA_ENE (2)_RADIO KIT NOV Y DIC_CAMPAÑAS FEBRERO 1" xfId="11351"/>
    <cellStyle name="1_INTERNET MOVIL MASIVO_RD PICO Y PLACA_ENE (2)_RADIO KIT NOV Y DIC_CAMPAÑAS FEBRERO 1 2" xfId="11352"/>
    <cellStyle name="1_INTERNET MOVIL MASIVO_RD PICO Y PLACA_ENE (2)_RADIO KIT NOV Y DIC_CAMPAÑAS FEBRERO 1 2 2" xfId="11353"/>
    <cellStyle name="1_INTERNET MOVIL MASIVO_RD PICO Y PLACA_ENE (2)_RADIO KIT NOV Y DIC_CAMPAÑAS FEBRERO 1 3" xfId="11354"/>
    <cellStyle name="1_INTERNET MOVIL MASIVO_RD PICO Y PLACA_ENE (2)_RADIO KIT NOV Y DIC_kIt radio enero" xfId="11355"/>
    <cellStyle name="1_INTERNET MOVIL MASIVO_RD PICO Y PLACA_ENE (2)_RADIO KIT NOV Y DIC_kIt radio enero 2" xfId="11356"/>
    <cellStyle name="1_INTERNET MOVIL MASIVO_RD PICO Y PLACA_ENE (2)_RADIO KIT NOV Y DIC_kIt radio enero 2 2" xfId="11357"/>
    <cellStyle name="1_INTERNET MOVIL MASIVO_RD PICO Y PLACA_ENE (2)_RADIO KIT NOV Y DIC_kIt radio enero 3" xfId="11358"/>
    <cellStyle name="1_INTERNET MOVIL MASIVO_RD PICO Y PLACA_ENE (2)_RADIO KIT NOV Y DIC_S.E. W 395" xfId="11359"/>
    <cellStyle name="1_INTERNET MOVIL MASIVO_RD PICO Y PLACA_ENE (2)_RADIO KIT NOV Y DIC_S.E. W 395 2" xfId="11360"/>
    <cellStyle name="1_INTERNET MOVIL MASIVO_RD PICO Y PLACA_ENE (2)_RADIO KIT NOV Y DIC_S.E. W 395 2 2" xfId="11361"/>
    <cellStyle name="1_INTERNET MOVIL MASIVO_RD PICO Y PLACA_ENE (2)_RADIO KIT NOV Y DIC_S.E. W 395 3" xfId="11362"/>
    <cellStyle name="1_INTERNET MOVIL MASIVO_RD PICO Y PLACA_ENE (2)_RADIO KIT NOV Y DIC_S.E. W 395_CAMPAÑAS FEBRERO 1" xfId="11363"/>
    <cellStyle name="1_INTERNET MOVIL MASIVO_RD PICO Y PLACA_ENE (2)_RADIO KIT NOV Y DIC_S.E. W 395_CAMPAÑAS FEBRERO 1 2" xfId="11364"/>
    <cellStyle name="1_INTERNET MOVIL MASIVO_RD PICO Y PLACA_ENE (2)_RADIO KIT NOV Y DIC_S.E. W 395_CAMPAÑAS FEBRERO 1 2 2" xfId="11365"/>
    <cellStyle name="1_INTERNET MOVIL MASIVO_RD PICO Y PLACA_ENE (2)_RADIO KIT NOV Y DIC_S.E. W 395_CAMPAÑAS FEBRERO 1 3" xfId="11366"/>
    <cellStyle name="1_INTERNET MOVIL MASIVO_RD PICO Y PLACA_ENE (2)_RECARGA EXITO_CARULLA" xfId="11367"/>
    <cellStyle name="1_INTERNET MOVIL MASIVO_RD PICO Y PLACA_ENE (2)_RECARGA EXITO_CARULLA 2" xfId="11368"/>
    <cellStyle name="1_INTERNET MOVIL MASIVO_RD PICO Y PLACA_ENE (2)_RECARGA EXITO_CARULLA 2 2" xfId="11369"/>
    <cellStyle name="1_INTERNET MOVIL MASIVO_RD PICO Y PLACA_ENE (2)_RECARGA EXITO_CARULLA 3" xfId="11370"/>
    <cellStyle name="1_INTERNET MOVIL MASIVO_RD PICO Y PLACA_ENE (2)_RECARGA EXITO_CARULLA_~1237656" xfId="11371"/>
    <cellStyle name="1_INTERNET MOVIL MASIVO_RD PICO Y PLACA_ENE (2)_RECARGA EXITO_CARULLA_~1237656 2" xfId="11372"/>
    <cellStyle name="1_INTERNET MOVIL MASIVO_RD PICO Y PLACA_ENE (2)_RECARGA EXITO_CARULLA_~1237656 2 2" xfId="11373"/>
    <cellStyle name="1_INTERNET MOVIL MASIVO_RD PICO Y PLACA_ENE (2)_RECARGA EXITO_CARULLA_~1237656 3" xfId="11374"/>
    <cellStyle name="1_INTERNET MOVIL MASIVO_RD PICO Y PLACA_ENE (2)_RECARGA EXITO_CARULLA_CAMPAÑAS FEBRERO 1" xfId="11375"/>
    <cellStyle name="1_INTERNET MOVIL MASIVO_RD PICO Y PLACA_ENE (2)_RECARGA EXITO_CARULLA_CAMPAÑAS FEBRERO 1 2" xfId="11376"/>
    <cellStyle name="1_INTERNET MOVIL MASIVO_RD PICO Y PLACA_ENE (2)_RECARGA EXITO_CARULLA_CAMPAÑAS FEBRERO 1 2 2" xfId="11377"/>
    <cellStyle name="1_INTERNET MOVIL MASIVO_RD PICO Y PLACA_ENE (2)_RECARGA EXITO_CARULLA_CAMPAÑAS FEBRERO 1 3" xfId="11378"/>
    <cellStyle name="1_INTERNET MOVIL MASIVO_RECARGA EXITO_CARULLA" xfId="11379"/>
    <cellStyle name="1_INTERNET MOVIL MASIVO_RECARGA EXITO_CARULLA 2" xfId="11380"/>
    <cellStyle name="1_INTERNET MOVIL MASIVO_RECARGA EXITO_CARULLA 2 2" xfId="11381"/>
    <cellStyle name="1_INTERNET MOVIL MASIVO_RECARGA EXITO_CARULLA 3" xfId="11382"/>
    <cellStyle name="1_INTERNET MOVIL MASIVO_RECARGA EXITO_CARULLA_~1237656" xfId="11383"/>
    <cellStyle name="1_INTERNET MOVIL MASIVO_RECARGA EXITO_CARULLA_~1237656 2" xfId="11384"/>
    <cellStyle name="1_INTERNET MOVIL MASIVO_RECARGA EXITO_CARULLA_~1237656 2 2" xfId="11385"/>
    <cellStyle name="1_INTERNET MOVIL MASIVO_RECARGA EXITO_CARULLA_~1237656 3" xfId="11386"/>
    <cellStyle name="1_INTERNET MOVIL MASIVO_RECARGA EXITO_CARULLA_CAMPAÑAS FEBRERO 1" xfId="11387"/>
    <cellStyle name="1_INTERNET MOVIL MASIVO_RECARGA EXITO_CARULLA_CAMPAÑAS FEBRERO 1 2" xfId="11388"/>
    <cellStyle name="1_INTERNET MOVIL MASIVO_RECARGA EXITO_CARULLA_CAMPAÑAS FEBRERO 1 2 2" xfId="11389"/>
    <cellStyle name="1_INTERNET MOVIL MASIVO_RECARGA EXITO_CARULLA_CAMPAÑAS FEBRERO 1 3" xfId="11390"/>
    <cellStyle name="1_INTERNET MOVIL MASIVO_SMS X2 CEET" xfId="11391"/>
    <cellStyle name="1_INTERNET MOVIL MASIVO_SMS X2 CEET 2" xfId="11392"/>
    <cellStyle name="1_INTERNET MOVIL MASIVO_SMS X2 CEET 2 2" xfId="11393"/>
    <cellStyle name="1_INTERNET MOVIL MASIVO_SMS X2 CEET 3" xfId="11394"/>
    <cellStyle name="1_INTERNET MOVIL MASIVO_SMS X2 CEET_CAMPAÑAS DICIEMBRE 1" xfId="11395"/>
    <cellStyle name="1_INTERNET MOVIL MASIVO_SMS X2 CEET_CAMPAÑAS DICIEMBRE 1 2" xfId="11396"/>
    <cellStyle name="1_INTERNET MOVIL MASIVO_SMS X2 CEET_CAMPAÑAS DICIEMBRE 1 2 2" xfId="11397"/>
    <cellStyle name="1_INTERNET MOVIL MASIVO_SMS X2 CEET_CAMPAÑAS DICIEMBRE 1 3" xfId="11398"/>
    <cellStyle name="1_INTERNET MOVIL MASIVO_SMS X2 CEET_CAMPAÑAS DICIEMBRE 1_KIT NOV Y DIC FINAL FINAL SEGÚN CIERRE" xfId="11399"/>
    <cellStyle name="1_INTERNET MOVIL MASIVO_SMS X2 CEET_CAMPAÑAS DICIEMBRE 1_KIT NOV Y DIC FINAL FINAL SEGÚN CIERRE 2" xfId="11400"/>
    <cellStyle name="1_INTERNET MOVIL MASIVO_SMS X2 CEET_CAMPAÑAS DICIEMBRE 1_KIT NOV Y DIC FINAL FINAL SEGÚN CIERRE 2 2" xfId="11401"/>
    <cellStyle name="1_INTERNET MOVIL MASIVO_SMS X2 CEET_CAMPAÑAS DICIEMBRE 1_KIT NOV Y DIC FINAL FINAL SEGÚN CIERRE 3" xfId="11402"/>
    <cellStyle name="1_INTERNET MOVIL MASIVO_SMS X2 CEET_CAMPAÑAS DICIEMBRE 1_KIT NOV Y DIC FINAL FINAL SEGÚN CIERRE_~1237656" xfId="11403"/>
    <cellStyle name="1_INTERNET MOVIL MASIVO_SMS X2 CEET_CAMPAÑAS DICIEMBRE 1_KIT NOV Y DIC FINAL FINAL SEGÚN CIERRE_~1237656 2" xfId="11404"/>
    <cellStyle name="1_INTERNET MOVIL MASIVO_SMS X2 CEET_CAMPAÑAS DICIEMBRE 1_KIT NOV Y DIC FINAL FINAL SEGÚN CIERRE_~1237656 2 2" xfId="11405"/>
    <cellStyle name="1_INTERNET MOVIL MASIVO_SMS X2 CEET_CAMPAÑAS DICIEMBRE 1_KIT NOV Y DIC FINAL FINAL SEGÚN CIERRE_~1237656 3" xfId="11406"/>
    <cellStyle name="1_INTERNET MOVIL MASIVO_SMS X2 CEET_CAMPAÑAS DICIEMBRE 1_KIT NOV Y DIC FINAL FINAL SEGÚN CIERRE_BB CHART CON PTO ADICIONAL" xfId="11407"/>
    <cellStyle name="1_INTERNET MOVIL MASIVO_SMS X2 CEET_CAMPAÑAS DICIEMBRE 1_KIT NOV Y DIC FINAL FINAL SEGÚN CIERRE_BB CHART CON PTO ADICIONAL 2" xfId="11408"/>
    <cellStyle name="1_INTERNET MOVIL MASIVO_SMS X2 CEET_CAMPAÑAS DICIEMBRE 1_KIT NOV Y DIC FINAL FINAL SEGÚN CIERRE_BB CHART CON PTO ADICIONAL 2 2" xfId="11409"/>
    <cellStyle name="1_INTERNET MOVIL MASIVO_SMS X2 CEET_CAMPAÑAS DICIEMBRE 1_KIT NOV Y DIC FINAL FINAL SEGÚN CIERRE_BB CHART CON PTO ADICIONAL 3" xfId="11410"/>
    <cellStyle name="1_INTERNET MOVIL MASIVO_SMS X2 CEET_CAMPAÑAS DICIEMBRE 1_KIT NOV Y DIC FINAL FINAL SEGÚN CIERRE_BB CHART CON PTO ADICIONAL_CAMPAÑAS FEBRERO 1" xfId="11411"/>
    <cellStyle name="1_INTERNET MOVIL MASIVO_SMS X2 CEET_CAMPAÑAS DICIEMBRE 1_KIT NOV Y DIC FINAL FINAL SEGÚN CIERRE_BB CHART CON PTO ADICIONAL_CAMPAÑAS FEBRERO 1 2" xfId="11412"/>
    <cellStyle name="1_INTERNET MOVIL MASIVO_SMS X2 CEET_CAMPAÑAS DICIEMBRE 1_KIT NOV Y DIC FINAL FINAL SEGÚN CIERRE_BB CHART CON PTO ADICIONAL_CAMPAÑAS FEBRERO 1 2 2" xfId="11413"/>
    <cellStyle name="1_INTERNET MOVIL MASIVO_SMS X2 CEET_CAMPAÑAS DICIEMBRE 1_KIT NOV Y DIC FINAL FINAL SEGÚN CIERRE_BB CHART CON PTO ADICIONAL_CAMPAÑAS FEBRERO 1 3" xfId="11414"/>
    <cellStyle name="1_INTERNET MOVIL MASIVO_SMS X2 CEET_CAMPAÑAS DICIEMBRE 1_KIT NOV Y DIC FINAL FINAL SEGÚN CIERRE_CAMPAÑAS ENERO" xfId="11415"/>
    <cellStyle name="1_INTERNET MOVIL MASIVO_SMS X2 CEET_CAMPAÑAS DICIEMBRE 1_KIT NOV Y DIC FINAL FINAL SEGÚN CIERRE_CAMPAÑAS ENERO 2" xfId="11416"/>
    <cellStyle name="1_INTERNET MOVIL MASIVO_SMS X2 CEET_CAMPAÑAS DICIEMBRE 1_KIT NOV Y DIC FINAL FINAL SEGÚN CIERRE_CAMPAÑAS ENERO 2 2" xfId="11417"/>
    <cellStyle name="1_INTERNET MOVIL MASIVO_SMS X2 CEET_CAMPAÑAS DICIEMBRE 1_KIT NOV Y DIC FINAL FINAL SEGÚN CIERRE_CAMPAÑAS ENERO 3" xfId="11418"/>
    <cellStyle name="1_INTERNET MOVIL MASIVO_SMS X2 CEET_CAMPAÑAS DICIEMBRE 1_KIT NOV Y DIC FINAL FINAL SEGÚN CIERRE_CAMPAÑAS FEBRERO 1" xfId="11419"/>
    <cellStyle name="1_INTERNET MOVIL MASIVO_SMS X2 CEET_CAMPAÑAS DICIEMBRE 1_KIT NOV Y DIC FINAL FINAL SEGÚN CIERRE_CAMPAÑAS FEBRERO 1 2" xfId="11420"/>
    <cellStyle name="1_INTERNET MOVIL MASIVO_SMS X2 CEET_CAMPAÑAS DICIEMBRE 1_KIT NOV Y DIC FINAL FINAL SEGÚN CIERRE_CAMPAÑAS FEBRERO 1 2 2" xfId="11421"/>
    <cellStyle name="1_INTERNET MOVIL MASIVO_SMS X2 CEET_CAMPAÑAS DICIEMBRE 1_KIT NOV Y DIC FINAL FINAL SEGÚN CIERRE_CAMPAÑAS FEBRERO 1 3" xfId="11422"/>
    <cellStyle name="1_INTERNET MOVIL MASIVO_SMS X2 CEET_CAMPAÑAS DICIEMBRE 1_KIT NOV Y DIC FINAL FINAL SEGÚN CIERRE_kIt radio enero" xfId="11423"/>
    <cellStyle name="1_INTERNET MOVIL MASIVO_SMS X2 CEET_CAMPAÑAS DICIEMBRE 1_KIT NOV Y DIC FINAL FINAL SEGÚN CIERRE_kIt radio enero 2" xfId="11424"/>
    <cellStyle name="1_INTERNET MOVIL MASIVO_SMS X2 CEET_CAMPAÑAS DICIEMBRE 1_KIT NOV Y DIC FINAL FINAL SEGÚN CIERRE_kIt radio enero 2 2" xfId="11425"/>
    <cellStyle name="1_INTERNET MOVIL MASIVO_SMS X2 CEET_CAMPAÑAS DICIEMBRE 1_KIT NOV Y DIC FINAL FINAL SEGÚN CIERRE_kIt radio enero 3" xfId="11426"/>
    <cellStyle name="1_INTERNET MOVIL MASIVO_SMS X2 CEET_CAMPAÑAS DICIEMBRE 1_KIT NOV Y DIC FINAL FINAL SEGÚN CIERRE_S.E. W 395" xfId="11427"/>
    <cellStyle name="1_INTERNET MOVIL MASIVO_SMS X2 CEET_CAMPAÑAS DICIEMBRE 1_KIT NOV Y DIC FINAL FINAL SEGÚN CIERRE_S.E. W 395 2" xfId="11428"/>
    <cellStyle name="1_INTERNET MOVIL MASIVO_SMS X2 CEET_CAMPAÑAS DICIEMBRE 1_KIT NOV Y DIC FINAL FINAL SEGÚN CIERRE_S.E. W 395 2 2" xfId="11429"/>
    <cellStyle name="1_INTERNET MOVIL MASIVO_SMS X2 CEET_CAMPAÑAS DICIEMBRE 1_KIT NOV Y DIC FINAL FINAL SEGÚN CIERRE_S.E. W 395 3" xfId="11430"/>
    <cellStyle name="1_INTERNET MOVIL MASIVO_SMS X2 CEET_CAMPAÑAS DICIEMBRE 1_KIT NOV Y DIC FINAL FINAL SEGÚN CIERRE_S.E. W 395_CAMPAÑAS FEBRERO 1" xfId="11431"/>
    <cellStyle name="1_INTERNET MOVIL MASIVO_SMS X2 CEET_CAMPAÑAS DICIEMBRE 1_KIT NOV Y DIC FINAL FINAL SEGÚN CIERRE_S.E. W 395_CAMPAÑAS FEBRERO 1 2" xfId="11432"/>
    <cellStyle name="1_INTERNET MOVIL MASIVO_SMS X2 CEET_CAMPAÑAS DICIEMBRE 1_KIT NOV Y DIC FINAL FINAL SEGÚN CIERRE_S.E. W 395_CAMPAÑAS FEBRERO 1 2 2" xfId="11433"/>
    <cellStyle name="1_INTERNET MOVIL MASIVO_SMS X2 CEET_CAMPAÑAS DICIEMBRE 1_KIT NOV Y DIC FINAL FINAL SEGÚN CIERRE_S.E. W 395_CAMPAÑAS FEBRERO 1 3" xfId="11434"/>
    <cellStyle name="1_INTERNET MOVIL MASIVO_SMS X2 CEET_CAMPAÑAS DICIEMBRE 1_RECARGA EXITO_CARULLA" xfId="11435"/>
    <cellStyle name="1_INTERNET MOVIL MASIVO_SMS X2 CEET_CAMPAÑAS DICIEMBRE 1_RECARGA EXITO_CARULLA 2" xfId="11436"/>
    <cellStyle name="1_INTERNET MOVIL MASIVO_SMS X2 CEET_CAMPAÑAS DICIEMBRE 1_RECARGA EXITO_CARULLA 2 2" xfId="11437"/>
    <cellStyle name="1_INTERNET MOVIL MASIVO_SMS X2 CEET_CAMPAÑAS DICIEMBRE 1_RECARGA EXITO_CARULLA 3" xfId="11438"/>
    <cellStyle name="1_INTERNET MOVIL MASIVO_SMS X2 CEET_CAMPAÑAS DICIEMBRE 1_RECARGA EXITO_CARULLA_~1237656" xfId="11439"/>
    <cellStyle name="1_INTERNET MOVIL MASIVO_SMS X2 CEET_CAMPAÑAS DICIEMBRE 1_RECARGA EXITO_CARULLA_~1237656 2" xfId="11440"/>
    <cellStyle name="1_INTERNET MOVIL MASIVO_SMS X2 CEET_CAMPAÑAS DICIEMBRE 1_RECARGA EXITO_CARULLA_~1237656 2 2" xfId="11441"/>
    <cellStyle name="1_INTERNET MOVIL MASIVO_SMS X2 CEET_CAMPAÑAS DICIEMBRE 1_RECARGA EXITO_CARULLA_~1237656 3" xfId="11442"/>
    <cellStyle name="1_INTERNET MOVIL MASIVO_SMS X2 CEET_CAMPAÑAS DICIEMBRE 1_RECARGA EXITO_CARULLA_CAMPAÑAS FEBRERO 1" xfId="11443"/>
    <cellStyle name="1_INTERNET MOVIL MASIVO_SMS X2 CEET_CAMPAÑAS DICIEMBRE 1_RECARGA EXITO_CARULLA_CAMPAÑAS FEBRERO 1 2" xfId="11444"/>
    <cellStyle name="1_INTERNET MOVIL MASIVO_SMS X2 CEET_CAMPAÑAS DICIEMBRE 1_RECARGA EXITO_CARULLA_CAMPAÑAS FEBRERO 1 2 2" xfId="11445"/>
    <cellStyle name="1_INTERNET MOVIL MASIVO_SMS X2 CEET_CAMPAÑAS DICIEMBRE 1_RECARGA EXITO_CARULLA_CAMPAÑAS FEBRERO 1 3" xfId="11446"/>
    <cellStyle name="1_INTERNET MOVIL MASIVO_SMS X2 CEET_FLOW NOV. Y DIC. AJUSTADOS 9 DE NOV." xfId="11447"/>
    <cellStyle name="1_INTERNET MOVIL MASIVO_SMS X2 CEET_FLOW NOV. Y DIC. AJUSTADOS 9 DE NOV. 2" xfId="11448"/>
    <cellStyle name="1_INTERNET MOVIL MASIVO_SMS X2 CEET_FLOW NOV. Y DIC. AJUSTADOS 9 DE NOV. 2 2" xfId="11449"/>
    <cellStyle name="1_INTERNET MOVIL MASIVO_SMS X2 CEET_FLOW NOV. Y DIC. AJUSTADOS 9 DE NOV. 3" xfId="11450"/>
    <cellStyle name="1_INTERNET MOVIL MASIVO_SMS X2 CEET_KIT NOV Y DIC FINAL FINAL SEGÚN CIERRE" xfId="11451"/>
    <cellStyle name="1_INTERNET MOVIL MASIVO_SMS X2 CEET_KIT NOV Y DIC FINAL FINAL SEGÚN CIERRE 2" xfId="11452"/>
    <cellStyle name="1_INTERNET MOVIL MASIVO_SMS X2 CEET_KIT NOV Y DIC FINAL FINAL SEGÚN CIERRE 2 2" xfId="11453"/>
    <cellStyle name="1_INTERNET MOVIL MASIVO_SMS X2 CEET_KIT NOV Y DIC FINAL FINAL SEGÚN CIERRE 3" xfId="11454"/>
    <cellStyle name="1_INTERNET MOVIL MASIVO_SMS X2 CEET_KIT NOV Y DIC FINAL FINAL SEGÚN CIERRE_~1237656" xfId="11455"/>
    <cellStyle name="1_INTERNET MOVIL MASIVO_SMS X2 CEET_KIT NOV Y DIC FINAL FINAL SEGÚN CIERRE_~1237656 2" xfId="11456"/>
    <cellStyle name="1_INTERNET MOVIL MASIVO_SMS X2 CEET_KIT NOV Y DIC FINAL FINAL SEGÚN CIERRE_~1237656 2 2" xfId="11457"/>
    <cellStyle name="1_INTERNET MOVIL MASIVO_SMS X2 CEET_KIT NOV Y DIC FINAL FINAL SEGÚN CIERRE_~1237656 3" xfId="11458"/>
    <cellStyle name="1_INTERNET MOVIL MASIVO_SMS X2 CEET_KIT NOV Y DIC FINAL FINAL SEGÚN CIERRE_BB CHART CON PTO ADICIONAL" xfId="11459"/>
    <cellStyle name="1_INTERNET MOVIL MASIVO_SMS X2 CEET_KIT NOV Y DIC FINAL FINAL SEGÚN CIERRE_BB CHART CON PTO ADICIONAL 2" xfId="11460"/>
    <cellStyle name="1_INTERNET MOVIL MASIVO_SMS X2 CEET_KIT NOV Y DIC FINAL FINAL SEGÚN CIERRE_BB CHART CON PTO ADICIONAL 2 2" xfId="11461"/>
    <cellStyle name="1_INTERNET MOVIL MASIVO_SMS X2 CEET_KIT NOV Y DIC FINAL FINAL SEGÚN CIERRE_BB CHART CON PTO ADICIONAL 3" xfId="11462"/>
    <cellStyle name="1_INTERNET MOVIL MASIVO_SMS X2 CEET_KIT NOV Y DIC FINAL FINAL SEGÚN CIERRE_BB CHART CON PTO ADICIONAL_CAMPAÑAS FEBRERO 1" xfId="11463"/>
    <cellStyle name="1_INTERNET MOVIL MASIVO_SMS X2 CEET_KIT NOV Y DIC FINAL FINAL SEGÚN CIERRE_BB CHART CON PTO ADICIONAL_CAMPAÑAS FEBRERO 1 2" xfId="11464"/>
    <cellStyle name="1_INTERNET MOVIL MASIVO_SMS X2 CEET_KIT NOV Y DIC FINAL FINAL SEGÚN CIERRE_BB CHART CON PTO ADICIONAL_CAMPAÑAS FEBRERO 1 2 2" xfId="11465"/>
    <cellStyle name="1_INTERNET MOVIL MASIVO_SMS X2 CEET_KIT NOV Y DIC FINAL FINAL SEGÚN CIERRE_BB CHART CON PTO ADICIONAL_CAMPAÑAS FEBRERO 1 3" xfId="11466"/>
    <cellStyle name="1_INTERNET MOVIL MASIVO_SMS X2 CEET_KIT NOV Y DIC FINAL FINAL SEGÚN CIERRE_CAMPAÑAS ENERO" xfId="11467"/>
    <cellStyle name="1_INTERNET MOVIL MASIVO_SMS X2 CEET_KIT NOV Y DIC FINAL FINAL SEGÚN CIERRE_CAMPAÑAS ENERO 2" xfId="11468"/>
    <cellStyle name="1_INTERNET MOVIL MASIVO_SMS X2 CEET_KIT NOV Y DIC FINAL FINAL SEGÚN CIERRE_CAMPAÑAS ENERO 2 2" xfId="11469"/>
    <cellStyle name="1_INTERNET MOVIL MASIVO_SMS X2 CEET_KIT NOV Y DIC FINAL FINAL SEGÚN CIERRE_CAMPAÑAS ENERO 3" xfId="11470"/>
    <cellStyle name="1_INTERNET MOVIL MASIVO_SMS X2 CEET_KIT NOV Y DIC FINAL FINAL SEGÚN CIERRE_CAMPAÑAS FEBRERO 1" xfId="11471"/>
    <cellStyle name="1_INTERNET MOVIL MASIVO_SMS X2 CEET_KIT NOV Y DIC FINAL FINAL SEGÚN CIERRE_CAMPAÑAS FEBRERO 1 2" xfId="11472"/>
    <cellStyle name="1_INTERNET MOVIL MASIVO_SMS X2 CEET_KIT NOV Y DIC FINAL FINAL SEGÚN CIERRE_CAMPAÑAS FEBRERO 1 2 2" xfId="11473"/>
    <cellStyle name="1_INTERNET MOVIL MASIVO_SMS X2 CEET_KIT NOV Y DIC FINAL FINAL SEGÚN CIERRE_CAMPAÑAS FEBRERO 1 3" xfId="11474"/>
    <cellStyle name="1_INTERNET MOVIL MASIVO_SMS X2 CEET_KIT NOV Y DIC FINAL FINAL SEGÚN CIERRE_kIt radio enero" xfId="11475"/>
    <cellStyle name="1_INTERNET MOVIL MASIVO_SMS X2 CEET_KIT NOV Y DIC FINAL FINAL SEGÚN CIERRE_kIt radio enero 2" xfId="11476"/>
    <cellStyle name="1_INTERNET MOVIL MASIVO_SMS X2 CEET_KIT NOV Y DIC FINAL FINAL SEGÚN CIERRE_kIt radio enero 2 2" xfId="11477"/>
    <cellStyle name="1_INTERNET MOVIL MASIVO_SMS X2 CEET_KIT NOV Y DIC FINAL FINAL SEGÚN CIERRE_kIt radio enero 3" xfId="11478"/>
    <cellStyle name="1_INTERNET MOVIL MASIVO_SMS X2 CEET_KIT NOV Y DIC FINAL FINAL SEGÚN CIERRE_S.E. W 395" xfId="11479"/>
    <cellStyle name="1_INTERNET MOVIL MASIVO_SMS X2 CEET_KIT NOV Y DIC FINAL FINAL SEGÚN CIERRE_S.E. W 395 2" xfId="11480"/>
    <cellStyle name="1_INTERNET MOVIL MASIVO_SMS X2 CEET_KIT NOV Y DIC FINAL FINAL SEGÚN CIERRE_S.E. W 395 2 2" xfId="11481"/>
    <cellStyle name="1_INTERNET MOVIL MASIVO_SMS X2 CEET_KIT NOV Y DIC FINAL FINAL SEGÚN CIERRE_S.E. W 395 3" xfId="11482"/>
    <cellStyle name="1_INTERNET MOVIL MASIVO_SMS X2 CEET_KIT NOV Y DIC FINAL FINAL SEGÚN CIERRE_S.E. W 395_CAMPAÑAS FEBRERO 1" xfId="11483"/>
    <cellStyle name="1_INTERNET MOVIL MASIVO_SMS X2 CEET_KIT NOV Y DIC FINAL FINAL SEGÚN CIERRE_S.E. W 395_CAMPAÑAS FEBRERO 1 2" xfId="11484"/>
    <cellStyle name="1_INTERNET MOVIL MASIVO_SMS X2 CEET_KIT NOV Y DIC FINAL FINAL SEGÚN CIERRE_S.E. W 395_CAMPAÑAS FEBRERO 1 2 2" xfId="11485"/>
    <cellStyle name="1_INTERNET MOVIL MASIVO_SMS X2 CEET_KIT NOV Y DIC FINAL FINAL SEGÚN CIERRE_S.E. W 395_CAMPAÑAS FEBRERO 1 3" xfId="11486"/>
    <cellStyle name="1_INTERNET MOVIL MASIVO_SMS X2 CEET_RADIO KIT NOV Y DIC" xfId="11487"/>
    <cellStyle name="1_INTERNET MOVIL MASIVO_SMS X2 CEET_RADIO KIT NOV Y DIC 2" xfId="11488"/>
    <cellStyle name="1_INTERNET MOVIL MASIVO_SMS X2 CEET_RADIO KIT NOV Y DIC 2 2" xfId="11489"/>
    <cellStyle name="1_INTERNET MOVIL MASIVO_SMS X2 CEET_RADIO KIT NOV Y DIC 3" xfId="11490"/>
    <cellStyle name="1_INTERNET MOVIL MASIVO_SMS X2 CEET_RADIO KIT NOV Y DIC_~1237656" xfId="11491"/>
    <cellStyle name="1_INTERNET MOVIL MASIVO_SMS X2 CEET_RADIO KIT NOV Y DIC_~1237656 2" xfId="11492"/>
    <cellStyle name="1_INTERNET MOVIL MASIVO_SMS X2 CEET_RADIO KIT NOV Y DIC_~1237656 2 2" xfId="11493"/>
    <cellStyle name="1_INTERNET MOVIL MASIVO_SMS X2 CEET_RADIO KIT NOV Y DIC_~1237656 3" xfId="11494"/>
    <cellStyle name="1_INTERNET MOVIL MASIVO_SMS X2 CEET_RADIO KIT NOV Y DIC_BB CHART CON PTO ADICIONAL" xfId="11495"/>
    <cellStyle name="1_INTERNET MOVIL MASIVO_SMS X2 CEET_RADIO KIT NOV Y DIC_BB CHART CON PTO ADICIONAL 2" xfId="11496"/>
    <cellStyle name="1_INTERNET MOVIL MASIVO_SMS X2 CEET_RADIO KIT NOV Y DIC_BB CHART CON PTO ADICIONAL 2 2" xfId="11497"/>
    <cellStyle name="1_INTERNET MOVIL MASIVO_SMS X2 CEET_RADIO KIT NOV Y DIC_BB CHART CON PTO ADICIONAL 3" xfId="11498"/>
    <cellStyle name="1_INTERNET MOVIL MASIVO_SMS X2 CEET_RADIO KIT NOV Y DIC_BB CHART CON PTO ADICIONAL_CAMPAÑAS FEBRERO 1" xfId="11499"/>
    <cellStyle name="1_INTERNET MOVIL MASIVO_SMS X2 CEET_RADIO KIT NOV Y DIC_BB CHART CON PTO ADICIONAL_CAMPAÑAS FEBRERO 1 2" xfId="11500"/>
    <cellStyle name="1_INTERNET MOVIL MASIVO_SMS X2 CEET_RADIO KIT NOV Y DIC_BB CHART CON PTO ADICIONAL_CAMPAÑAS FEBRERO 1 2 2" xfId="11501"/>
    <cellStyle name="1_INTERNET MOVIL MASIVO_SMS X2 CEET_RADIO KIT NOV Y DIC_BB CHART CON PTO ADICIONAL_CAMPAÑAS FEBRERO 1 3" xfId="11502"/>
    <cellStyle name="1_INTERNET MOVIL MASIVO_SMS X2 CEET_RADIO KIT NOV Y DIC_CAMPAÑAS ENERO" xfId="11503"/>
    <cellStyle name="1_INTERNET MOVIL MASIVO_SMS X2 CEET_RADIO KIT NOV Y DIC_CAMPAÑAS ENERO 2" xfId="11504"/>
    <cellStyle name="1_INTERNET MOVIL MASIVO_SMS X2 CEET_RADIO KIT NOV Y DIC_CAMPAÑAS ENERO 2 2" xfId="11505"/>
    <cellStyle name="1_INTERNET MOVIL MASIVO_SMS X2 CEET_RADIO KIT NOV Y DIC_CAMPAÑAS ENERO 3" xfId="11506"/>
    <cellStyle name="1_INTERNET MOVIL MASIVO_SMS X2 CEET_RADIO KIT NOV Y DIC_CAMPAÑAS FEBRERO 1" xfId="11507"/>
    <cellStyle name="1_INTERNET MOVIL MASIVO_SMS X2 CEET_RADIO KIT NOV Y DIC_CAMPAÑAS FEBRERO 1 2" xfId="11508"/>
    <cellStyle name="1_INTERNET MOVIL MASIVO_SMS X2 CEET_RADIO KIT NOV Y DIC_CAMPAÑAS FEBRERO 1 2 2" xfId="11509"/>
    <cellStyle name="1_INTERNET MOVIL MASIVO_SMS X2 CEET_RADIO KIT NOV Y DIC_CAMPAÑAS FEBRERO 1 3" xfId="11510"/>
    <cellStyle name="1_INTERNET MOVIL MASIVO_SMS X2 CEET_RADIO KIT NOV Y DIC_kIt radio enero" xfId="11511"/>
    <cellStyle name="1_INTERNET MOVIL MASIVO_SMS X2 CEET_RADIO KIT NOV Y DIC_kIt radio enero 2" xfId="11512"/>
    <cellStyle name="1_INTERNET MOVIL MASIVO_SMS X2 CEET_RADIO KIT NOV Y DIC_kIt radio enero 2 2" xfId="11513"/>
    <cellStyle name="1_INTERNET MOVIL MASIVO_SMS X2 CEET_RADIO KIT NOV Y DIC_kIt radio enero 3" xfId="11514"/>
    <cellStyle name="1_INTERNET MOVIL MASIVO_SMS X2 CEET_RADIO KIT NOV Y DIC_S.E. W 395" xfId="11515"/>
    <cellStyle name="1_INTERNET MOVIL MASIVO_SMS X2 CEET_RADIO KIT NOV Y DIC_S.E. W 395 2" xfId="11516"/>
    <cellStyle name="1_INTERNET MOVIL MASIVO_SMS X2 CEET_RADIO KIT NOV Y DIC_S.E. W 395 2 2" xfId="11517"/>
    <cellStyle name="1_INTERNET MOVIL MASIVO_SMS X2 CEET_RADIO KIT NOV Y DIC_S.E. W 395 3" xfId="11518"/>
    <cellStyle name="1_INTERNET MOVIL MASIVO_SMS X2 CEET_RADIO KIT NOV Y DIC_S.E. W 395_CAMPAÑAS FEBRERO 1" xfId="11519"/>
    <cellStyle name="1_INTERNET MOVIL MASIVO_SMS X2 CEET_RADIO KIT NOV Y DIC_S.E. W 395_CAMPAÑAS FEBRERO 1 2" xfId="11520"/>
    <cellStyle name="1_INTERNET MOVIL MASIVO_SMS X2 CEET_RADIO KIT NOV Y DIC_S.E. W 395_CAMPAÑAS FEBRERO 1 2 2" xfId="11521"/>
    <cellStyle name="1_INTERNET MOVIL MASIVO_SMS X2 CEET_RADIO KIT NOV Y DIC_S.E. W 395_CAMPAÑAS FEBRERO 1 3" xfId="11522"/>
    <cellStyle name="1_INTERNET MOVIL MASIVO_SMS X2 CEET_RECARGA EXITO_CARULLA" xfId="11523"/>
    <cellStyle name="1_INTERNET MOVIL MASIVO_SMS X2 CEET_RECARGA EXITO_CARULLA 2" xfId="11524"/>
    <cellStyle name="1_INTERNET MOVIL MASIVO_SMS X2 CEET_RECARGA EXITO_CARULLA 2 2" xfId="11525"/>
    <cellStyle name="1_INTERNET MOVIL MASIVO_SMS X2 CEET_RECARGA EXITO_CARULLA 3" xfId="11526"/>
    <cellStyle name="1_INTERNET MOVIL MASIVO_SMS X2 CEET_RECARGA EXITO_CARULLA_~1237656" xfId="11527"/>
    <cellStyle name="1_INTERNET MOVIL MASIVO_SMS X2 CEET_RECARGA EXITO_CARULLA_~1237656 2" xfId="11528"/>
    <cellStyle name="1_INTERNET MOVIL MASIVO_SMS X2 CEET_RECARGA EXITO_CARULLA_~1237656 2 2" xfId="11529"/>
    <cellStyle name="1_INTERNET MOVIL MASIVO_SMS X2 CEET_RECARGA EXITO_CARULLA_~1237656 3" xfId="11530"/>
    <cellStyle name="1_INTERNET MOVIL MASIVO_SMS X2 CEET_RECARGA EXITO_CARULLA_CAMPAÑAS FEBRERO 1" xfId="11531"/>
    <cellStyle name="1_INTERNET MOVIL MASIVO_SMS X2 CEET_RECARGA EXITO_CARULLA_CAMPAÑAS FEBRERO 1 2" xfId="11532"/>
    <cellStyle name="1_INTERNET MOVIL MASIVO_SMS X2 CEET_RECARGA EXITO_CARULLA_CAMPAÑAS FEBRERO 1 2 2" xfId="11533"/>
    <cellStyle name="1_INTERNET MOVIL MASIVO_SMS X2 CEET_RECARGA EXITO_CARULLA_CAMPAÑAS FEBRERO 1 3" xfId="11534"/>
    <cellStyle name="1_KIT" xfId="11535"/>
    <cellStyle name="1_KIT 2" xfId="11536"/>
    <cellStyle name="1_KIT 2 2" xfId="11537"/>
    <cellStyle name="1_KIT 3" xfId="11538"/>
    <cellStyle name="1_KIT NOV Y DIC FINAL FINAL SEGÚN CIERRE" xfId="11539"/>
    <cellStyle name="1_KIT NOV Y DIC FINAL FINAL SEGÚN CIERRE 2" xfId="11540"/>
    <cellStyle name="1_KIT NOV Y DIC FINAL FINAL SEGÚN CIERRE 2 2" xfId="11541"/>
    <cellStyle name="1_KIT NOV Y DIC FINAL FINAL SEGÚN CIERRE 3" xfId="11542"/>
    <cellStyle name="1_KIT NOV Y DIC FINAL FINAL SEGÚN CIERRE_~1237656" xfId="11543"/>
    <cellStyle name="1_KIT NOV Y DIC FINAL FINAL SEGÚN CIERRE_~1237656 2" xfId="11544"/>
    <cellStyle name="1_KIT NOV Y DIC FINAL FINAL SEGÚN CIERRE_~1237656 2 2" xfId="11545"/>
    <cellStyle name="1_KIT NOV Y DIC FINAL FINAL SEGÚN CIERRE_~1237656 3" xfId="11546"/>
    <cellStyle name="1_KIT NOV Y DIC FINAL FINAL SEGÚN CIERRE_BB CHART CON PTO ADICIONAL" xfId="11547"/>
    <cellStyle name="1_KIT NOV Y DIC FINAL FINAL SEGÚN CIERRE_BB CHART CON PTO ADICIONAL 2" xfId="11548"/>
    <cellStyle name="1_KIT NOV Y DIC FINAL FINAL SEGÚN CIERRE_BB CHART CON PTO ADICIONAL 2 2" xfId="11549"/>
    <cellStyle name="1_KIT NOV Y DIC FINAL FINAL SEGÚN CIERRE_BB CHART CON PTO ADICIONAL 3" xfId="11550"/>
    <cellStyle name="1_KIT NOV Y DIC FINAL FINAL SEGÚN CIERRE_BB CHART CON PTO ADICIONAL_CAMPAÑAS FEBRERO 1" xfId="11551"/>
    <cellStyle name="1_KIT NOV Y DIC FINAL FINAL SEGÚN CIERRE_BB CHART CON PTO ADICIONAL_CAMPAÑAS FEBRERO 1 2" xfId="11552"/>
    <cellStyle name="1_KIT NOV Y DIC FINAL FINAL SEGÚN CIERRE_BB CHART CON PTO ADICIONAL_CAMPAÑAS FEBRERO 1 2 2" xfId="11553"/>
    <cellStyle name="1_KIT NOV Y DIC FINAL FINAL SEGÚN CIERRE_BB CHART CON PTO ADICIONAL_CAMPAÑAS FEBRERO 1 3" xfId="11554"/>
    <cellStyle name="1_KIT NOV Y DIC FINAL FINAL SEGÚN CIERRE_CAMPAÑAS ENERO" xfId="11555"/>
    <cellStyle name="1_KIT NOV Y DIC FINAL FINAL SEGÚN CIERRE_CAMPAÑAS ENERO 2" xfId="11556"/>
    <cellStyle name="1_KIT NOV Y DIC FINAL FINAL SEGÚN CIERRE_CAMPAÑAS ENERO 2 2" xfId="11557"/>
    <cellStyle name="1_KIT NOV Y DIC FINAL FINAL SEGÚN CIERRE_CAMPAÑAS ENERO 3" xfId="11558"/>
    <cellStyle name="1_KIT NOV Y DIC FINAL FINAL SEGÚN CIERRE_CAMPAÑAS FEBRERO 1" xfId="11559"/>
    <cellStyle name="1_KIT NOV Y DIC FINAL FINAL SEGÚN CIERRE_CAMPAÑAS FEBRERO 1 2" xfId="11560"/>
    <cellStyle name="1_KIT NOV Y DIC FINAL FINAL SEGÚN CIERRE_CAMPAÑAS FEBRERO 1 2 2" xfId="11561"/>
    <cellStyle name="1_KIT NOV Y DIC FINAL FINAL SEGÚN CIERRE_CAMPAÑAS FEBRERO 1 3" xfId="11562"/>
    <cellStyle name="1_KIT NOV Y DIC FINAL FINAL SEGÚN CIERRE_kIt radio enero" xfId="11563"/>
    <cellStyle name="1_KIT NOV Y DIC FINAL FINAL SEGÚN CIERRE_kIt radio enero 2" xfId="11564"/>
    <cellStyle name="1_KIT NOV Y DIC FINAL FINAL SEGÚN CIERRE_kIt radio enero 2 2" xfId="11565"/>
    <cellStyle name="1_KIT NOV Y DIC FINAL FINAL SEGÚN CIERRE_kIt radio enero 3" xfId="11566"/>
    <cellStyle name="1_KIT NOV Y DIC FINAL FINAL SEGÚN CIERRE_S.E. W 395" xfId="11567"/>
    <cellStyle name="1_KIT NOV Y DIC FINAL FINAL SEGÚN CIERRE_S.E. W 395 2" xfId="11568"/>
    <cellStyle name="1_KIT NOV Y DIC FINAL FINAL SEGÚN CIERRE_S.E. W 395 2 2" xfId="11569"/>
    <cellStyle name="1_KIT NOV Y DIC FINAL FINAL SEGÚN CIERRE_S.E. W 395 3" xfId="11570"/>
    <cellStyle name="1_KIT NOV Y DIC FINAL FINAL SEGÚN CIERRE_S.E. W 395_CAMPAÑAS FEBRERO 1" xfId="11571"/>
    <cellStyle name="1_KIT NOV Y DIC FINAL FINAL SEGÚN CIERRE_S.E. W 395_CAMPAÑAS FEBRERO 1 2" xfId="11572"/>
    <cellStyle name="1_KIT NOV Y DIC FINAL FINAL SEGÚN CIERRE_S.E. W 395_CAMPAÑAS FEBRERO 1 2 2" xfId="11573"/>
    <cellStyle name="1_KIT NOV Y DIC FINAL FINAL SEGÚN CIERRE_S.E. W 395_CAMPAÑAS FEBRERO 1 3" xfId="11574"/>
    <cellStyle name="1_Libro1 (2)" xfId="11575"/>
    <cellStyle name="1_Libro1 (2) 2" xfId="11576"/>
    <cellStyle name="1_Libro1 (2)_Costos" xfId="11577"/>
    <cellStyle name="1_Libro1 (2)_Costos 2" xfId="11578"/>
    <cellStyle name="1_Libro1 (2)_Costos_Propuesta TV Pan" xfId="11579"/>
    <cellStyle name="1_Libro1 (2)_Costos_Propuesta TV Pan 2" xfId="11580"/>
    <cellStyle name="1_Libro1 (2)_Flow" xfId="11581"/>
    <cellStyle name="1_Libro1 (2)_Flow 2" xfId="11582"/>
    <cellStyle name="1_Libro1 (2)_Flow Ajustado Real Cumplido Julio" xfId="11583"/>
    <cellStyle name="1_Libro1 (2)_Flow Ajustado Real Cumplido Julio 2" xfId="11584"/>
    <cellStyle name="1_Libro1 (2)_Flow Ajustado Real Cumplido Julio_Propuesta TV Pan" xfId="11585"/>
    <cellStyle name="1_Libro1 (2)_Flow Ajustado Real Cumplido Julio_Propuesta TV Pan 2" xfId="11586"/>
    <cellStyle name="1_Libro1 (2)_Flow Alt Ideal2" xfId="11587"/>
    <cellStyle name="1_Libro1 (2)_Flow Alt Ideal2 2" xfId="11588"/>
    <cellStyle name="1_Libro1 (2)_Flow_Flow Alt Ideal2" xfId="11589"/>
    <cellStyle name="1_Libro1 (2)_Flow_Flow Alt Ideal2 2" xfId="11590"/>
    <cellStyle name="1_Libro1 (2)_Flow_Propuesta TV Pan" xfId="11591"/>
    <cellStyle name="1_Libro1 (2)_Flow_Propuesta TV Pan 2" xfId="11592"/>
    <cellStyle name="1_Libro1 (2)_Formato flow" xfId="11593"/>
    <cellStyle name="1_Libro1 (2)_Formato flow 2" xfId="11594"/>
    <cellStyle name="1_Libro1 (2)_Formato flow_Flow Alt Ideal2" xfId="11595"/>
    <cellStyle name="1_Libro1 (2)_Formato flow_Flow Alt Ideal2 2" xfId="11596"/>
    <cellStyle name="1_Libro1 (2)_Formato flow_Propuesta TV Pan" xfId="11597"/>
    <cellStyle name="1_Libro1 (2)_Formato flow_Propuesta TV Pan 2" xfId="11598"/>
    <cellStyle name="1_Libro1 (2)_Propuesta TV Pan" xfId="11599"/>
    <cellStyle name="1_Libro1 (2)_Propuesta TV Pan 2" xfId="11600"/>
    <cellStyle name="1_NOKIA COLDPLAY" xfId="11601"/>
    <cellStyle name="1_NOKIA COLDPLAY 2" xfId="11602"/>
    <cellStyle name="1_NOKIA COLDPLAY 2 2" xfId="11603"/>
    <cellStyle name="1_NOKIA COLDPLAY 3" xfId="11604"/>
    <cellStyle name="1_NOKIA E-71 2" xfId="11605"/>
    <cellStyle name="1_NOKIA E-71 2 2" xfId="11606"/>
    <cellStyle name="1_NOKIA E-71 2 2 2" xfId="11607"/>
    <cellStyle name="1_NOKIA E-71 2 3" xfId="11608"/>
    <cellStyle name="1_NOKIA E-71 2_~9140093" xfId="11609"/>
    <cellStyle name="1_NOKIA E-71 2_~9140093 2" xfId="11610"/>
    <cellStyle name="1_NOKIA E-71 2_~9140093 2 2" xfId="11611"/>
    <cellStyle name="1_NOKIA E-71 2_~9140093 3" xfId="11612"/>
    <cellStyle name="1_NOKIA E-71 2_CAMPAÑAS DICIEMBRE 1" xfId="11613"/>
    <cellStyle name="1_NOKIA E-71 2_CAMPAÑAS DICIEMBRE 1 2" xfId="11614"/>
    <cellStyle name="1_NOKIA E-71 2_CAMPAÑAS DICIEMBRE 1 2 2" xfId="11615"/>
    <cellStyle name="1_NOKIA E-71 2_CAMPAÑAS DICIEMBRE 1 3" xfId="11616"/>
    <cellStyle name="1_NOKIA E-71 2_CAMPAÑAS DICIEMBRE 1_~9140093" xfId="11617"/>
    <cellStyle name="1_NOKIA E-71 2_CAMPAÑAS DICIEMBRE 1_~9140093 2" xfId="11618"/>
    <cellStyle name="1_NOKIA E-71 2_CAMPAÑAS DICIEMBRE 1_~9140093 2 2" xfId="11619"/>
    <cellStyle name="1_NOKIA E-71 2_CAMPAÑAS DICIEMBRE 1_~9140093 3" xfId="11620"/>
    <cellStyle name="1_NOKIA E-71 2_CAMPAÑAS DICIEMBRE 1_CAMPAÑAS ENERO" xfId="11621"/>
    <cellStyle name="1_NOKIA E-71 2_CAMPAÑAS DICIEMBRE 1_CAMPAÑAS ENERO 2" xfId="11622"/>
    <cellStyle name="1_NOKIA E-71 2_CAMPAÑAS DICIEMBRE 1_CAMPAÑAS ENERO 2 2" xfId="11623"/>
    <cellStyle name="1_NOKIA E-71 2_CAMPAÑAS DICIEMBRE 1_CAMPAÑAS ENERO 3" xfId="11624"/>
    <cellStyle name="1_NOKIA E-71 2_CAMPAÑAS DICIEMBRE 1_CAMPAÑAS ENERO_Flow" xfId="11625"/>
    <cellStyle name="1_NOKIA E-71 2_CAMPAÑAS DICIEMBRE 1_CAMPAÑAS ENERO_Flow 2" xfId="11626"/>
    <cellStyle name="1_NOKIA E-71 2_CAMPAÑAS DICIEMBRE 1_CAMPAÑAS ENERO_Flow 2 2" xfId="11627"/>
    <cellStyle name="1_NOKIA E-71 2_CAMPAÑAS DICIEMBRE 1_CAMPAÑAS ENERO_Flow 3" xfId="11628"/>
    <cellStyle name="1_NOKIA E-71 2_CAMPAÑAS DICIEMBRE 1_CAMPAÑAS FEBRERO 1" xfId="11629"/>
    <cellStyle name="1_NOKIA E-71 2_CAMPAÑAS DICIEMBRE 1_CAMPAÑAS FEBRERO 1 2" xfId="11630"/>
    <cellStyle name="1_NOKIA E-71 2_CAMPAÑAS DICIEMBRE 1_CAMPAÑAS FEBRERO 1 2 2" xfId="11631"/>
    <cellStyle name="1_NOKIA E-71 2_CAMPAÑAS DICIEMBRE 1_CAMPAÑAS FEBRERO 1 3" xfId="11632"/>
    <cellStyle name="1_NOKIA E-71 2_CAMPAÑAS DICIEMBRE 1_ESC SE" xfId="11633"/>
    <cellStyle name="1_NOKIA E-71 2_CAMPAÑAS DICIEMBRE 1_ESC SE 2" xfId="11634"/>
    <cellStyle name="1_NOKIA E-71 2_CAMPAÑAS DICIEMBRE 1_ESC SE 2 2" xfId="11635"/>
    <cellStyle name="1_NOKIA E-71 2_CAMPAÑAS DICIEMBRE 1_ESC SE 3" xfId="11636"/>
    <cellStyle name="1_NOKIA E-71 2_CAMPAÑAS DICIEMBRE 1_KIT NOV Y DIC FINAL FINAL SEGÚN CIERRE" xfId="11637"/>
    <cellStyle name="1_NOKIA E-71 2_CAMPAÑAS DICIEMBRE 1_KIT NOV Y DIC FINAL FINAL SEGÚN CIERRE 2" xfId="11638"/>
    <cellStyle name="1_NOKIA E-71 2_CAMPAÑAS DICIEMBRE 1_KIT NOV Y DIC FINAL FINAL SEGÚN CIERRE 2 2" xfId="11639"/>
    <cellStyle name="1_NOKIA E-71 2_CAMPAÑAS DICIEMBRE 1_KIT NOV Y DIC FINAL FINAL SEGÚN CIERRE 3" xfId="11640"/>
    <cellStyle name="1_NOKIA E-71 2_CAMPAÑAS DICIEMBRE 1_KIT NOV Y DIC FINAL FINAL SEGÚN CIERRE_~1237656" xfId="11641"/>
    <cellStyle name="1_NOKIA E-71 2_CAMPAÑAS DICIEMBRE 1_KIT NOV Y DIC FINAL FINAL SEGÚN CIERRE_~1237656 2" xfId="11642"/>
    <cellStyle name="1_NOKIA E-71 2_CAMPAÑAS DICIEMBRE 1_KIT NOV Y DIC FINAL FINAL SEGÚN CIERRE_~1237656 2 2" xfId="11643"/>
    <cellStyle name="1_NOKIA E-71 2_CAMPAÑAS DICIEMBRE 1_KIT NOV Y DIC FINAL FINAL SEGÚN CIERRE_~1237656 3" xfId="11644"/>
    <cellStyle name="1_NOKIA E-71 2_CAMPAÑAS DICIEMBRE 1_KIT NOV Y DIC FINAL FINAL SEGÚN CIERRE_BB CHART CON PTO ADICIONAL" xfId="11645"/>
    <cellStyle name="1_NOKIA E-71 2_CAMPAÑAS DICIEMBRE 1_KIT NOV Y DIC FINAL FINAL SEGÚN CIERRE_BB CHART CON PTO ADICIONAL 2" xfId="11646"/>
    <cellStyle name="1_NOKIA E-71 2_CAMPAÑAS DICIEMBRE 1_KIT NOV Y DIC FINAL FINAL SEGÚN CIERRE_BB CHART CON PTO ADICIONAL 2 2" xfId="11647"/>
    <cellStyle name="1_NOKIA E-71 2_CAMPAÑAS DICIEMBRE 1_KIT NOV Y DIC FINAL FINAL SEGÚN CIERRE_BB CHART CON PTO ADICIONAL 3" xfId="11648"/>
    <cellStyle name="1_NOKIA E-71 2_CAMPAÑAS DICIEMBRE 1_KIT NOV Y DIC FINAL FINAL SEGÚN CIERRE_BB CHART CON PTO ADICIONAL_CAMPAÑAS FEBRERO 1" xfId="11649"/>
    <cellStyle name="1_NOKIA E-71 2_CAMPAÑAS DICIEMBRE 1_KIT NOV Y DIC FINAL FINAL SEGÚN CIERRE_BB CHART CON PTO ADICIONAL_CAMPAÑAS FEBRERO 1 2" xfId="11650"/>
    <cellStyle name="1_NOKIA E-71 2_CAMPAÑAS DICIEMBRE 1_KIT NOV Y DIC FINAL FINAL SEGÚN CIERRE_BB CHART CON PTO ADICIONAL_CAMPAÑAS FEBRERO 1 2 2" xfId="11651"/>
    <cellStyle name="1_NOKIA E-71 2_CAMPAÑAS DICIEMBRE 1_KIT NOV Y DIC FINAL FINAL SEGÚN CIERRE_BB CHART CON PTO ADICIONAL_CAMPAÑAS FEBRERO 1 3" xfId="11652"/>
    <cellStyle name="1_NOKIA E-71 2_CAMPAÑAS DICIEMBRE 1_KIT NOV Y DIC FINAL FINAL SEGÚN CIERRE_CAMPAÑAS ENERO" xfId="11653"/>
    <cellStyle name="1_NOKIA E-71 2_CAMPAÑAS DICIEMBRE 1_KIT NOV Y DIC FINAL FINAL SEGÚN CIERRE_CAMPAÑAS ENERO 2" xfId="11654"/>
    <cellStyle name="1_NOKIA E-71 2_CAMPAÑAS DICIEMBRE 1_KIT NOV Y DIC FINAL FINAL SEGÚN CIERRE_CAMPAÑAS ENERO 2 2" xfId="11655"/>
    <cellStyle name="1_NOKIA E-71 2_CAMPAÑAS DICIEMBRE 1_KIT NOV Y DIC FINAL FINAL SEGÚN CIERRE_CAMPAÑAS ENERO 3" xfId="11656"/>
    <cellStyle name="1_NOKIA E-71 2_CAMPAÑAS DICIEMBRE 1_KIT NOV Y DIC FINAL FINAL SEGÚN CIERRE_CAMPAÑAS FEBRERO 1" xfId="11657"/>
    <cellStyle name="1_NOKIA E-71 2_CAMPAÑAS DICIEMBRE 1_KIT NOV Y DIC FINAL FINAL SEGÚN CIERRE_CAMPAÑAS FEBRERO 1 2" xfId="11658"/>
    <cellStyle name="1_NOKIA E-71 2_CAMPAÑAS DICIEMBRE 1_KIT NOV Y DIC FINAL FINAL SEGÚN CIERRE_CAMPAÑAS FEBRERO 1 2 2" xfId="11659"/>
    <cellStyle name="1_NOKIA E-71 2_CAMPAÑAS DICIEMBRE 1_KIT NOV Y DIC FINAL FINAL SEGÚN CIERRE_CAMPAÑAS FEBRERO 1 3" xfId="11660"/>
    <cellStyle name="1_NOKIA E-71 2_CAMPAÑAS DICIEMBRE 1_KIT NOV Y DIC FINAL FINAL SEGÚN CIERRE_kIt radio enero" xfId="11661"/>
    <cellStyle name="1_NOKIA E-71 2_CAMPAÑAS DICIEMBRE 1_KIT NOV Y DIC FINAL FINAL SEGÚN CIERRE_kIt radio enero 2" xfId="11662"/>
    <cellStyle name="1_NOKIA E-71 2_CAMPAÑAS DICIEMBRE 1_KIT NOV Y DIC FINAL FINAL SEGÚN CIERRE_kIt radio enero 2 2" xfId="11663"/>
    <cellStyle name="1_NOKIA E-71 2_CAMPAÑAS DICIEMBRE 1_KIT NOV Y DIC FINAL FINAL SEGÚN CIERRE_kIt radio enero 3" xfId="11664"/>
    <cellStyle name="1_NOKIA E-71 2_CAMPAÑAS DICIEMBRE 1_KIT NOV Y DIC FINAL FINAL SEGÚN CIERRE_S.E. W 395" xfId="11665"/>
    <cellStyle name="1_NOKIA E-71 2_CAMPAÑAS DICIEMBRE 1_KIT NOV Y DIC FINAL FINAL SEGÚN CIERRE_S.E. W 395 2" xfId="11666"/>
    <cellStyle name="1_NOKIA E-71 2_CAMPAÑAS DICIEMBRE 1_KIT NOV Y DIC FINAL FINAL SEGÚN CIERRE_S.E. W 395 2 2" xfId="11667"/>
    <cellStyle name="1_NOKIA E-71 2_CAMPAÑAS DICIEMBRE 1_KIT NOV Y DIC FINAL FINAL SEGÚN CIERRE_S.E. W 395 3" xfId="11668"/>
    <cellStyle name="1_NOKIA E-71 2_CAMPAÑAS DICIEMBRE 1_KIT NOV Y DIC FINAL FINAL SEGÚN CIERRE_S.E. W 395_CAMPAÑAS FEBRERO 1" xfId="11669"/>
    <cellStyle name="1_NOKIA E-71 2_CAMPAÑAS DICIEMBRE 1_KIT NOV Y DIC FINAL FINAL SEGÚN CIERRE_S.E. W 395_CAMPAÑAS FEBRERO 1 2" xfId="11670"/>
    <cellStyle name="1_NOKIA E-71 2_CAMPAÑAS DICIEMBRE 1_KIT NOV Y DIC FINAL FINAL SEGÚN CIERRE_S.E. W 395_CAMPAÑAS FEBRERO 1 2 2" xfId="11671"/>
    <cellStyle name="1_NOKIA E-71 2_CAMPAÑAS DICIEMBRE 1_KIT NOV Y DIC FINAL FINAL SEGÚN CIERRE_S.E. W 395_CAMPAÑAS FEBRERO 1 3" xfId="11672"/>
    <cellStyle name="1_NOKIA E-71 2_CAMPAÑAS DICIEMBRE 1_PROYECCION  SE BALON MUNDIAL" xfId="11673"/>
    <cellStyle name="1_NOKIA E-71 2_CAMPAÑAS DICIEMBRE 1_PROYECCION  SE BALON MUNDIAL 2" xfId="11674"/>
    <cellStyle name="1_NOKIA E-71 2_CAMPAÑAS DICIEMBRE 1_PROYECCION  SE BALON MUNDIAL 2 2" xfId="11675"/>
    <cellStyle name="1_NOKIA E-71 2_CAMPAÑAS DICIEMBRE 1_PROYECCION  SE BALON MUNDIAL 3" xfId="11676"/>
    <cellStyle name="1_NOKIA E-71 2_CAMPAÑAS DICIEMBRE 1_RECARGA EXITO_CARULLA" xfId="11677"/>
    <cellStyle name="1_NOKIA E-71 2_CAMPAÑAS DICIEMBRE 1_RECARGA EXITO_CARULLA 2" xfId="11678"/>
    <cellStyle name="1_NOKIA E-71 2_CAMPAÑAS DICIEMBRE 1_RECARGA EXITO_CARULLA 2 2" xfId="11679"/>
    <cellStyle name="1_NOKIA E-71 2_CAMPAÑAS DICIEMBRE 1_RECARGA EXITO_CARULLA 3" xfId="11680"/>
    <cellStyle name="1_NOKIA E-71 2_CAMPAÑAS DICIEMBRE 1_RECARGA EXITO_CARULLA_~1237656" xfId="11681"/>
    <cellStyle name="1_NOKIA E-71 2_CAMPAÑAS DICIEMBRE 1_RECARGA EXITO_CARULLA_~1237656 2" xfId="11682"/>
    <cellStyle name="1_NOKIA E-71 2_CAMPAÑAS DICIEMBRE 1_RECARGA EXITO_CARULLA_~1237656 2 2" xfId="11683"/>
    <cellStyle name="1_NOKIA E-71 2_CAMPAÑAS DICIEMBRE 1_RECARGA EXITO_CARULLA_~1237656 3" xfId="11684"/>
    <cellStyle name="1_NOKIA E-71 2_CAMPAÑAS DICIEMBRE 1_RECARGA EXITO_CARULLA_CAMPAÑAS FEBRERO 1" xfId="11685"/>
    <cellStyle name="1_NOKIA E-71 2_CAMPAÑAS DICIEMBRE 1_RECARGA EXITO_CARULLA_CAMPAÑAS FEBRERO 1 2" xfId="11686"/>
    <cellStyle name="1_NOKIA E-71 2_CAMPAÑAS DICIEMBRE 1_RECARGA EXITO_CARULLA_CAMPAÑAS FEBRERO 1 2 2" xfId="11687"/>
    <cellStyle name="1_NOKIA E-71 2_CAMPAÑAS DICIEMBRE 1_RECARGA EXITO_CARULLA_CAMPAÑAS FEBRERO 1 3" xfId="11688"/>
    <cellStyle name="1_NOKIA E-71 2_CAMPAÑAS ENERO" xfId="11689"/>
    <cellStyle name="1_NOKIA E-71 2_CAMPAÑAS ENERO 2" xfId="11690"/>
    <cellStyle name="1_NOKIA E-71 2_CAMPAÑAS ENERO 2 2" xfId="11691"/>
    <cellStyle name="1_NOKIA E-71 2_CAMPAÑAS ENERO 3" xfId="11692"/>
    <cellStyle name="1_NOKIA E-71 2_CAMPAÑAS ENERO_Flow" xfId="11693"/>
    <cellStyle name="1_NOKIA E-71 2_CAMPAÑAS ENERO_Flow 2" xfId="11694"/>
    <cellStyle name="1_NOKIA E-71 2_CAMPAÑAS ENERO_Flow 2 2" xfId="11695"/>
    <cellStyle name="1_NOKIA E-71 2_CAMPAÑAS ENERO_Flow 3" xfId="11696"/>
    <cellStyle name="1_NOKIA E-71 2_CAMPAÑAS FEBRERO 1" xfId="11697"/>
    <cellStyle name="1_NOKIA E-71 2_CAMPAÑAS FEBRERO 1 2" xfId="11698"/>
    <cellStyle name="1_NOKIA E-71 2_CAMPAÑAS FEBRERO 1 2 2" xfId="11699"/>
    <cellStyle name="1_NOKIA E-71 2_CAMPAÑAS FEBRERO 1 3" xfId="11700"/>
    <cellStyle name="1_NOKIA E-71 2_ESC SE" xfId="11701"/>
    <cellStyle name="1_NOKIA E-71 2_ESC SE 2" xfId="11702"/>
    <cellStyle name="1_NOKIA E-71 2_ESC SE 2 2" xfId="11703"/>
    <cellStyle name="1_NOKIA E-71 2_ESC SE 3" xfId="11704"/>
    <cellStyle name="1_NOKIA E-71 2_FLOW NOV. Y DIC. AJUSTADOS 9 DE NOV." xfId="11705"/>
    <cellStyle name="1_NOKIA E-71 2_FLOW NOV. Y DIC. AJUSTADOS 9 DE NOV. 2" xfId="11706"/>
    <cellStyle name="1_NOKIA E-71 2_FLOW NOV. Y DIC. AJUSTADOS 9 DE NOV. 2 2" xfId="11707"/>
    <cellStyle name="1_NOKIA E-71 2_FLOW NOV. Y DIC. AJUSTADOS 9 DE NOV. 3" xfId="11708"/>
    <cellStyle name="1_NOKIA E-71 2_FLOW NOV. Y DIC. AJUSTADOS 9 DE NOV._~9140093" xfId="11709"/>
    <cellStyle name="1_NOKIA E-71 2_FLOW NOV. Y DIC. AJUSTADOS 9 DE NOV._~9140093 2" xfId="11710"/>
    <cellStyle name="1_NOKIA E-71 2_FLOW NOV. Y DIC. AJUSTADOS 9 DE NOV._~9140093 2 2" xfId="11711"/>
    <cellStyle name="1_NOKIA E-71 2_FLOW NOV. Y DIC. AJUSTADOS 9 DE NOV._~9140093 3" xfId="11712"/>
    <cellStyle name="1_NOKIA E-71 2_FLOW NOV. Y DIC. AJUSTADOS 9 DE NOV._CAMPAÑAS ENERO" xfId="11713"/>
    <cellStyle name="1_NOKIA E-71 2_FLOW NOV. Y DIC. AJUSTADOS 9 DE NOV._CAMPAÑAS ENERO 2" xfId="11714"/>
    <cellStyle name="1_NOKIA E-71 2_FLOW NOV. Y DIC. AJUSTADOS 9 DE NOV._CAMPAÑAS ENERO 2 2" xfId="11715"/>
    <cellStyle name="1_NOKIA E-71 2_FLOW NOV. Y DIC. AJUSTADOS 9 DE NOV._CAMPAÑAS ENERO 3" xfId="11716"/>
    <cellStyle name="1_NOKIA E-71 2_FLOW NOV. Y DIC. AJUSTADOS 9 DE NOV._CAMPAÑAS ENERO_Flow" xfId="11717"/>
    <cellStyle name="1_NOKIA E-71 2_FLOW NOV. Y DIC. AJUSTADOS 9 DE NOV._CAMPAÑAS ENERO_Flow 2" xfId="11718"/>
    <cellStyle name="1_NOKIA E-71 2_FLOW NOV. Y DIC. AJUSTADOS 9 DE NOV._CAMPAÑAS ENERO_Flow 2 2" xfId="11719"/>
    <cellStyle name="1_NOKIA E-71 2_FLOW NOV. Y DIC. AJUSTADOS 9 DE NOV._CAMPAÑAS ENERO_Flow 3" xfId="11720"/>
    <cellStyle name="1_NOKIA E-71 2_FLOW NOV. Y DIC. AJUSTADOS 9 DE NOV._CAMPAÑAS FEBRERO 1" xfId="11721"/>
    <cellStyle name="1_NOKIA E-71 2_FLOW NOV. Y DIC. AJUSTADOS 9 DE NOV._CAMPAÑAS FEBRERO 1 2" xfId="11722"/>
    <cellStyle name="1_NOKIA E-71 2_FLOW NOV. Y DIC. AJUSTADOS 9 DE NOV._CAMPAÑAS FEBRERO 1 2 2" xfId="11723"/>
    <cellStyle name="1_NOKIA E-71 2_FLOW NOV. Y DIC. AJUSTADOS 9 DE NOV._CAMPAÑAS FEBRERO 1 3" xfId="11724"/>
    <cellStyle name="1_NOKIA E-71 2_FLOW NOV. Y DIC. AJUSTADOS 9 DE NOV._ESC SE" xfId="11725"/>
    <cellStyle name="1_NOKIA E-71 2_FLOW NOV. Y DIC. AJUSTADOS 9 DE NOV._ESC SE 2" xfId="11726"/>
    <cellStyle name="1_NOKIA E-71 2_FLOW NOV. Y DIC. AJUSTADOS 9 DE NOV._ESC SE 2 2" xfId="11727"/>
    <cellStyle name="1_NOKIA E-71 2_FLOW NOV. Y DIC. AJUSTADOS 9 DE NOV._ESC SE 3" xfId="11728"/>
    <cellStyle name="1_NOKIA E-71 2_FLOW NOV. Y DIC. AJUSTADOS 9 DE NOV._PROYECCION  SE BALON MUNDIAL" xfId="11729"/>
    <cellStyle name="1_NOKIA E-71 2_FLOW NOV. Y DIC. AJUSTADOS 9 DE NOV._PROYECCION  SE BALON MUNDIAL 2" xfId="11730"/>
    <cellStyle name="1_NOKIA E-71 2_FLOW NOV. Y DIC. AJUSTADOS 9 DE NOV._PROYECCION  SE BALON MUNDIAL 2 2" xfId="11731"/>
    <cellStyle name="1_NOKIA E-71 2_FLOW NOV. Y DIC. AJUSTADOS 9 DE NOV._PROYECCION  SE BALON MUNDIAL 3" xfId="11732"/>
    <cellStyle name="1_NOKIA E-71 2_KIT NOV Y DIC FINAL FINAL SEGÚN CIERRE" xfId="11733"/>
    <cellStyle name="1_NOKIA E-71 2_KIT NOV Y DIC FINAL FINAL SEGÚN CIERRE 2" xfId="11734"/>
    <cellStyle name="1_NOKIA E-71 2_KIT NOV Y DIC FINAL FINAL SEGÚN CIERRE 2 2" xfId="11735"/>
    <cellStyle name="1_NOKIA E-71 2_KIT NOV Y DIC FINAL FINAL SEGÚN CIERRE 3" xfId="11736"/>
    <cellStyle name="1_NOKIA E-71 2_KIT NOV Y DIC FINAL FINAL SEGÚN CIERRE_~1237656" xfId="11737"/>
    <cellStyle name="1_NOKIA E-71 2_KIT NOV Y DIC FINAL FINAL SEGÚN CIERRE_~1237656 2" xfId="11738"/>
    <cellStyle name="1_NOKIA E-71 2_KIT NOV Y DIC FINAL FINAL SEGÚN CIERRE_~1237656 2 2" xfId="11739"/>
    <cellStyle name="1_NOKIA E-71 2_KIT NOV Y DIC FINAL FINAL SEGÚN CIERRE_~1237656 3" xfId="11740"/>
    <cellStyle name="1_NOKIA E-71 2_KIT NOV Y DIC FINAL FINAL SEGÚN CIERRE_BB CHART CON PTO ADICIONAL" xfId="11741"/>
    <cellStyle name="1_NOKIA E-71 2_KIT NOV Y DIC FINAL FINAL SEGÚN CIERRE_BB CHART CON PTO ADICIONAL 2" xfId="11742"/>
    <cellStyle name="1_NOKIA E-71 2_KIT NOV Y DIC FINAL FINAL SEGÚN CIERRE_BB CHART CON PTO ADICIONAL 2 2" xfId="11743"/>
    <cellStyle name="1_NOKIA E-71 2_KIT NOV Y DIC FINAL FINAL SEGÚN CIERRE_BB CHART CON PTO ADICIONAL 3" xfId="11744"/>
    <cellStyle name="1_NOKIA E-71 2_KIT NOV Y DIC FINAL FINAL SEGÚN CIERRE_BB CHART CON PTO ADICIONAL_CAMPAÑAS FEBRERO 1" xfId="11745"/>
    <cellStyle name="1_NOKIA E-71 2_KIT NOV Y DIC FINAL FINAL SEGÚN CIERRE_BB CHART CON PTO ADICIONAL_CAMPAÑAS FEBRERO 1 2" xfId="11746"/>
    <cellStyle name="1_NOKIA E-71 2_KIT NOV Y DIC FINAL FINAL SEGÚN CIERRE_BB CHART CON PTO ADICIONAL_CAMPAÑAS FEBRERO 1 2 2" xfId="11747"/>
    <cellStyle name="1_NOKIA E-71 2_KIT NOV Y DIC FINAL FINAL SEGÚN CIERRE_BB CHART CON PTO ADICIONAL_CAMPAÑAS FEBRERO 1 3" xfId="11748"/>
    <cellStyle name="1_NOKIA E-71 2_KIT NOV Y DIC FINAL FINAL SEGÚN CIERRE_CAMPAÑAS ENERO" xfId="11749"/>
    <cellStyle name="1_NOKIA E-71 2_KIT NOV Y DIC FINAL FINAL SEGÚN CIERRE_CAMPAÑAS ENERO 2" xfId="11750"/>
    <cellStyle name="1_NOKIA E-71 2_KIT NOV Y DIC FINAL FINAL SEGÚN CIERRE_CAMPAÑAS ENERO 2 2" xfId="11751"/>
    <cellStyle name="1_NOKIA E-71 2_KIT NOV Y DIC FINAL FINAL SEGÚN CIERRE_CAMPAÑAS ENERO 3" xfId="11752"/>
    <cellStyle name="1_NOKIA E-71 2_KIT NOV Y DIC FINAL FINAL SEGÚN CIERRE_CAMPAÑAS FEBRERO 1" xfId="11753"/>
    <cellStyle name="1_NOKIA E-71 2_KIT NOV Y DIC FINAL FINAL SEGÚN CIERRE_CAMPAÑAS FEBRERO 1 2" xfId="11754"/>
    <cellStyle name="1_NOKIA E-71 2_KIT NOV Y DIC FINAL FINAL SEGÚN CIERRE_CAMPAÑAS FEBRERO 1 2 2" xfId="11755"/>
    <cellStyle name="1_NOKIA E-71 2_KIT NOV Y DIC FINAL FINAL SEGÚN CIERRE_CAMPAÑAS FEBRERO 1 3" xfId="11756"/>
    <cellStyle name="1_NOKIA E-71 2_KIT NOV Y DIC FINAL FINAL SEGÚN CIERRE_kIt radio enero" xfId="11757"/>
    <cellStyle name="1_NOKIA E-71 2_KIT NOV Y DIC FINAL FINAL SEGÚN CIERRE_kIt radio enero 2" xfId="11758"/>
    <cellStyle name="1_NOKIA E-71 2_KIT NOV Y DIC FINAL FINAL SEGÚN CIERRE_kIt radio enero 2 2" xfId="11759"/>
    <cellStyle name="1_NOKIA E-71 2_KIT NOV Y DIC FINAL FINAL SEGÚN CIERRE_kIt radio enero 3" xfId="11760"/>
    <cellStyle name="1_NOKIA E-71 2_KIT NOV Y DIC FINAL FINAL SEGÚN CIERRE_S.E. W 395" xfId="11761"/>
    <cellStyle name="1_NOKIA E-71 2_KIT NOV Y DIC FINAL FINAL SEGÚN CIERRE_S.E. W 395 2" xfId="11762"/>
    <cellStyle name="1_NOKIA E-71 2_KIT NOV Y DIC FINAL FINAL SEGÚN CIERRE_S.E. W 395 2 2" xfId="11763"/>
    <cellStyle name="1_NOKIA E-71 2_KIT NOV Y DIC FINAL FINAL SEGÚN CIERRE_S.E. W 395 3" xfId="11764"/>
    <cellStyle name="1_NOKIA E-71 2_KIT NOV Y DIC FINAL FINAL SEGÚN CIERRE_S.E. W 395_CAMPAÑAS FEBRERO 1" xfId="11765"/>
    <cellStyle name="1_NOKIA E-71 2_KIT NOV Y DIC FINAL FINAL SEGÚN CIERRE_S.E. W 395_CAMPAÑAS FEBRERO 1 2" xfId="11766"/>
    <cellStyle name="1_NOKIA E-71 2_KIT NOV Y DIC FINAL FINAL SEGÚN CIERRE_S.E. W 395_CAMPAÑAS FEBRERO 1 2 2" xfId="11767"/>
    <cellStyle name="1_NOKIA E-71 2_KIT NOV Y DIC FINAL FINAL SEGÚN CIERRE_S.E. W 395_CAMPAÑAS FEBRERO 1 3" xfId="11768"/>
    <cellStyle name="1_NOKIA E-71 2_PROYECCION  SE BALON MUNDIAL" xfId="11769"/>
    <cellStyle name="1_NOKIA E-71 2_PROYECCION  SE BALON MUNDIAL 2" xfId="11770"/>
    <cellStyle name="1_NOKIA E-71 2_PROYECCION  SE BALON MUNDIAL 2 2" xfId="11771"/>
    <cellStyle name="1_NOKIA E-71 2_PROYECCION  SE BALON MUNDIAL 3" xfId="11772"/>
    <cellStyle name="1_NOKIA E-71 2_RADIO KIT NOV Y DIC" xfId="11773"/>
    <cellStyle name="1_NOKIA E-71 2_RADIO KIT NOV Y DIC 2" xfId="11774"/>
    <cellStyle name="1_NOKIA E-71 2_RADIO KIT NOV Y DIC 2 2" xfId="11775"/>
    <cellStyle name="1_NOKIA E-71 2_RADIO KIT NOV Y DIC 3" xfId="11776"/>
    <cellStyle name="1_NOKIA E-71 2_RADIO KIT NOV Y DIC_~1237656" xfId="11777"/>
    <cellStyle name="1_NOKIA E-71 2_RADIO KIT NOV Y DIC_~1237656 2" xfId="11778"/>
    <cellStyle name="1_NOKIA E-71 2_RADIO KIT NOV Y DIC_~1237656 2 2" xfId="11779"/>
    <cellStyle name="1_NOKIA E-71 2_RADIO KIT NOV Y DIC_~1237656 3" xfId="11780"/>
    <cellStyle name="1_NOKIA E-71 2_RADIO KIT NOV Y DIC_BB CHART CON PTO ADICIONAL" xfId="11781"/>
    <cellStyle name="1_NOKIA E-71 2_RADIO KIT NOV Y DIC_BB CHART CON PTO ADICIONAL 2" xfId="11782"/>
    <cellStyle name="1_NOKIA E-71 2_RADIO KIT NOV Y DIC_BB CHART CON PTO ADICIONAL 2 2" xfId="11783"/>
    <cellStyle name="1_NOKIA E-71 2_RADIO KIT NOV Y DIC_BB CHART CON PTO ADICIONAL 3" xfId="11784"/>
    <cellStyle name="1_NOKIA E-71 2_RADIO KIT NOV Y DIC_BB CHART CON PTO ADICIONAL_CAMPAÑAS FEBRERO 1" xfId="11785"/>
    <cellStyle name="1_NOKIA E-71 2_RADIO KIT NOV Y DIC_BB CHART CON PTO ADICIONAL_CAMPAÑAS FEBRERO 1 2" xfId="11786"/>
    <cellStyle name="1_NOKIA E-71 2_RADIO KIT NOV Y DIC_BB CHART CON PTO ADICIONAL_CAMPAÑAS FEBRERO 1 2 2" xfId="11787"/>
    <cellStyle name="1_NOKIA E-71 2_RADIO KIT NOV Y DIC_BB CHART CON PTO ADICIONAL_CAMPAÑAS FEBRERO 1 3" xfId="11788"/>
    <cellStyle name="1_NOKIA E-71 2_RADIO KIT NOV Y DIC_CAMPAÑAS ENERO" xfId="11789"/>
    <cellStyle name="1_NOKIA E-71 2_RADIO KIT NOV Y DIC_CAMPAÑAS ENERO 2" xfId="11790"/>
    <cellStyle name="1_NOKIA E-71 2_RADIO KIT NOV Y DIC_CAMPAÑAS ENERO 2 2" xfId="11791"/>
    <cellStyle name="1_NOKIA E-71 2_RADIO KIT NOV Y DIC_CAMPAÑAS ENERO 3" xfId="11792"/>
    <cellStyle name="1_NOKIA E-71 2_RADIO KIT NOV Y DIC_CAMPAÑAS FEBRERO 1" xfId="11793"/>
    <cellStyle name="1_NOKIA E-71 2_RADIO KIT NOV Y DIC_CAMPAÑAS FEBRERO 1 2" xfId="11794"/>
    <cellStyle name="1_NOKIA E-71 2_RADIO KIT NOV Y DIC_CAMPAÑAS FEBRERO 1 2 2" xfId="11795"/>
    <cellStyle name="1_NOKIA E-71 2_RADIO KIT NOV Y DIC_CAMPAÑAS FEBRERO 1 3" xfId="11796"/>
    <cellStyle name="1_NOKIA E-71 2_RADIO KIT NOV Y DIC_kIt radio enero" xfId="11797"/>
    <cellStyle name="1_NOKIA E-71 2_RADIO KIT NOV Y DIC_kIt radio enero 2" xfId="11798"/>
    <cellStyle name="1_NOKIA E-71 2_RADIO KIT NOV Y DIC_kIt radio enero 2 2" xfId="11799"/>
    <cellStyle name="1_NOKIA E-71 2_RADIO KIT NOV Y DIC_kIt radio enero 3" xfId="11800"/>
    <cellStyle name="1_NOKIA E-71 2_RADIO KIT NOV Y DIC_S.E. W 395" xfId="11801"/>
    <cellStyle name="1_NOKIA E-71 2_RADIO KIT NOV Y DIC_S.E. W 395 2" xfId="11802"/>
    <cellStyle name="1_NOKIA E-71 2_RADIO KIT NOV Y DIC_S.E. W 395 2 2" xfId="11803"/>
    <cellStyle name="1_NOKIA E-71 2_RADIO KIT NOV Y DIC_S.E. W 395 3" xfId="11804"/>
    <cellStyle name="1_NOKIA E-71 2_RADIO KIT NOV Y DIC_S.E. W 395_CAMPAÑAS FEBRERO 1" xfId="11805"/>
    <cellStyle name="1_NOKIA E-71 2_RADIO KIT NOV Y DIC_S.E. W 395_CAMPAÑAS FEBRERO 1 2" xfId="11806"/>
    <cellStyle name="1_NOKIA E-71 2_RADIO KIT NOV Y DIC_S.E. W 395_CAMPAÑAS FEBRERO 1 2 2" xfId="11807"/>
    <cellStyle name="1_NOKIA E-71 2_RADIO KIT NOV Y DIC_S.E. W 395_CAMPAÑAS FEBRERO 1 3" xfId="11808"/>
    <cellStyle name="1_NOKIA E-71 2_RECARGA EXITO_CARULLA" xfId="11809"/>
    <cellStyle name="1_NOKIA E-71 2_RECARGA EXITO_CARULLA 2" xfId="11810"/>
    <cellStyle name="1_NOKIA E-71 2_RECARGA EXITO_CARULLA 2 2" xfId="11811"/>
    <cellStyle name="1_NOKIA E-71 2_RECARGA EXITO_CARULLA 3" xfId="11812"/>
    <cellStyle name="1_NOKIA E-71 2_RECARGA EXITO_CARULLA_~1237656" xfId="11813"/>
    <cellStyle name="1_NOKIA E-71 2_RECARGA EXITO_CARULLA_~1237656 2" xfId="11814"/>
    <cellStyle name="1_NOKIA E-71 2_RECARGA EXITO_CARULLA_~1237656 2 2" xfId="11815"/>
    <cellStyle name="1_NOKIA E-71 2_RECARGA EXITO_CARULLA_~1237656 3" xfId="11816"/>
    <cellStyle name="1_NOKIA E-71 2_RECARGA EXITO_CARULLA_CAMPAÑAS FEBRERO 1" xfId="11817"/>
    <cellStyle name="1_NOKIA E-71 2_RECARGA EXITO_CARULLA_CAMPAÑAS FEBRERO 1 2" xfId="11818"/>
    <cellStyle name="1_NOKIA E-71 2_RECARGA EXITO_CARULLA_CAMPAÑAS FEBRERO 1 2 2" xfId="11819"/>
    <cellStyle name="1_NOKIA E-71 2_RECARGA EXITO_CARULLA_CAMPAÑAS FEBRERO 1 3" xfId="11820"/>
    <cellStyle name="1_Pauta F300 New price rev 7.1" xfId="11821"/>
    <cellStyle name="1_Pauta F300 New price rev 7.1_Cronograma Branding rev4" xfId="11822"/>
    <cellStyle name="1_Pauta F300 New price rev 7.1_Cronograma Global Antiage Mantenimiento-Ejercicio" xfId="11823"/>
    <cellStyle name="1_Pauta F300 New price rev 7.1_Cronograma L´Bel  Michelle rev23 " xfId="11824"/>
    <cellStyle name="1_Pauta F300 New price rev 7.1_Cronograma L´Bel  Michelle rev23 no enviado" xfId="11825"/>
    <cellStyle name="1_Pauta F300 New price rev 7.1_Cronograma L´Bel  Michelle rev5" xfId="11826"/>
    <cellStyle name="1_Pauta F300 New price rev 7.1_Cronograma L´Bel  Michelle rev9" xfId="11827"/>
    <cellStyle name="1_Pauta F300 New price rev 7.1_Cronograma Quierete RV7" xfId="11828"/>
    <cellStyle name="1_Pauta Paraderos" xfId="11829"/>
    <cellStyle name="1_Pauta Paraderos 2" xfId="11830"/>
    <cellStyle name="1_Pauta Paraderos 2 2" xfId="11831"/>
    <cellStyle name="1_Pauta Paraderos 3" xfId="11832"/>
    <cellStyle name="1_Pauta Paraderos_COBERTURA ADIDAS 2010" xfId="11833"/>
    <cellStyle name="1_Pauta Paraderos_COBERTURA ADIDAS 2010 2" xfId="11834"/>
    <cellStyle name="1_Pauta Paraderos_CPR_Personas" xfId="11835"/>
    <cellStyle name="1_Pauta Paraderos_CPR_Personas 2" xfId="11836"/>
    <cellStyle name="1_Pauta Paraderos_CPR_Personas 2 2" xfId="11837"/>
    <cellStyle name="1_Pauta Paraderos_CPR_Personas 3" xfId="11838"/>
    <cellStyle name="1_Pauta Paraderos_CPR_Personas_FLOW PROMO BALONES 2010 TURNER (Mar 10)" xfId="11839"/>
    <cellStyle name="1_Pauta Paraderos_CPR_Personas_FLOW PROMO BALONES 2010 TURNER (Mar 10) 2" xfId="11840"/>
    <cellStyle name="1_Pauta Paraderos_CPR_Personas_Ppta_FondoPrevencionVial_Octubre09 COMPLETO" xfId="11841"/>
    <cellStyle name="1_Pauta Paraderos_CPR_Personas_Ppta_FondoPrevencionVial_Octubre09 COMPLETO 2" xfId="11842"/>
    <cellStyle name="1_Pauta Paraderos_CPR_Personas_Ppta_FondoPrevencionVial_Octubre09 COMPLETO 2 2" xfId="11843"/>
    <cellStyle name="1_Pauta Paraderos_CPR_Personas_Ppta_FondoPrevencionVial_Octubre09 COMPLETO 3" xfId="11844"/>
    <cellStyle name="1_Pauta Paraderos_CPR_Personas_Ppta_FondoPrevencionVial_Octubre09 COMPLETO Rev2" xfId="11845"/>
    <cellStyle name="1_Pauta Paraderos_CPR_Personas_Ppta_FondoPrevencionVial_Octubre09 COMPLETO Rev2 2" xfId="11846"/>
    <cellStyle name="1_Pauta Paraderos_CPR_Personas_Ppta_FondoPrevencionVial_Octubre09 COMPLETO Rev2 2 2" xfId="11847"/>
    <cellStyle name="1_Pauta Paraderos_CPR_Personas_Ppta_FondoPrevencionVial_Octubre09 COMPLETO Rev2 3" xfId="11848"/>
    <cellStyle name="1_Pauta Paraderos_CPR_Personas_Ppta_FondoPrevencionVial_Octubre09 COMPLETO Rev2_FLOW PROMO BALONES 2010 TURNER (Mar 10)" xfId="11849"/>
    <cellStyle name="1_Pauta Paraderos_CPR_Personas_Ppta_FondoPrevencionVial_Octubre09 COMPLETO Rev2_FLOW PROMO BALONES 2010 TURNER (Mar 10) 2" xfId="11850"/>
    <cellStyle name="1_Pauta Paraderos_CPR_Personas_Ppta_FondoPrevencionVial_Octubre09 COMPLETO Rev2_regionales" xfId="11851"/>
    <cellStyle name="1_Pauta Paraderos_CPR_Personas_Ppta_FondoPrevencionVial_Octubre09 COMPLETO Rev2_regionales 2" xfId="11852"/>
    <cellStyle name="1_Pauta Paraderos_CPR_Personas_Ppta_FondoPrevencionVial_Octubre09 COMPLETO Rev2_regionales 2 2" xfId="11853"/>
    <cellStyle name="1_Pauta Paraderos_CPR_Personas_Ppta_FondoPrevencionVial_Octubre09 COMPLETO Rev2_regionales 3" xfId="11854"/>
    <cellStyle name="1_Pauta Paraderos_CPR_Personas_Ppta_FondoPrevencionVial_Octubre09 COMPLETO Rev2_regionales_FLOW PROMO BALONES 2010 TURNER (Mar 10)" xfId="11855"/>
    <cellStyle name="1_Pauta Paraderos_CPR_Personas_Ppta_FondoPrevencionVial_Octubre09 COMPLETO Rev2_regionales_FLOW PROMO BALONES 2010 TURNER (Mar 10) 2" xfId="11856"/>
    <cellStyle name="1_Pauta Paraderos_CPR_Personas_Ppta_FondoPrevencionVial_Octubre09 COMPLETO_FLOW PROMO BALONES 2010 TURNER (Mar 10)" xfId="11857"/>
    <cellStyle name="1_Pauta Paraderos_CPR_Personas_Ppta_FondoPrevencionVial_Octubre09 COMPLETO_FLOW PROMO BALONES 2010 TURNER (Mar 10) 2" xfId="11858"/>
    <cellStyle name="1_Pauta Paraderos_CPR_Personas_Ppta_FondoPrevencionVial_Octubre09 COMPLETO_regionales" xfId="11859"/>
    <cellStyle name="1_Pauta Paraderos_CPR_Personas_Ppta_FondoPrevencionVial_Octubre09 COMPLETO_regionales 2" xfId="11860"/>
    <cellStyle name="1_Pauta Paraderos_CPR_Personas_Ppta_FondoPrevencionVial_Octubre09 COMPLETO_regionales 2 2" xfId="11861"/>
    <cellStyle name="1_Pauta Paraderos_CPR_Personas_Ppta_FondoPrevencionVial_Octubre09 COMPLETO_regionales 3" xfId="11862"/>
    <cellStyle name="1_Pauta Paraderos_CPR_Personas_Ppta_FondoPrevencionVial_Octubre09 COMPLETO_regionales_FLOW PROMO BALONES 2010 TURNER (Mar 10)" xfId="11863"/>
    <cellStyle name="1_Pauta Paraderos_CPR_Personas_Ppta_FondoPrevencionVial_Octubre09 COMPLETO_regionales_FLOW PROMO BALONES 2010 TURNER (Mar 10) 2" xfId="11864"/>
    <cellStyle name="1_Pauta Paraderos_Flow Fasecolda 2010 Rev 14 Ene" xfId="11865"/>
    <cellStyle name="1_Pauta Paraderos_Flow Fasecolda 2010 Rev 14 Ene 2" xfId="11866"/>
    <cellStyle name="1_Pauta Paraderos_Flow Fasecolda 2010 Rev 14 Ene_FLOW PROMO BALONES 2010 (Mar 10)" xfId="11867"/>
    <cellStyle name="1_Pauta Paraderos_Flow Fasecolda 2010 Rev 14 Ene_FLOW PROMO BALONES 2010 (Mar 10) 2" xfId="11868"/>
    <cellStyle name="1_Pauta Paraderos_Flow Fasecolda 2010 Rev 14 Ene_FLOW PROMO BALONES 2010 (Mar 23)" xfId="11869"/>
    <cellStyle name="1_Pauta Paraderos_Flow Fasecolda 2010 Rev 14 Ene_FLOW PROMO BALONES 2010 (Mar 23) 2" xfId="11870"/>
    <cellStyle name="1_Pauta Paraderos_Flow Fasecolda 2010 Rev 14 Ene_FLOW PROMO BALONES 2010 TURNER (Mar 10)" xfId="11871"/>
    <cellStyle name="1_Pauta Paraderos_Flow Fasecolda 2010 Rev 14 Ene_FLOW PROMO BALONES 2010 TURNER (Mar 10) 2" xfId="11872"/>
    <cellStyle name="1_Pauta Paraderos_Flow fin de año FPV (Dic 21)" xfId="11873"/>
    <cellStyle name="1_Pauta Paraderos_Flow fin de año FPV (Dic 21) 2" xfId="11874"/>
    <cellStyle name="1_Pauta Paraderos_FLOW PROMO BALONES 2010 TURNER (Mar 10)" xfId="11875"/>
    <cellStyle name="1_Pauta Paraderos_FLOW PROMO BALONES 2010 TURNER (Mar 10) 2" xfId="11876"/>
    <cellStyle name="1_Pauta Paraderos_Plantilla Radio Reco Viajes FPV 2010" xfId="11877"/>
    <cellStyle name="1_Pauta Paraderos_Plantilla Radio Reco Viajes FPV 2010 2" xfId="11878"/>
    <cellStyle name="1_Pauta Paraderos_PLANTILLA Tarifaria RADIO FPV 2010" xfId="11879"/>
    <cellStyle name="1_Pauta Paraderos_PLANTILLA Tarifaria RADIO FPV 2010 2" xfId="11880"/>
    <cellStyle name="1_Pauta Paraderos_Ppta_FondoPrevencionVial_Octubre09 COMPLETO" xfId="11881"/>
    <cellStyle name="1_Pauta Paraderos_Ppta_FondoPrevencionVial_Octubre09 COMPLETO 2" xfId="11882"/>
    <cellStyle name="1_Pauta Paraderos_Ppta_FondoPrevencionVial_Octubre09 COMPLETO Rev2" xfId="11883"/>
    <cellStyle name="1_Pauta Paraderos_Ppta_FondoPrevencionVial_Octubre09 COMPLETO Rev2 2" xfId="11884"/>
    <cellStyle name="1_Pauta Paraderos_Ppta_FondoPrevencionVial_Octubre09 COMPLETO Rev2_FLOW PROMO BALONES 2010 (Mar 10)" xfId="11885"/>
    <cellStyle name="1_Pauta Paraderos_Ppta_FondoPrevencionVial_Octubre09 COMPLETO Rev2_FLOW PROMO BALONES 2010 (Mar 10) 2" xfId="11886"/>
    <cellStyle name="1_Pauta Paraderos_Ppta_FondoPrevencionVial_Octubre09 COMPLETO Rev2_FLOW PROMO BALONES 2010 (Mar 23)" xfId="11887"/>
    <cellStyle name="1_Pauta Paraderos_Ppta_FondoPrevencionVial_Octubre09 COMPLETO Rev2_FLOW PROMO BALONES 2010 (Mar 23) 2" xfId="11888"/>
    <cellStyle name="1_Pauta Paraderos_Ppta_FondoPrevencionVial_Octubre09 COMPLETO Rev2_FLOW PROMO BALONES 2010 TURNER (Mar 10)" xfId="11889"/>
    <cellStyle name="1_Pauta Paraderos_Ppta_FondoPrevencionVial_Octubre09 COMPLETO Rev2_FLOW PROMO BALONES 2010 TURNER (Mar 10) 2" xfId="11890"/>
    <cellStyle name="1_Pauta Paraderos_Ppta_FondoPrevencionVial_Octubre09 COMPLETO Rev2_regionales" xfId="11891"/>
    <cellStyle name="1_Pauta Paraderos_Ppta_FondoPrevencionVial_Octubre09 COMPLETO Rev2_regionales 2" xfId="11892"/>
    <cellStyle name="1_Pauta Paraderos_Ppta_FondoPrevencionVial_Octubre09 COMPLETO Rev2_regionales_FLOW PROMO BALONES 2010 (Mar 10)" xfId="11893"/>
    <cellStyle name="1_Pauta Paraderos_Ppta_FondoPrevencionVial_Octubre09 COMPLETO Rev2_regionales_FLOW PROMO BALONES 2010 (Mar 10) 2" xfId="11894"/>
    <cellStyle name="1_Pauta Paraderos_Ppta_FondoPrevencionVial_Octubre09 COMPLETO Rev2_regionales_FLOW PROMO BALONES 2010 (Mar 23)" xfId="11895"/>
    <cellStyle name="1_Pauta Paraderos_Ppta_FondoPrevencionVial_Octubre09 COMPLETO Rev2_regionales_FLOW PROMO BALONES 2010 (Mar 23) 2" xfId="11896"/>
    <cellStyle name="1_Pauta Paraderos_Ppta_FondoPrevencionVial_Octubre09 COMPLETO Rev2_regionales_FLOW PROMO BALONES 2010 TURNER (Mar 10)" xfId="11897"/>
    <cellStyle name="1_Pauta Paraderos_Ppta_FondoPrevencionVial_Octubre09 COMPLETO Rev2_regionales_FLOW PROMO BALONES 2010 TURNER (Mar 10) 2" xfId="11898"/>
    <cellStyle name="1_Pauta Paraderos_Ppta_FondoPrevencionVial_Octubre09 COMPLETO_FLOW PROMO BALONES 2010 (Mar 10)" xfId="11899"/>
    <cellStyle name="1_Pauta Paraderos_Ppta_FondoPrevencionVial_Octubre09 COMPLETO_FLOW PROMO BALONES 2010 (Mar 10) 2" xfId="11900"/>
    <cellStyle name="1_Pauta Paraderos_Ppta_FondoPrevencionVial_Octubre09 COMPLETO_FLOW PROMO BALONES 2010 (Mar 23)" xfId="11901"/>
    <cellStyle name="1_Pauta Paraderos_Ppta_FondoPrevencionVial_Octubre09 COMPLETO_FLOW PROMO BALONES 2010 (Mar 23) 2" xfId="11902"/>
    <cellStyle name="1_Pauta Paraderos_Ppta_FondoPrevencionVial_Octubre09 COMPLETO_FLOW PROMO BALONES 2010 TURNER (Mar 10)" xfId="11903"/>
    <cellStyle name="1_Pauta Paraderos_Ppta_FondoPrevencionVial_Octubre09 COMPLETO_FLOW PROMO BALONES 2010 TURNER (Mar 10) 2" xfId="11904"/>
    <cellStyle name="1_Pauta Paraderos_Ppta_FondoPrevencionVial_Octubre09 COMPLETO_regionales" xfId="11905"/>
    <cellStyle name="1_Pauta Paraderos_Ppta_FondoPrevencionVial_Octubre09 COMPLETO_regionales 2" xfId="11906"/>
    <cellStyle name="1_Pauta Paraderos_Ppta_FondoPrevencionVial_Octubre09 COMPLETO_regionales_FLOW PROMO BALONES 2010 (Mar 10)" xfId="11907"/>
    <cellStyle name="1_Pauta Paraderos_Ppta_FondoPrevencionVial_Octubre09 COMPLETO_regionales_FLOW PROMO BALONES 2010 (Mar 10) 2" xfId="11908"/>
    <cellStyle name="1_Pauta Paraderos_Ppta_FondoPrevencionVial_Octubre09 COMPLETO_regionales_FLOW PROMO BALONES 2010 (Mar 23)" xfId="11909"/>
    <cellStyle name="1_Pauta Paraderos_Ppta_FondoPrevencionVial_Octubre09 COMPLETO_regionales_FLOW PROMO BALONES 2010 (Mar 23) 2" xfId="11910"/>
    <cellStyle name="1_Pauta Paraderos_Ppta_FondoPrevencionVial_Octubre09 COMPLETO_regionales_FLOW PROMO BALONES 2010 TURNER (Mar 10)" xfId="11911"/>
    <cellStyle name="1_Pauta Paraderos_Ppta_FondoPrevencionVial_Octubre09 COMPLETO_regionales_FLOW PROMO BALONES 2010 TURNER (Mar 10) 2" xfId="11912"/>
    <cellStyle name="1_Pauta Revistas Olimpics REV03" xfId="11913"/>
    <cellStyle name="1_Pauta Revistas Olimpics REV03_Cronograma Branding rev4" xfId="11914"/>
    <cellStyle name="1_Pauta Revistas Olimpics REV03_Cronograma Global Antiage Mantenimiento-Ejercicio" xfId="11915"/>
    <cellStyle name="1_Pauta Revistas Olimpics REV03_Cronograma L´Bel  Michelle rev23 " xfId="11916"/>
    <cellStyle name="1_Pauta Revistas Olimpics REV03_Cronograma L´Bel  Michelle rev23 no enviado" xfId="11917"/>
    <cellStyle name="1_Pauta Revistas Olimpics REV03_Cronograma L´Bel  Michelle rev5" xfId="11918"/>
    <cellStyle name="1_Pauta Revistas Olimpics REV03_Cronograma L´Bel  Michelle rev9" xfId="11919"/>
    <cellStyle name="1_Pauta Revistas Olimpics REV03_Cronograma Quierete RV7" xfId="11920"/>
    <cellStyle name="1_Pauta Revistas Olimpics REV04" xfId="11921"/>
    <cellStyle name="1_Pauta Revistas Olimpics REV04_Cronograma Branding rev4" xfId="11922"/>
    <cellStyle name="1_Pauta Revistas Olimpics REV04_Cronograma Global Antiage Mantenimiento-Ejercicio" xfId="11923"/>
    <cellStyle name="1_Pauta Revistas Olimpics REV04_Cronograma L´Bel  Michelle rev23 " xfId="11924"/>
    <cellStyle name="1_Pauta Revistas Olimpics REV04_Cronograma L´Bel  Michelle rev23 no enviado" xfId="11925"/>
    <cellStyle name="1_Pauta Revistas Olimpics REV04_Cronograma L´Bel  Michelle rev5" xfId="11926"/>
    <cellStyle name="1_Pauta Revistas Olimpics REV04_Cronograma L´Bel  Michelle rev9" xfId="11927"/>
    <cellStyle name="1_Pauta Revistas Olimpics REV04_Cronograma Quierete RV7" xfId="11928"/>
    <cellStyle name="1_Plan ADP" xfId="11929"/>
    <cellStyle name="1_Plan ADP 2" xfId="11930"/>
    <cellStyle name="1_Plan ADP_Propuesta TV Pan" xfId="11931"/>
    <cellStyle name="1_Plan ADP_Propuesta TV Pan 2" xfId="11932"/>
    <cellStyle name="1_plan aniversario rv 12" xfId="11933"/>
    <cellStyle name="1_plan aniversario rv 12 2" xfId="11934"/>
    <cellStyle name="1_Plan Barilla Blue - Sauce - Picollini Rev 2" xfId="31385"/>
    <cellStyle name="1_Plan Branding 2008 rev 5" xfId="31386"/>
    <cellStyle name="1_plan decoración navideña Ajustado 3" xfId="11935"/>
    <cellStyle name="1_plan decoración navideña Ajustado 3 2" xfId="11936"/>
    <cellStyle name="1_Plan Dia de las Madres 060208" xfId="11937"/>
    <cellStyle name="1_Plan Dia de las Madres 080208" xfId="11938"/>
    <cellStyle name="1_Plan Dia de las Madres LB Rev 07 Abr 10 ultima revision" xfId="11939"/>
    <cellStyle name="1_Plan Dia de las Madres LB Rev03 140208" xfId="11940"/>
    <cellStyle name="1_PLAN FELICITACION BANORTE" xfId="31387"/>
    <cellStyle name="1_Plan Nivea Body 2008 rev 9" xfId="31388"/>
    <cellStyle name="1_Plan Olimpiadas Samsung Ej. 1" xfId="11941"/>
    <cellStyle name="1_Plan Olimpiadas Samsung REV 7" xfId="11942"/>
    <cellStyle name="1_Plan Olimpiadas Samsung REV 8" xfId="11943"/>
    <cellStyle name="1_PLAN OOH AVON 2007 070227" xfId="11944"/>
    <cellStyle name="1_PLAN OOH AVON ANUAL -- SOLUTIONS-- CHRISTIAN---MIDNIGHT" xfId="11945"/>
    <cellStyle name="1_PLAN OOH AVON ANUAL 070719" xfId="11946"/>
    <cellStyle name="1_PLAN OOH AVON ANUAL 070730 Corr. Prod._1" xfId="11947"/>
    <cellStyle name="1_PLAN OOH AVON ANUAL 2007 070409" xfId="11948"/>
    <cellStyle name="1_Plan Parabuses Imu Cat3" xfId="11949"/>
    <cellStyle name="1_Plan pastas Monticello (4)" xfId="11950"/>
    <cellStyle name="1_Plan pastas Monticello (4) 2" xfId="11951"/>
    <cellStyle name="1_Plan pastas Monticello (4)_Plan adidas Originals-2009 Rev2" xfId="11952"/>
    <cellStyle name="1_Plan pastas Monticello (4)_Plan adidas Originals-2009 Rev2 2" xfId="11953"/>
    <cellStyle name="1_Plan pastas Monticello (4)_Plan adidas Originals-2009 Rev2_Propuesta TV Pan" xfId="11954"/>
    <cellStyle name="1_Plan pastas Monticello (4)_Plan adidas Originals-2009 Rev2_Propuesta TV Pan 2" xfId="11955"/>
    <cellStyle name="1_Plan pastas Monticello (4)_Propuesta TV Pan" xfId="11956"/>
    <cellStyle name="1_Plan pastas Monticello (4)_Propuesta TV Pan 2" xfId="11957"/>
    <cellStyle name="1_Plan pastas Monticello rv 2" xfId="11958"/>
    <cellStyle name="1_Plan pastas Monticello rv 2 2" xfId="11959"/>
    <cellStyle name="1_Plan pastas Monticello rv 2_Plan adidas Originals-2009 Rev2" xfId="11960"/>
    <cellStyle name="1_Plan pastas Monticello rv 2_Plan adidas Originals-2009 Rev2 2" xfId="11961"/>
    <cellStyle name="1_Plan pastas Monticello rv 2_Plan adidas Originals-2009 Rev2_Propuesta TV Pan" xfId="11962"/>
    <cellStyle name="1_Plan pastas Monticello rv 2_Plan adidas Originals-2009 Rev2_Propuesta TV Pan 2" xfId="11963"/>
    <cellStyle name="1_Plan pastas Monticello rv 2_Propuesta TV Pan" xfId="11964"/>
    <cellStyle name="1_Plan pastas Monticello rv 2_Propuesta TV Pan 2" xfId="11965"/>
    <cellStyle name="1_Plan Prensa 18022008" xfId="11966"/>
    <cellStyle name="1_Plan Referscos 2008" xfId="11967"/>
    <cellStyle name="1_Plan Referscos 2008 2" xfId="11968"/>
    <cellStyle name="1_Plan Referscos 2008_Flow Proyectado 3 meses Ajustado1" xfId="11969"/>
    <cellStyle name="1_Plan Referscos 2008_Flow Proyectado 3 meses Ajustado1 2" xfId="11970"/>
    <cellStyle name="1_Plan Referscos 2008_Flow Proyectado 3 meses Ajustado1_Flow Alt Ideal2" xfId="11971"/>
    <cellStyle name="1_Plan Referscos 2008_Flow Proyectado 3 meses Ajustado1_Flow Alt Ideal2 2" xfId="11972"/>
    <cellStyle name="1_Plan Referscos 2008_Flow Proyectado 3 meses Ajustado1_Propuesta TV Pan" xfId="11973"/>
    <cellStyle name="1_Plan Referscos 2008_Flow Proyectado 3 meses Ajustado1_Propuesta TV Pan 2" xfId="11974"/>
    <cellStyle name="1_Plan Referscos 2008_Propuesta TV Pan" xfId="11975"/>
    <cellStyle name="1_Plan Referscos 2008_Propuesta TV Pan 2" xfId="11976"/>
    <cellStyle name="1_Plan Referscos 2008-REV 1" xfId="11977"/>
    <cellStyle name="1_Plan Referscos 2008-REV 1 2" xfId="11978"/>
    <cellStyle name="1_Plan Referscos 2008-REV 1_Flow Alt Ideal2" xfId="11979"/>
    <cellStyle name="1_Plan Referscos 2008-REV 1_Flow Alt Ideal2 2" xfId="11980"/>
    <cellStyle name="1_Plan Referscos 2008-REV 1_Propuesta TV Pan" xfId="11981"/>
    <cellStyle name="1_Plan Referscos 2008-REV 1_Propuesta TV Pan 2" xfId="11982"/>
    <cellStyle name="1_PLAN TOMA COSTA COMCEL" xfId="11983"/>
    <cellStyle name="1_PLAN TOMA COSTA COMCEL 2" xfId="11984"/>
    <cellStyle name="1_PLAN TOMA COSTA COMCEL 2 2" xfId="11985"/>
    <cellStyle name="1_PLAN TOMA COSTA COMCEL 3" xfId="11986"/>
    <cellStyle name="1_PLAN TOMA COSTA COMCEL APROBADO AMANDA noviembre 12 de 2008" xfId="11987"/>
    <cellStyle name="1_PLAN TOMA COSTA COMCEL APROBADO AMANDA noviembre 12 de 2008 2" xfId="11988"/>
    <cellStyle name="1_PLAN TOMA COSTA COMCEL APROBADO AMANDA noviembre 12 de 2008 2 2" xfId="11989"/>
    <cellStyle name="1_PLAN TOMA COSTA COMCEL APROBADO AMANDA noviembre 12 de 2008 3" xfId="11990"/>
    <cellStyle name="1_PLAN TOMA COSTA COMCEL APROBADO AMANDA noviembre 12 de 2008_~9140093" xfId="11991"/>
    <cellStyle name="1_PLAN TOMA COSTA COMCEL APROBADO AMANDA noviembre 12 de 2008_~9140093 2" xfId="11992"/>
    <cellStyle name="1_PLAN TOMA COSTA COMCEL APROBADO AMANDA noviembre 12 de 2008_~9140093 2 2" xfId="11993"/>
    <cellStyle name="1_PLAN TOMA COSTA COMCEL APROBADO AMANDA noviembre 12 de 2008_~9140093 3" xfId="11994"/>
    <cellStyle name="1_PLAN TOMA COSTA COMCEL APROBADO AMANDA noviembre 12 de 2008_CAMPAÑAS DICIEMBRE 1" xfId="11995"/>
    <cellStyle name="1_PLAN TOMA COSTA COMCEL APROBADO AMANDA noviembre 12 de 2008_CAMPAÑAS DICIEMBRE 1 2" xfId="11996"/>
    <cellStyle name="1_PLAN TOMA COSTA COMCEL APROBADO AMANDA noviembre 12 de 2008_CAMPAÑAS DICIEMBRE 1 2 2" xfId="11997"/>
    <cellStyle name="1_PLAN TOMA COSTA COMCEL APROBADO AMANDA noviembre 12 de 2008_CAMPAÑAS DICIEMBRE 1 3" xfId="11998"/>
    <cellStyle name="1_PLAN TOMA COSTA COMCEL APROBADO AMANDA noviembre 12 de 2008_CAMPAÑAS DICIEMBRE 1_~9140093" xfId="11999"/>
    <cellStyle name="1_PLAN TOMA COSTA COMCEL APROBADO AMANDA noviembre 12 de 2008_CAMPAÑAS DICIEMBRE 1_~9140093 2" xfId="12000"/>
    <cellStyle name="1_PLAN TOMA COSTA COMCEL APROBADO AMANDA noviembre 12 de 2008_CAMPAÑAS DICIEMBRE 1_~9140093 2 2" xfId="12001"/>
    <cellStyle name="1_PLAN TOMA COSTA COMCEL APROBADO AMANDA noviembre 12 de 2008_CAMPAÑAS DICIEMBRE 1_~9140093 3" xfId="12002"/>
    <cellStyle name="1_PLAN TOMA COSTA COMCEL APROBADO AMANDA noviembre 12 de 2008_CAMPAÑAS DICIEMBRE 1_CAMPAÑAS ENERO" xfId="12003"/>
    <cellStyle name="1_PLAN TOMA COSTA COMCEL APROBADO AMANDA noviembre 12 de 2008_CAMPAÑAS DICIEMBRE 1_CAMPAÑAS ENERO 2" xfId="12004"/>
    <cellStyle name="1_PLAN TOMA COSTA COMCEL APROBADO AMANDA noviembre 12 de 2008_CAMPAÑAS DICIEMBRE 1_CAMPAÑAS ENERO 2 2" xfId="12005"/>
    <cellStyle name="1_PLAN TOMA COSTA COMCEL APROBADO AMANDA noviembre 12 de 2008_CAMPAÑAS DICIEMBRE 1_CAMPAÑAS ENERO 3" xfId="12006"/>
    <cellStyle name="1_PLAN TOMA COSTA COMCEL APROBADO AMANDA noviembre 12 de 2008_CAMPAÑAS DICIEMBRE 1_CAMPAÑAS ENERO_Flow" xfId="12007"/>
    <cellStyle name="1_PLAN TOMA COSTA COMCEL APROBADO AMANDA noviembre 12 de 2008_CAMPAÑAS DICIEMBRE 1_CAMPAÑAS ENERO_Flow 2" xfId="12008"/>
    <cellStyle name="1_PLAN TOMA COSTA COMCEL APROBADO AMANDA noviembre 12 de 2008_CAMPAÑAS DICIEMBRE 1_CAMPAÑAS ENERO_Flow 2 2" xfId="12009"/>
    <cellStyle name="1_PLAN TOMA COSTA COMCEL APROBADO AMANDA noviembre 12 de 2008_CAMPAÑAS DICIEMBRE 1_CAMPAÑAS ENERO_Flow 3" xfId="12010"/>
    <cellStyle name="1_PLAN TOMA COSTA COMCEL APROBADO AMANDA noviembre 12 de 2008_CAMPAÑAS DICIEMBRE 1_CAMPAÑAS FEBRERO 1" xfId="12011"/>
    <cellStyle name="1_PLAN TOMA COSTA COMCEL APROBADO AMANDA noviembre 12 de 2008_CAMPAÑAS DICIEMBRE 1_CAMPAÑAS FEBRERO 1 2" xfId="12012"/>
    <cellStyle name="1_PLAN TOMA COSTA COMCEL APROBADO AMANDA noviembre 12 de 2008_CAMPAÑAS DICIEMBRE 1_CAMPAÑAS FEBRERO 1 2 2" xfId="12013"/>
    <cellStyle name="1_PLAN TOMA COSTA COMCEL APROBADO AMANDA noviembre 12 de 2008_CAMPAÑAS DICIEMBRE 1_CAMPAÑAS FEBRERO 1 3" xfId="12014"/>
    <cellStyle name="1_PLAN TOMA COSTA COMCEL APROBADO AMANDA noviembre 12 de 2008_CAMPAÑAS DICIEMBRE 1_ESC SE" xfId="12015"/>
    <cellStyle name="1_PLAN TOMA COSTA COMCEL APROBADO AMANDA noviembre 12 de 2008_CAMPAÑAS DICIEMBRE 1_ESC SE 2" xfId="12016"/>
    <cellStyle name="1_PLAN TOMA COSTA COMCEL APROBADO AMANDA noviembre 12 de 2008_CAMPAÑAS DICIEMBRE 1_ESC SE 2 2" xfId="12017"/>
    <cellStyle name="1_PLAN TOMA COSTA COMCEL APROBADO AMANDA noviembre 12 de 2008_CAMPAÑAS DICIEMBRE 1_ESC SE 3" xfId="12018"/>
    <cellStyle name="1_PLAN TOMA COSTA COMCEL APROBADO AMANDA noviembre 12 de 2008_CAMPAÑAS DICIEMBRE 1_KIT NOV Y DIC FINAL FINAL SEGÚN CIERRE" xfId="12019"/>
    <cellStyle name="1_PLAN TOMA COSTA COMCEL APROBADO AMANDA noviembre 12 de 2008_CAMPAÑAS DICIEMBRE 1_KIT NOV Y DIC FINAL FINAL SEGÚN CIERRE 2" xfId="12020"/>
    <cellStyle name="1_PLAN TOMA COSTA COMCEL APROBADO AMANDA noviembre 12 de 2008_CAMPAÑAS DICIEMBRE 1_KIT NOV Y DIC FINAL FINAL SEGÚN CIERRE 2 2" xfId="12021"/>
    <cellStyle name="1_PLAN TOMA COSTA COMCEL APROBADO AMANDA noviembre 12 de 2008_CAMPAÑAS DICIEMBRE 1_KIT NOV Y DIC FINAL FINAL SEGÚN CIERRE 3" xfId="12022"/>
    <cellStyle name="1_PLAN TOMA COSTA COMCEL APROBADO AMANDA noviembre 12 de 2008_CAMPAÑAS DICIEMBRE 1_KIT NOV Y DIC FINAL FINAL SEGÚN CIERRE_~1237656" xfId="12023"/>
    <cellStyle name="1_PLAN TOMA COSTA COMCEL APROBADO AMANDA noviembre 12 de 2008_CAMPAÑAS DICIEMBRE 1_KIT NOV Y DIC FINAL FINAL SEGÚN CIERRE_~1237656 2" xfId="12024"/>
    <cellStyle name="1_PLAN TOMA COSTA COMCEL APROBADO AMANDA noviembre 12 de 2008_CAMPAÑAS DICIEMBRE 1_KIT NOV Y DIC FINAL FINAL SEGÚN CIERRE_~1237656 2 2" xfId="12025"/>
    <cellStyle name="1_PLAN TOMA COSTA COMCEL APROBADO AMANDA noviembre 12 de 2008_CAMPAÑAS DICIEMBRE 1_KIT NOV Y DIC FINAL FINAL SEGÚN CIERRE_~1237656 3" xfId="12026"/>
    <cellStyle name="1_PLAN TOMA COSTA COMCEL APROBADO AMANDA noviembre 12 de 2008_CAMPAÑAS DICIEMBRE 1_KIT NOV Y DIC FINAL FINAL SEGÚN CIERRE_BB CHART CON PTO ADICIONAL" xfId="12027"/>
    <cellStyle name="1_PLAN TOMA COSTA COMCEL APROBADO AMANDA noviembre 12 de 2008_CAMPAÑAS DICIEMBRE 1_KIT NOV Y DIC FINAL FINAL SEGÚN CIERRE_BB CHART CON PTO ADICIONAL 2" xfId="12028"/>
    <cellStyle name="1_PLAN TOMA COSTA COMCEL APROBADO AMANDA noviembre 12 de 2008_CAMPAÑAS DICIEMBRE 1_KIT NOV Y DIC FINAL FINAL SEGÚN CIERRE_BB CHART CON PTO ADICIONAL 2 2" xfId="12029"/>
    <cellStyle name="1_PLAN TOMA COSTA COMCEL APROBADO AMANDA noviembre 12 de 2008_CAMPAÑAS DICIEMBRE 1_KIT NOV Y DIC FINAL FINAL SEGÚN CIERRE_BB CHART CON PTO ADICIONAL 3" xfId="12030"/>
    <cellStyle name="1_PLAN TOMA COSTA COMCEL APROBADO AMANDA noviembre 12 de 2008_CAMPAÑAS DICIEMBRE 1_KIT NOV Y DIC FINAL FINAL SEGÚN CIERRE_BB CHART CON PTO ADICIONAL_CAMPAÑAS FEBRERO 1" xfId="12031"/>
    <cellStyle name="1_PLAN TOMA COSTA COMCEL APROBADO AMANDA noviembre 12 de 2008_CAMPAÑAS DICIEMBRE 1_KIT NOV Y DIC FINAL FINAL SEGÚN CIERRE_BB CHART CON PTO ADICIONAL_CAMPAÑAS FEBRERO 1 2" xfId="12032"/>
    <cellStyle name="1_PLAN TOMA COSTA COMCEL APROBADO AMANDA noviembre 12 de 2008_CAMPAÑAS DICIEMBRE 1_KIT NOV Y DIC FINAL FINAL SEGÚN CIERRE_BB CHART CON PTO ADICIONAL_CAMPAÑAS FEBRERO 1 2 2" xfId="12033"/>
    <cellStyle name="1_PLAN TOMA COSTA COMCEL APROBADO AMANDA noviembre 12 de 2008_CAMPAÑAS DICIEMBRE 1_KIT NOV Y DIC FINAL FINAL SEGÚN CIERRE_BB CHART CON PTO ADICIONAL_CAMPAÑAS FEBRERO 1 3" xfId="12034"/>
    <cellStyle name="1_PLAN TOMA COSTA COMCEL APROBADO AMANDA noviembre 12 de 2008_CAMPAÑAS DICIEMBRE 1_KIT NOV Y DIC FINAL FINAL SEGÚN CIERRE_CAMPAÑAS ENERO" xfId="12035"/>
    <cellStyle name="1_PLAN TOMA COSTA COMCEL APROBADO AMANDA noviembre 12 de 2008_CAMPAÑAS DICIEMBRE 1_KIT NOV Y DIC FINAL FINAL SEGÚN CIERRE_CAMPAÑAS ENERO 2" xfId="12036"/>
    <cellStyle name="1_PLAN TOMA COSTA COMCEL APROBADO AMANDA noviembre 12 de 2008_CAMPAÑAS DICIEMBRE 1_KIT NOV Y DIC FINAL FINAL SEGÚN CIERRE_CAMPAÑAS ENERO 2 2" xfId="12037"/>
    <cellStyle name="1_PLAN TOMA COSTA COMCEL APROBADO AMANDA noviembre 12 de 2008_CAMPAÑAS DICIEMBRE 1_KIT NOV Y DIC FINAL FINAL SEGÚN CIERRE_CAMPAÑAS ENERO 3" xfId="12038"/>
    <cellStyle name="1_PLAN TOMA COSTA COMCEL APROBADO AMANDA noviembre 12 de 2008_CAMPAÑAS DICIEMBRE 1_KIT NOV Y DIC FINAL FINAL SEGÚN CIERRE_CAMPAÑAS FEBRERO 1" xfId="12039"/>
    <cellStyle name="1_PLAN TOMA COSTA COMCEL APROBADO AMANDA noviembre 12 de 2008_CAMPAÑAS DICIEMBRE 1_KIT NOV Y DIC FINAL FINAL SEGÚN CIERRE_CAMPAÑAS FEBRERO 1 2" xfId="12040"/>
    <cellStyle name="1_PLAN TOMA COSTA COMCEL APROBADO AMANDA noviembre 12 de 2008_CAMPAÑAS DICIEMBRE 1_KIT NOV Y DIC FINAL FINAL SEGÚN CIERRE_CAMPAÑAS FEBRERO 1 2 2" xfId="12041"/>
    <cellStyle name="1_PLAN TOMA COSTA COMCEL APROBADO AMANDA noviembre 12 de 2008_CAMPAÑAS DICIEMBRE 1_KIT NOV Y DIC FINAL FINAL SEGÚN CIERRE_CAMPAÑAS FEBRERO 1 3" xfId="12042"/>
    <cellStyle name="1_PLAN TOMA COSTA COMCEL APROBADO AMANDA noviembre 12 de 2008_CAMPAÑAS DICIEMBRE 1_KIT NOV Y DIC FINAL FINAL SEGÚN CIERRE_kIt radio enero" xfId="12043"/>
    <cellStyle name="1_PLAN TOMA COSTA COMCEL APROBADO AMANDA noviembre 12 de 2008_CAMPAÑAS DICIEMBRE 1_KIT NOV Y DIC FINAL FINAL SEGÚN CIERRE_kIt radio enero 2" xfId="12044"/>
    <cellStyle name="1_PLAN TOMA COSTA COMCEL APROBADO AMANDA noviembre 12 de 2008_CAMPAÑAS DICIEMBRE 1_KIT NOV Y DIC FINAL FINAL SEGÚN CIERRE_kIt radio enero 2 2" xfId="12045"/>
    <cellStyle name="1_PLAN TOMA COSTA COMCEL APROBADO AMANDA noviembre 12 de 2008_CAMPAÑAS DICIEMBRE 1_KIT NOV Y DIC FINAL FINAL SEGÚN CIERRE_kIt radio enero 3" xfId="12046"/>
    <cellStyle name="1_PLAN TOMA COSTA COMCEL APROBADO AMANDA noviembre 12 de 2008_CAMPAÑAS DICIEMBRE 1_KIT NOV Y DIC FINAL FINAL SEGÚN CIERRE_S.E. W 395" xfId="12047"/>
    <cellStyle name="1_PLAN TOMA COSTA COMCEL APROBADO AMANDA noviembre 12 de 2008_CAMPAÑAS DICIEMBRE 1_KIT NOV Y DIC FINAL FINAL SEGÚN CIERRE_S.E. W 395 2" xfId="12048"/>
    <cellStyle name="1_PLAN TOMA COSTA COMCEL APROBADO AMANDA noviembre 12 de 2008_CAMPAÑAS DICIEMBRE 1_KIT NOV Y DIC FINAL FINAL SEGÚN CIERRE_S.E. W 395 2 2" xfId="12049"/>
    <cellStyle name="1_PLAN TOMA COSTA COMCEL APROBADO AMANDA noviembre 12 de 2008_CAMPAÑAS DICIEMBRE 1_KIT NOV Y DIC FINAL FINAL SEGÚN CIERRE_S.E. W 395 3" xfId="12050"/>
    <cellStyle name="1_PLAN TOMA COSTA COMCEL APROBADO AMANDA noviembre 12 de 2008_CAMPAÑAS DICIEMBRE 1_KIT NOV Y DIC FINAL FINAL SEGÚN CIERRE_S.E. W 395_CAMPAÑAS FEBRERO 1" xfId="12051"/>
    <cellStyle name="1_PLAN TOMA COSTA COMCEL APROBADO AMANDA noviembre 12 de 2008_CAMPAÑAS DICIEMBRE 1_KIT NOV Y DIC FINAL FINAL SEGÚN CIERRE_S.E. W 395_CAMPAÑAS FEBRERO 1 2" xfId="12052"/>
    <cellStyle name="1_PLAN TOMA COSTA COMCEL APROBADO AMANDA noviembre 12 de 2008_CAMPAÑAS DICIEMBRE 1_KIT NOV Y DIC FINAL FINAL SEGÚN CIERRE_S.E. W 395_CAMPAÑAS FEBRERO 1 2 2" xfId="12053"/>
    <cellStyle name="1_PLAN TOMA COSTA COMCEL APROBADO AMANDA noviembre 12 de 2008_CAMPAÑAS DICIEMBRE 1_KIT NOV Y DIC FINAL FINAL SEGÚN CIERRE_S.E. W 395_CAMPAÑAS FEBRERO 1 3" xfId="12054"/>
    <cellStyle name="1_PLAN TOMA COSTA COMCEL APROBADO AMANDA noviembre 12 de 2008_CAMPAÑAS DICIEMBRE 1_PROYECCION  SE BALON MUNDIAL" xfId="12055"/>
    <cellStyle name="1_PLAN TOMA COSTA COMCEL APROBADO AMANDA noviembre 12 de 2008_CAMPAÑAS DICIEMBRE 1_PROYECCION  SE BALON MUNDIAL 2" xfId="12056"/>
    <cellStyle name="1_PLAN TOMA COSTA COMCEL APROBADO AMANDA noviembre 12 de 2008_CAMPAÑAS DICIEMBRE 1_PROYECCION  SE BALON MUNDIAL 2 2" xfId="12057"/>
    <cellStyle name="1_PLAN TOMA COSTA COMCEL APROBADO AMANDA noviembre 12 de 2008_CAMPAÑAS DICIEMBRE 1_PROYECCION  SE BALON MUNDIAL 3" xfId="12058"/>
    <cellStyle name="1_PLAN TOMA COSTA COMCEL APROBADO AMANDA noviembre 12 de 2008_CAMPAÑAS DICIEMBRE 1_RECARGA EXITO_CARULLA" xfId="12059"/>
    <cellStyle name="1_PLAN TOMA COSTA COMCEL APROBADO AMANDA noviembre 12 de 2008_CAMPAÑAS DICIEMBRE 1_RECARGA EXITO_CARULLA 2" xfId="12060"/>
    <cellStyle name="1_PLAN TOMA COSTA COMCEL APROBADO AMANDA noviembre 12 de 2008_CAMPAÑAS DICIEMBRE 1_RECARGA EXITO_CARULLA 2 2" xfId="12061"/>
    <cellStyle name="1_PLAN TOMA COSTA COMCEL APROBADO AMANDA noviembre 12 de 2008_CAMPAÑAS DICIEMBRE 1_RECARGA EXITO_CARULLA 3" xfId="12062"/>
    <cellStyle name="1_PLAN TOMA COSTA COMCEL APROBADO AMANDA noviembre 12 de 2008_CAMPAÑAS DICIEMBRE 1_RECARGA EXITO_CARULLA_~1237656" xfId="12063"/>
    <cellStyle name="1_PLAN TOMA COSTA COMCEL APROBADO AMANDA noviembre 12 de 2008_CAMPAÑAS DICIEMBRE 1_RECARGA EXITO_CARULLA_~1237656 2" xfId="12064"/>
    <cellStyle name="1_PLAN TOMA COSTA COMCEL APROBADO AMANDA noviembre 12 de 2008_CAMPAÑAS DICIEMBRE 1_RECARGA EXITO_CARULLA_~1237656 2 2" xfId="12065"/>
    <cellStyle name="1_PLAN TOMA COSTA COMCEL APROBADO AMANDA noviembre 12 de 2008_CAMPAÑAS DICIEMBRE 1_RECARGA EXITO_CARULLA_~1237656 3" xfId="12066"/>
    <cellStyle name="1_PLAN TOMA COSTA COMCEL APROBADO AMANDA noviembre 12 de 2008_CAMPAÑAS DICIEMBRE 1_RECARGA EXITO_CARULLA_CAMPAÑAS FEBRERO 1" xfId="12067"/>
    <cellStyle name="1_PLAN TOMA COSTA COMCEL APROBADO AMANDA noviembre 12 de 2008_CAMPAÑAS DICIEMBRE 1_RECARGA EXITO_CARULLA_CAMPAÑAS FEBRERO 1 2" xfId="12068"/>
    <cellStyle name="1_PLAN TOMA COSTA COMCEL APROBADO AMANDA noviembre 12 de 2008_CAMPAÑAS DICIEMBRE 1_RECARGA EXITO_CARULLA_CAMPAÑAS FEBRERO 1 2 2" xfId="12069"/>
    <cellStyle name="1_PLAN TOMA COSTA COMCEL APROBADO AMANDA noviembre 12 de 2008_CAMPAÑAS DICIEMBRE 1_RECARGA EXITO_CARULLA_CAMPAÑAS FEBRERO 1 3" xfId="12070"/>
    <cellStyle name="1_PLAN TOMA COSTA COMCEL APROBADO AMANDA noviembre 12 de 2008_CAMPAÑAS ENERO" xfId="12071"/>
    <cellStyle name="1_PLAN TOMA COSTA COMCEL APROBADO AMANDA noviembre 12 de 2008_CAMPAÑAS ENERO 2" xfId="12072"/>
    <cellStyle name="1_PLAN TOMA COSTA COMCEL APROBADO AMANDA noviembre 12 de 2008_CAMPAÑAS ENERO 2 2" xfId="12073"/>
    <cellStyle name="1_PLAN TOMA COSTA COMCEL APROBADO AMANDA noviembre 12 de 2008_CAMPAÑAS ENERO 3" xfId="12074"/>
    <cellStyle name="1_PLAN TOMA COSTA COMCEL APROBADO AMANDA noviembre 12 de 2008_CAMPAÑAS ENERO_Flow" xfId="12075"/>
    <cellStyle name="1_PLAN TOMA COSTA COMCEL APROBADO AMANDA noviembre 12 de 2008_CAMPAÑAS ENERO_Flow 2" xfId="12076"/>
    <cellStyle name="1_PLAN TOMA COSTA COMCEL APROBADO AMANDA noviembre 12 de 2008_CAMPAÑAS ENERO_Flow 2 2" xfId="12077"/>
    <cellStyle name="1_PLAN TOMA COSTA COMCEL APROBADO AMANDA noviembre 12 de 2008_CAMPAÑAS ENERO_Flow 3" xfId="12078"/>
    <cellStyle name="1_PLAN TOMA COSTA COMCEL APROBADO AMANDA noviembre 12 de 2008_CAMPAÑAS FEBRERO 1" xfId="12079"/>
    <cellStyle name="1_PLAN TOMA COSTA COMCEL APROBADO AMANDA noviembre 12 de 2008_CAMPAÑAS FEBRERO 1 2" xfId="12080"/>
    <cellStyle name="1_PLAN TOMA COSTA COMCEL APROBADO AMANDA noviembre 12 de 2008_CAMPAÑAS FEBRERO 1 2 2" xfId="12081"/>
    <cellStyle name="1_PLAN TOMA COSTA COMCEL APROBADO AMANDA noviembre 12 de 2008_CAMPAÑAS FEBRERO 1 3" xfId="12082"/>
    <cellStyle name="1_PLAN TOMA COSTA COMCEL APROBADO AMANDA noviembre 12 de 2008_ESC SE" xfId="12083"/>
    <cellStyle name="1_PLAN TOMA COSTA COMCEL APROBADO AMANDA noviembre 12 de 2008_ESC SE 2" xfId="12084"/>
    <cellStyle name="1_PLAN TOMA COSTA COMCEL APROBADO AMANDA noviembre 12 de 2008_ESC SE 2 2" xfId="12085"/>
    <cellStyle name="1_PLAN TOMA COSTA COMCEL APROBADO AMANDA noviembre 12 de 2008_ESC SE 3" xfId="12086"/>
    <cellStyle name="1_PLAN TOMA COSTA COMCEL APROBADO AMANDA noviembre 12 de 2008_FLOW NOV. Y DIC. AJUSTADOS 9 DE NOV." xfId="12087"/>
    <cellStyle name="1_PLAN TOMA COSTA COMCEL APROBADO AMANDA noviembre 12 de 2008_FLOW NOV. Y DIC. AJUSTADOS 9 DE NOV. 2" xfId="12088"/>
    <cellStyle name="1_PLAN TOMA COSTA COMCEL APROBADO AMANDA noviembre 12 de 2008_FLOW NOV. Y DIC. AJUSTADOS 9 DE NOV. 2 2" xfId="12089"/>
    <cellStyle name="1_PLAN TOMA COSTA COMCEL APROBADO AMANDA noviembre 12 de 2008_FLOW NOV. Y DIC. AJUSTADOS 9 DE NOV. 3" xfId="12090"/>
    <cellStyle name="1_PLAN TOMA COSTA COMCEL APROBADO AMANDA noviembre 12 de 2008_FLOW NOV. Y DIC. AJUSTADOS 9 DE NOV._~9140093" xfId="12091"/>
    <cellStyle name="1_PLAN TOMA COSTA COMCEL APROBADO AMANDA noviembre 12 de 2008_FLOW NOV. Y DIC. AJUSTADOS 9 DE NOV._~9140093 2" xfId="12092"/>
    <cellStyle name="1_PLAN TOMA COSTA COMCEL APROBADO AMANDA noviembre 12 de 2008_FLOW NOV. Y DIC. AJUSTADOS 9 DE NOV._~9140093 2 2" xfId="12093"/>
    <cellStyle name="1_PLAN TOMA COSTA COMCEL APROBADO AMANDA noviembre 12 de 2008_FLOW NOV. Y DIC. AJUSTADOS 9 DE NOV._~9140093 3" xfId="12094"/>
    <cellStyle name="1_PLAN TOMA COSTA COMCEL APROBADO AMANDA noviembre 12 de 2008_FLOW NOV. Y DIC. AJUSTADOS 9 DE NOV._CAMPAÑAS ENERO" xfId="12095"/>
    <cellStyle name="1_PLAN TOMA COSTA COMCEL APROBADO AMANDA noviembre 12 de 2008_FLOW NOV. Y DIC. AJUSTADOS 9 DE NOV._CAMPAÑAS ENERO 2" xfId="12096"/>
    <cellStyle name="1_PLAN TOMA COSTA COMCEL APROBADO AMANDA noviembre 12 de 2008_FLOW NOV. Y DIC. AJUSTADOS 9 DE NOV._CAMPAÑAS ENERO 2 2" xfId="12097"/>
    <cellStyle name="1_PLAN TOMA COSTA COMCEL APROBADO AMANDA noviembre 12 de 2008_FLOW NOV. Y DIC. AJUSTADOS 9 DE NOV._CAMPAÑAS ENERO 3" xfId="12098"/>
    <cellStyle name="1_PLAN TOMA COSTA COMCEL APROBADO AMANDA noviembre 12 de 2008_FLOW NOV. Y DIC. AJUSTADOS 9 DE NOV._CAMPAÑAS ENERO_Flow" xfId="12099"/>
    <cellStyle name="1_PLAN TOMA COSTA COMCEL APROBADO AMANDA noviembre 12 de 2008_FLOW NOV. Y DIC. AJUSTADOS 9 DE NOV._CAMPAÑAS ENERO_Flow 2" xfId="12100"/>
    <cellStyle name="1_PLAN TOMA COSTA COMCEL APROBADO AMANDA noviembre 12 de 2008_FLOW NOV. Y DIC. AJUSTADOS 9 DE NOV._CAMPAÑAS ENERO_Flow 2 2" xfId="12101"/>
    <cellStyle name="1_PLAN TOMA COSTA COMCEL APROBADO AMANDA noviembre 12 de 2008_FLOW NOV. Y DIC. AJUSTADOS 9 DE NOV._CAMPAÑAS ENERO_Flow 3" xfId="12102"/>
    <cellStyle name="1_PLAN TOMA COSTA COMCEL APROBADO AMANDA noviembre 12 de 2008_FLOW NOV. Y DIC. AJUSTADOS 9 DE NOV._CAMPAÑAS FEBRERO 1" xfId="12103"/>
    <cellStyle name="1_PLAN TOMA COSTA COMCEL APROBADO AMANDA noviembre 12 de 2008_FLOW NOV. Y DIC. AJUSTADOS 9 DE NOV._CAMPAÑAS FEBRERO 1 2" xfId="12104"/>
    <cellStyle name="1_PLAN TOMA COSTA COMCEL APROBADO AMANDA noviembre 12 de 2008_FLOW NOV. Y DIC. AJUSTADOS 9 DE NOV._CAMPAÑAS FEBRERO 1 2 2" xfId="12105"/>
    <cellStyle name="1_PLAN TOMA COSTA COMCEL APROBADO AMANDA noviembre 12 de 2008_FLOW NOV. Y DIC. AJUSTADOS 9 DE NOV._CAMPAÑAS FEBRERO 1 3" xfId="12106"/>
    <cellStyle name="1_PLAN TOMA COSTA COMCEL APROBADO AMANDA noviembre 12 de 2008_FLOW NOV. Y DIC. AJUSTADOS 9 DE NOV._ESC SE" xfId="12107"/>
    <cellStyle name="1_PLAN TOMA COSTA COMCEL APROBADO AMANDA noviembre 12 de 2008_FLOW NOV. Y DIC. AJUSTADOS 9 DE NOV._ESC SE 2" xfId="12108"/>
    <cellStyle name="1_PLAN TOMA COSTA COMCEL APROBADO AMANDA noviembre 12 de 2008_FLOW NOV. Y DIC. AJUSTADOS 9 DE NOV._ESC SE 2 2" xfId="12109"/>
    <cellStyle name="1_PLAN TOMA COSTA COMCEL APROBADO AMANDA noviembre 12 de 2008_FLOW NOV. Y DIC. AJUSTADOS 9 DE NOV._ESC SE 3" xfId="12110"/>
    <cellStyle name="1_PLAN TOMA COSTA COMCEL APROBADO AMANDA noviembre 12 de 2008_FLOW NOV. Y DIC. AJUSTADOS 9 DE NOV._PROYECCION  SE BALON MUNDIAL" xfId="12111"/>
    <cellStyle name="1_PLAN TOMA COSTA COMCEL APROBADO AMANDA noviembre 12 de 2008_FLOW NOV. Y DIC. AJUSTADOS 9 DE NOV._PROYECCION  SE BALON MUNDIAL 2" xfId="12112"/>
    <cellStyle name="1_PLAN TOMA COSTA COMCEL APROBADO AMANDA noviembre 12 de 2008_FLOW NOV. Y DIC. AJUSTADOS 9 DE NOV._PROYECCION  SE BALON MUNDIAL 2 2" xfId="12113"/>
    <cellStyle name="1_PLAN TOMA COSTA COMCEL APROBADO AMANDA noviembre 12 de 2008_FLOW NOV. Y DIC. AJUSTADOS 9 DE NOV._PROYECCION  SE BALON MUNDIAL 3" xfId="12114"/>
    <cellStyle name="1_PLAN TOMA COSTA COMCEL APROBADO AMANDA noviembre 12 de 2008_KIT NOV Y DIC FINAL FINAL SEGÚN CIERRE" xfId="12115"/>
    <cellStyle name="1_PLAN TOMA COSTA COMCEL APROBADO AMANDA noviembre 12 de 2008_KIT NOV Y DIC FINAL FINAL SEGÚN CIERRE 2" xfId="12116"/>
    <cellStyle name="1_PLAN TOMA COSTA COMCEL APROBADO AMANDA noviembre 12 de 2008_KIT NOV Y DIC FINAL FINAL SEGÚN CIERRE 2 2" xfId="12117"/>
    <cellStyle name="1_PLAN TOMA COSTA COMCEL APROBADO AMANDA noviembre 12 de 2008_KIT NOV Y DIC FINAL FINAL SEGÚN CIERRE 3" xfId="12118"/>
    <cellStyle name="1_PLAN TOMA COSTA COMCEL APROBADO AMANDA noviembre 12 de 2008_KIT NOV Y DIC FINAL FINAL SEGÚN CIERRE_~1237656" xfId="12119"/>
    <cellStyle name="1_PLAN TOMA COSTA COMCEL APROBADO AMANDA noviembre 12 de 2008_KIT NOV Y DIC FINAL FINAL SEGÚN CIERRE_~1237656 2" xfId="12120"/>
    <cellStyle name="1_PLAN TOMA COSTA COMCEL APROBADO AMANDA noviembre 12 de 2008_KIT NOV Y DIC FINAL FINAL SEGÚN CIERRE_~1237656 2 2" xfId="12121"/>
    <cellStyle name="1_PLAN TOMA COSTA COMCEL APROBADO AMANDA noviembre 12 de 2008_KIT NOV Y DIC FINAL FINAL SEGÚN CIERRE_~1237656 3" xfId="12122"/>
    <cellStyle name="1_PLAN TOMA COSTA COMCEL APROBADO AMANDA noviembre 12 de 2008_KIT NOV Y DIC FINAL FINAL SEGÚN CIERRE_BB CHART CON PTO ADICIONAL" xfId="12123"/>
    <cellStyle name="1_PLAN TOMA COSTA COMCEL APROBADO AMANDA noviembre 12 de 2008_KIT NOV Y DIC FINAL FINAL SEGÚN CIERRE_BB CHART CON PTO ADICIONAL 2" xfId="12124"/>
    <cellStyle name="1_PLAN TOMA COSTA COMCEL APROBADO AMANDA noviembre 12 de 2008_KIT NOV Y DIC FINAL FINAL SEGÚN CIERRE_BB CHART CON PTO ADICIONAL 2 2" xfId="12125"/>
    <cellStyle name="1_PLAN TOMA COSTA COMCEL APROBADO AMANDA noviembre 12 de 2008_KIT NOV Y DIC FINAL FINAL SEGÚN CIERRE_BB CHART CON PTO ADICIONAL 3" xfId="12126"/>
    <cellStyle name="1_PLAN TOMA COSTA COMCEL APROBADO AMANDA noviembre 12 de 2008_KIT NOV Y DIC FINAL FINAL SEGÚN CIERRE_BB CHART CON PTO ADICIONAL_CAMPAÑAS FEBRERO 1" xfId="12127"/>
    <cellStyle name="1_PLAN TOMA COSTA COMCEL APROBADO AMANDA noviembre 12 de 2008_KIT NOV Y DIC FINAL FINAL SEGÚN CIERRE_BB CHART CON PTO ADICIONAL_CAMPAÑAS FEBRERO 1 2" xfId="12128"/>
    <cellStyle name="1_PLAN TOMA COSTA COMCEL APROBADO AMANDA noviembre 12 de 2008_KIT NOV Y DIC FINAL FINAL SEGÚN CIERRE_BB CHART CON PTO ADICIONAL_CAMPAÑAS FEBRERO 1 2 2" xfId="12129"/>
    <cellStyle name="1_PLAN TOMA COSTA COMCEL APROBADO AMANDA noviembre 12 de 2008_KIT NOV Y DIC FINAL FINAL SEGÚN CIERRE_BB CHART CON PTO ADICIONAL_CAMPAÑAS FEBRERO 1 3" xfId="12130"/>
    <cellStyle name="1_PLAN TOMA COSTA COMCEL APROBADO AMANDA noviembre 12 de 2008_KIT NOV Y DIC FINAL FINAL SEGÚN CIERRE_CAMPAÑAS ENERO" xfId="12131"/>
    <cellStyle name="1_PLAN TOMA COSTA COMCEL APROBADO AMANDA noviembre 12 de 2008_KIT NOV Y DIC FINAL FINAL SEGÚN CIERRE_CAMPAÑAS ENERO 2" xfId="12132"/>
    <cellStyle name="1_PLAN TOMA COSTA COMCEL APROBADO AMANDA noviembre 12 de 2008_KIT NOV Y DIC FINAL FINAL SEGÚN CIERRE_CAMPAÑAS ENERO 2 2" xfId="12133"/>
    <cellStyle name="1_PLAN TOMA COSTA COMCEL APROBADO AMANDA noviembre 12 de 2008_KIT NOV Y DIC FINAL FINAL SEGÚN CIERRE_CAMPAÑAS ENERO 3" xfId="12134"/>
    <cellStyle name="1_PLAN TOMA COSTA COMCEL APROBADO AMANDA noviembre 12 de 2008_KIT NOV Y DIC FINAL FINAL SEGÚN CIERRE_CAMPAÑAS FEBRERO 1" xfId="12135"/>
    <cellStyle name="1_PLAN TOMA COSTA COMCEL APROBADO AMANDA noviembre 12 de 2008_KIT NOV Y DIC FINAL FINAL SEGÚN CIERRE_CAMPAÑAS FEBRERO 1 2" xfId="12136"/>
    <cellStyle name="1_PLAN TOMA COSTA COMCEL APROBADO AMANDA noviembre 12 de 2008_KIT NOV Y DIC FINAL FINAL SEGÚN CIERRE_CAMPAÑAS FEBRERO 1 2 2" xfId="12137"/>
    <cellStyle name="1_PLAN TOMA COSTA COMCEL APROBADO AMANDA noviembre 12 de 2008_KIT NOV Y DIC FINAL FINAL SEGÚN CIERRE_CAMPAÑAS FEBRERO 1 3" xfId="12138"/>
    <cellStyle name="1_PLAN TOMA COSTA COMCEL APROBADO AMANDA noviembre 12 de 2008_KIT NOV Y DIC FINAL FINAL SEGÚN CIERRE_kIt radio enero" xfId="12139"/>
    <cellStyle name="1_PLAN TOMA COSTA COMCEL APROBADO AMANDA noviembre 12 de 2008_KIT NOV Y DIC FINAL FINAL SEGÚN CIERRE_kIt radio enero 2" xfId="12140"/>
    <cellStyle name="1_PLAN TOMA COSTA COMCEL APROBADO AMANDA noviembre 12 de 2008_KIT NOV Y DIC FINAL FINAL SEGÚN CIERRE_kIt radio enero 2 2" xfId="12141"/>
    <cellStyle name="1_PLAN TOMA COSTA COMCEL APROBADO AMANDA noviembre 12 de 2008_KIT NOV Y DIC FINAL FINAL SEGÚN CIERRE_kIt radio enero 3" xfId="12142"/>
    <cellStyle name="1_PLAN TOMA COSTA COMCEL APROBADO AMANDA noviembre 12 de 2008_KIT NOV Y DIC FINAL FINAL SEGÚN CIERRE_S.E. W 395" xfId="12143"/>
    <cellStyle name="1_PLAN TOMA COSTA COMCEL APROBADO AMANDA noviembre 12 de 2008_KIT NOV Y DIC FINAL FINAL SEGÚN CIERRE_S.E. W 395 2" xfId="12144"/>
    <cellStyle name="1_PLAN TOMA COSTA COMCEL APROBADO AMANDA noviembre 12 de 2008_KIT NOV Y DIC FINAL FINAL SEGÚN CIERRE_S.E. W 395 2 2" xfId="12145"/>
    <cellStyle name="1_PLAN TOMA COSTA COMCEL APROBADO AMANDA noviembre 12 de 2008_KIT NOV Y DIC FINAL FINAL SEGÚN CIERRE_S.E. W 395 3" xfId="12146"/>
    <cellStyle name="1_PLAN TOMA COSTA COMCEL APROBADO AMANDA noviembre 12 de 2008_KIT NOV Y DIC FINAL FINAL SEGÚN CIERRE_S.E. W 395_CAMPAÑAS FEBRERO 1" xfId="12147"/>
    <cellStyle name="1_PLAN TOMA COSTA COMCEL APROBADO AMANDA noviembre 12 de 2008_KIT NOV Y DIC FINAL FINAL SEGÚN CIERRE_S.E. W 395_CAMPAÑAS FEBRERO 1 2" xfId="12148"/>
    <cellStyle name="1_PLAN TOMA COSTA COMCEL APROBADO AMANDA noviembre 12 de 2008_KIT NOV Y DIC FINAL FINAL SEGÚN CIERRE_S.E. W 395_CAMPAÑAS FEBRERO 1 2 2" xfId="12149"/>
    <cellStyle name="1_PLAN TOMA COSTA COMCEL APROBADO AMANDA noviembre 12 de 2008_KIT NOV Y DIC FINAL FINAL SEGÚN CIERRE_S.E. W 395_CAMPAÑAS FEBRERO 1 3" xfId="12150"/>
    <cellStyle name="1_PLAN TOMA COSTA COMCEL APROBADO AMANDA noviembre 12 de 2008_PROYECCION  SE BALON MUNDIAL" xfId="12151"/>
    <cellStyle name="1_PLAN TOMA COSTA COMCEL APROBADO AMANDA noviembre 12 de 2008_PROYECCION  SE BALON MUNDIAL 2" xfId="12152"/>
    <cellStyle name="1_PLAN TOMA COSTA COMCEL APROBADO AMANDA noviembre 12 de 2008_PROYECCION  SE BALON MUNDIAL 2 2" xfId="12153"/>
    <cellStyle name="1_PLAN TOMA COSTA COMCEL APROBADO AMANDA noviembre 12 de 2008_PROYECCION  SE BALON MUNDIAL 3" xfId="12154"/>
    <cellStyle name="1_PLAN TOMA COSTA COMCEL APROBADO AMANDA noviembre 12 de 2008_RADIO KIT NOV Y DIC" xfId="12155"/>
    <cellStyle name="1_PLAN TOMA COSTA COMCEL APROBADO AMANDA noviembre 12 de 2008_RADIO KIT NOV Y DIC 2" xfId="12156"/>
    <cellStyle name="1_PLAN TOMA COSTA COMCEL APROBADO AMANDA noviembre 12 de 2008_RADIO KIT NOV Y DIC 2 2" xfId="12157"/>
    <cellStyle name="1_PLAN TOMA COSTA COMCEL APROBADO AMANDA noviembre 12 de 2008_RADIO KIT NOV Y DIC 3" xfId="12158"/>
    <cellStyle name="1_PLAN TOMA COSTA COMCEL APROBADO AMANDA noviembre 12 de 2008_RADIO KIT NOV Y DIC_~1237656" xfId="12159"/>
    <cellStyle name="1_PLAN TOMA COSTA COMCEL APROBADO AMANDA noviembre 12 de 2008_RADIO KIT NOV Y DIC_~1237656 2" xfId="12160"/>
    <cellStyle name="1_PLAN TOMA COSTA COMCEL APROBADO AMANDA noviembre 12 de 2008_RADIO KIT NOV Y DIC_~1237656 2 2" xfId="12161"/>
    <cellStyle name="1_PLAN TOMA COSTA COMCEL APROBADO AMANDA noviembre 12 de 2008_RADIO KIT NOV Y DIC_~1237656 3" xfId="12162"/>
    <cellStyle name="1_PLAN TOMA COSTA COMCEL APROBADO AMANDA noviembre 12 de 2008_RADIO KIT NOV Y DIC_BB CHART CON PTO ADICIONAL" xfId="12163"/>
    <cellStyle name="1_PLAN TOMA COSTA COMCEL APROBADO AMANDA noviembre 12 de 2008_RADIO KIT NOV Y DIC_BB CHART CON PTO ADICIONAL 2" xfId="12164"/>
    <cellStyle name="1_PLAN TOMA COSTA COMCEL APROBADO AMANDA noviembre 12 de 2008_RADIO KIT NOV Y DIC_BB CHART CON PTO ADICIONAL 2 2" xfId="12165"/>
    <cellStyle name="1_PLAN TOMA COSTA COMCEL APROBADO AMANDA noviembre 12 de 2008_RADIO KIT NOV Y DIC_BB CHART CON PTO ADICIONAL 3" xfId="12166"/>
    <cellStyle name="1_PLAN TOMA COSTA COMCEL APROBADO AMANDA noviembre 12 de 2008_RADIO KIT NOV Y DIC_BB CHART CON PTO ADICIONAL_CAMPAÑAS FEBRERO 1" xfId="12167"/>
    <cellStyle name="1_PLAN TOMA COSTA COMCEL APROBADO AMANDA noviembre 12 de 2008_RADIO KIT NOV Y DIC_BB CHART CON PTO ADICIONAL_CAMPAÑAS FEBRERO 1 2" xfId="12168"/>
    <cellStyle name="1_PLAN TOMA COSTA COMCEL APROBADO AMANDA noviembre 12 de 2008_RADIO KIT NOV Y DIC_BB CHART CON PTO ADICIONAL_CAMPAÑAS FEBRERO 1 2 2" xfId="12169"/>
    <cellStyle name="1_PLAN TOMA COSTA COMCEL APROBADO AMANDA noviembre 12 de 2008_RADIO KIT NOV Y DIC_BB CHART CON PTO ADICIONAL_CAMPAÑAS FEBRERO 1 3" xfId="12170"/>
    <cellStyle name="1_PLAN TOMA COSTA COMCEL APROBADO AMANDA noviembre 12 de 2008_RADIO KIT NOV Y DIC_CAMPAÑAS ENERO" xfId="12171"/>
    <cellStyle name="1_PLAN TOMA COSTA COMCEL APROBADO AMANDA noviembre 12 de 2008_RADIO KIT NOV Y DIC_CAMPAÑAS ENERO 2" xfId="12172"/>
    <cellStyle name="1_PLAN TOMA COSTA COMCEL APROBADO AMANDA noviembre 12 de 2008_RADIO KIT NOV Y DIC_CAMPAÑAS ENERO 2 2" xfId="12173"/>
    <cellStyle name="1_PLAN TOMA COSTA COMCEL APROBADO AMANDA noviembre 12 de 2008_RADIO KIT NOV Y DIC_CAMPAÑAS ENERO 3" xfId="12174"/>
    <cellStyle name="1_PLAN TOMA COSTA COMCEL APROBADO AMANDA noviembre 12 de 2008_RADIO KIT NOV Y DIC_CAMPAÑAS FEBRERO 1" xfId="12175"/>
    <cellStyle name="1_PLAN TOMA COSTA COMCEL APROBADO AMANDA noviembre 12 de 2008_RADIO KIT NOV Y DIC_CAMPAÑAS FEBRERO 1 2" xfId="12176"/>
    <cellStyle name="1_PLAN TOMA COSTA COMCEL APROBADO AMANDA noviembre 12 de 2008_RADIO KIT NOV Y DIC_CAMPAÑAS FEBRERO 1 2 2" xfId="12177"/>
    <cellStyle name="1_PLAN TOMA COSTA COMCEL APROBADO AMANDA noviembre 12 de 2008_RADIO KIT NOV Y DIC_CAMPAÑAS FEBRERO 1 3" xfId="12178"/>
    <cellStyle name="1_PLAN TOMA COSTA COMCEL APROBADO AMANDA noviembre 12 de 2008_RADIO KIT NOV Y DIC_kIt radio enero" xfId="12179"/>
    <cellStyle name="1_PLAN TOMA COSTA COMCEL APROBADO AMANDA noviembre 12 de 2008_RADIO KIT NOV Y DIC_kIt radio enero 2" xfId="12180"/>
    <cellStyle name="1_PLAN TOMA COSTA COMCEL APROBADO AMANDA noviembre 12 de 2008_RADIO KIT NOV Y DIC_kIt radio enero 2 2" xfId="12181"/>
    <cellStyle name="1_PLAN TOMA COSTA COMCEL APROBADO AMANDA noviembre 12 de 2008_RADIO KIT NOV Y DIC_kIt radio enero 3" xfId="12182"/>
    <cellStyle name="1_PLAN TOMA COSTA COMCEL APROBADO AMANDA noviembre 12 de 2008_RADIO KIT NOV Y DIC_S.E. W 395" xfId="12183"/>
    <cellStyle name="1_PLAN TOMA COSTA COMCEL APROBADO AMANDA noviembre 12 de 2008_RADIO KIT NOV Y DIC_S.E. W 395 2" xfId="12184"/>
    <cellStyle name="1_PLAN TOMA COSTA COMCEL APROBADO AMANDA noviembre 12 de 2008_RADIO KIT NOV Y DIC_S.E. W 395 2 2" xfId="12185"/>
    <cellStyle name="1_PLAN TOMA COSTA COMCEL APROBADO AMANDA noviembre 12 de 2008_RADIO KIT NOV Y DIC_S.E. W 395 3" xfId="12186"/>
    <cellStyle name="1_PLAN TOMA COSTA COMCEL APROBADO AMANDA noviembre 12 de 2008_RADIO KIT NOV Y DIC_S.E. W 395_CAMPAÑAS FEBRERO 1" xfId="12187"/>
    <cellStyle name="1_PLAN TOMA COSTA COMCEL APROBADO AMANDA noviembre 12 de 2008_RADIO KIT NOV Y DIC_S.E. W 395_CAMPAÑAS FEBRERO 1 2" xfId="12188"/>
    <cellStyle name="1_PLAN TOMA COSTA COMCEL APROBADO AMANDA noviembre 12 de 2008_RADIO KIT NOV Y DIC_S.E. W 395_CAMPAÑAS FEBRERO 1 2 2" xfId="12189"/>
    <cellStyle name="1_PLAN TOMA COSTA COMCEL APROBADO AMANDA noviembre 12 de 2008_RADIO KIT NOV Y DIC_S.E. W 395_CAMPAÑAS FEBRERO 1 3" xfId="12190"/>
    <cellStyle name="1_PLAN TOMA COSTA COMCEL APROBADO AMANDA noviembre 12 de 2008_RADIO MICRORECARGAS_NOV Y DIC" xfId="12191"/>
    <cellStyle name="1_PLAN TOMA COSTA COMCEL APROBADO AMANDA noviembre 12 de 2008_RADIO MICRORECARGAS_NOV Y DIC 2" xfId="12192"/>
    <cellStyle name="1_PLAN TOMA COSTA COMCEL APROBADO AMANDA noviembre 12 de 2008_RADIO MICRORECARGAS_NOV Y DIC 2 2" xfId="12193"/>
    <cellStyle name="1_PLAN TOMA COSTA COMCEL APROBADO AMANDA noviembre 12 de 2008_RADIO MICRORECARGAS_NOV Y DIC 3" xfId="12194"/>
    <cellStyle name="1_PLAN TOMA COSTA COMCEL APROBADO AMANDA noviembre 12 de 2008_RADIO POST_MPG 23 AL 28 FEB" xfId="12195"/>
    <cellStyle name="1_PLAN TOMA COSTA COMCEL APROBADO AMANDA noviembre 12 de 2008_RADIO POST_MPG 23 AL 28 FEB 2" xfId="12196"/>
    <cellStyle name="1_PLAN TOMA COSTA COMCEL APROBADO AMANDA noviembre 12 de 2008_RADIO POST_MPG 23 AL 28 FEB 2 2" xfId="12197"/>
    <cellStyle name="1_PLAN TOMA COSTA COMCEL APROBADO AMANDA noviembre 12 de 2008_RADIO POST_MPG 23 AL 28 FEB 3" xfId="12198"/>
    <cellStyle name="1_PLAN TOMA COSTA COMCEL APROBADO AMANDA noviembre 12 de 2008_Radio PYP Recarga" xfId="12199"/>
    <cellStyle name="1_PLAN TOMA COSTA COMCEL APROBADO AMANDA noviembre 12 de 2008_Radio PYP Recarga 2" xfId="12200"/>
    <cellStyle name="1_PLAN TOMA COSTA COMCEL APROBADO AMANDA noviembre 12 de 2008_Radio PYP Recarga 2 2" xfId="12201"/>
    <cellStyle name="1_PLAN TOMA COSTA COMCEL APROBADO AMANDA noviembre 12 de 2008_Radio PYP Recarga 3" xfId="12202"/>
    <cellStyle name="1_PLAN TOMA COSTA COMCEL APROBADO AMANDA noviembre 12 de 2008_RECARGA EXITO_CARULLA" xfId="12203"/>
    <cellStyle name="1_PLAN TOMA COSTA COMCEL APROBADO AMANDA noviembre 12 de 2008_RECARGA EXITO_CARULLA 2" xfId="12204"/>
    <cellStyle name="1_PLAN TOMA COSTA COMCEL APROBADO AMANDA noviembre 12 de 2008_RECARGA EXITO_CARULLA 2 2" xfId="12205"/>
    <cellStyle name="1_PLAN TOMA COSTA COMCEL APROBADO AMANDA noviembre 12 de 2008_RECARGA EXITO_CARULLA 3" xfId="12206"/>
    <cellStyle name="1_PLAN TOMA COSTA COMCEL APROBADO AMANDA noviembre 12 de 2008_RECARGA EXITO_CARULLA_~1237656" xfId="12207"/>
    <cellStyle name="1_PLAN TOMA COSTA COMCEL APROBADO AMANDA noviembre 12 de 2008_RECARGA EXITO_CARULLA_~1237656 2" xfId="12208"/>
    <cellStyle name="1_PLAN TOMA COSTA COMCEL APROBADO AMANDA noviembre 12 de 2008_RECARGA EXITO_CARULLA_~1237656 2 2" xfId="12209"/>
    <cellStyle name="1_PLAN TOMA COSTA COMCEL APROBADO AMANDA noviembre 12 de 2008_RECARGA EXITO_CARULLA_~1237656 3" xfId="12210"/>
    <cellStyle name="1_PLAN TOMA COSTA COMCEL APROBADO AMANDA noviembre 12 de 2008_RECARGA EXITO_CARULLA_CAMPAÑAS FEBRERO 1" xfId="12211"/>
    <cellStyle name="1_PLAN TOMA COSTA COMCEL APROBADO AMANDA noviembre 12 de 2008_RECARGA EXITO_CARULLA_CAMPAÑAS FEBRERO 1 2" xfId="12212"/>
    <cellStyle name="1_PLAN TOMA COSTA COMCEL APROBADO AMANDA noviembre 12 de 2008_RECARGA EXITO_CARULLA_CAMPAÑAS FEBRERO 1 2 2" xfId="12213"/>
    <cellStyle name="1_PLAN TOMA COSTA COMCEL APROBADO AMANDA noviembre 12 de 2008_RECARGA EXITO_CARULLA_CAMPAÑAS FEBRERO 1 3" xfId="12214"/>
    <cellStyle name="1_PLAN TOMA COSTA COMCEL noviembre 2008 APROBADO AMANDA" xfId="12215"/>
    <cellStyle name="1_PLAN TOMA COSTA COMCEL noviembre 2008 APROBADO AMANDA 2" xfId="12216"/>
    <cellStyle name="1_PLAN TOMA COSTA COMCEL noviembre 2008 APROBADO AMANDA 2 2" xfId="12217"/>
    <cellStyle name="1_PLAN TOMA COSTA COMCEL noviembre 2008 APROBADO AMANDA 3" xfId="12218"/>
    <cellStyle name="1_PLAN TOMA COSTA COMCEL noviembre 2008 APROBADO AMANDA_~9140093" xfId="12219"/>
    <cellStyle name="1_PLAN TOMA COSTA COMCEL noviembre 2008 APROBADO AMANDA_~9140093 2" xfId="12220"/>
    <cellStyle name="1_PLAN TOMA COSTA COMCEL noviembre 2008 APROBADO AMANDA_~9140093 2 2" xfId="12221"/>
    <cellStyle name="1_PLAN TOMA COSTA COMCEL noviembre 2008 APROBADO AMANDA_~9140093 3" xfId="12222"/>
    <cellStyle name="1_PLAN TOMA COSTA COMCEL noviembre 2008 APROBADO AMANDA_CAMPAÑAS DICIEMBRE 1" xfId="12223"/>
    <cellStyle name="1_PLAN TOMA COSTA COMCEL noviembre 2008 APROBADO AMANDA_CAMPAÑAS DICIEMBRE 1 2" xfId="12224"/>
    <cellStyle name="1_PLAN TOMA COSTA COMCEL noviembre 2008 APROBADO AMANDA_CAMPAÑAS DICIEMBRE 1 2 2" xfId="12225"/>
    <cellStyle name="1_PLAN TOMA COSTA COMCEL noviembre 2008 APROBADO AMANDA_CAMPAÑAS DICIEMBRE 1 3" xfId="12226"/>
    <cellStyle name="1_PLAN TOMA COSTA COMCEL noviembre 2008 APROBADO AMANDA_CAMPAÑAS DICIEMBRE 1_~9140093" xfId="12227"/>
    <cellStyle name="1_PLAN TOMA COSTA COMCEL noviembre 2008 APROBADO AMANDA_CAMPAÑAS DICIEMBRE 1_~9140093 2" xfId="12228"/>
    <cellStyle name="1_PLAN TOMA COSTA COMCEL noviembre 2008 APROBADO AMANDA_CAMPAÑAS DICIEMBRE 1_~9140093 2 2" xfId="12229"/>
    <cellStyle name="1_PLAN TOMA COSTA COMCEL noviembre 2008 APROBADO AMANDA_CAMPAÑAS DICIEMBRE 1_~9140093 3" xfId="12230"/>
    <cellStyle name="1_PLAN TOMA COSTA COMCEL noviembre 2008 APROBADO AMANDA_CAMPAÑAS DICIEMBRE 1_CAMPAÑAS ENERO" xfId="12231"/>
    <cellStyle name="1_PLAN TOMA COSTA COMCEL noviembre 2008 APROBADO AMANDA_CAMPAÑAS DICIEMBRE 1_CAMPAÑAS ENERO 2" xfId="12232"/>
    <cellStyle name="1_PLAN TOMA COSTA COMCEL noviembre 2008 APROBADO AMANDA_CAMPAÑAS DICIEMBRE 1_CAMPAÑAS ENERO 2 2" xfId="12233"/>
    <cellStyle name="1_PLAN TOMA COSTA COMCEL noviembre 2008 APROBADO AMANDA_CAMPAÑAS DICIEMBRE 1_CAMPAÑAS ENERO 3" xfId="12234"/>
    <cellStyle name="1_PLAN TOMA COSTA COMCEL noviembre 2008 APROBADO AMANDA_CAMPAÑAS DICIEMBRE 1_CAMPAÑAS ENERO_Flow" xfId="12235"/>
    <cellStyle name="1_PLAN TOMA COSTA COMCEL noviembre 2008 APROBADO AMANDA_CAMPAÑAS DICIEMBRE 1_CAMPAÑAS ENERO_Flow 2" xfId="12236"/>
    <cellStyle name="1_PLAN TOMA COSTA COMCEL noviembre 2008 APROBADO AMANDA_CAMPAÑAS DICIEMBRE 1_CAMPAÑAS ENERO_Flow 2 2" xfId="12237"/>
    <cellStyle name="1_PLAN TOMA COSTA COMCEL noviembre 2008 APROBADO AMANDA_CAMPAÑAS DICIEMBRE 1_CAMPAÑAS ENERO_Flow 3" xfId="12238"/>
    <cellStyle name="1_PLAN TOMA COSTA COMCEL noviembre 2008 APROBADO AMANDA_CAMPAÑAS DICIEMBRE 1_CAMPAÑAS FEBRERO 1" xfId="12239"/>
    <cellStyle name="1_PLAN TOMA COSTA COMCEL noviembre 2008 APROBADO AMANDA_CAMPAÑAS DICIEMBRE 1_CAMPAÑAS FEBRERO 1 2" xfId="12240"/>
    <cellStyle name="1_PLAN TOMA COSTA COMCEL noviembre 2008 APROBADO AMANDA_CAMPAÑAS DICIEMBRE 1_CAMPAÑAS FEBRERO 1 2 2" xfId="12241"/>
    <cellStyle name="1_PLAN TOMA COSTA COMCEL noviembre 2008 APROBADO AMANDA_CAMPAÑAS DICIEMBRE 1_CAMPAÑAS FEBRERO 1 3" xfId="12242"/>
    <cellStyle name="1_PLAN TOMA COSTA COMCEL noviembre 2008 APROBADO AMANDA_CAMPAÑAS DICIEMBRE 1_ESC SE" xfId="12243"/>
    <cellStyle name="1_PLAN TOMA COSTA COMCEL noviembre 2008 APROBADO AMANDA_CAMPAÑAS DICIEMBRE 1_ESC SE 2" xfId="12244"/>
    <cellStyle name="1_PLAN TOMA COSTA COMCEL noviembre 2008 APROBADO AMANDA_CAMPAÑAS DICIEMBRE 1_ESC SE 2 2" xfId="12245"/>
    <cellStyle name="1_PLAN TOMA COSTA COMCEL noviembre 2008 APROBADO AMANDA_CAMPAÑAS DICIEMBRE 1_ESC SE 3" xfId="12246"/>
    <cellStyle name="1_PLAN TOMA COSTA COMCEL noviembre 2008 APROBADO AMANDA_CAMPAÑAS DICIEMBRE 1_KIT NOV Y DIC FINAL FINAL SEGÚN CIERRE" xfId="12247"/>
    <cellStyle name="1_PLAN TOMA COSTA COMCEL noviembre 2008 APROBADO AMANDA_CAMPAÑAS DICIEMBRE 1_KIT NOV Y DIC FINAL FINAL SEGÚN CIERRE 2" xfId="12248"/>
    <cellStyle name="1_PLAN TOMA COSTA COMCEL noviembre 2008 APROBADO AMANDA_CAMPAÑAS DICIEMBRE 1_KIT NOV Y DIC FINAL FINAL SEGÚN CIERRE 2 2" xfId="12249"/>
    <cellStyle name="1_PLAN TOMA COSTA COMCEL noviembre 2008 APROBADO AMANDA_CAMPAÑAS DICIEMBRE 1_KIT NOV Y DIC FINAL FINAL SEGÚN CIERRE 3" xfId="12250"/>
    <cellStyle name="1_PLAN TOMA COSTA COMCEL noviembre 2008 APROBADO AMANDA_CAMPAÑAS DICIEMBRE 1_KIT NOV Y DIC FINAL FINAL SEGÚN CIERRE_~1237656" xfId="12251"/>
    <cellStyle name="1_PLAN TOMA COSTA COMCEL noviembre 2008 APROBADO AMANDA_CAMPAÑAS DICIEMBRE 1_KIT NOV Y DIC FINAL FINAL SEGÚN CIERRE_~1237656 2" xfId="12252"/>
    <cellStyle name="1_PLAN TOMA COSTA COMCEL noviembre 2008 APROBADO AMANDA_CAMPAÑAS DICIEMBRE 1_KIT NOV Y DIC FINAL FINAL SEGÚN CIERRE_~1237656 2 2" xfId="12253"/>
    <cellStyle name="1_PLAN TOMA COSTA COMCEL noviembre 2008 APROBADO AMANDA_CAMPAÑAS DICIEMBRE 1_KIT NOV Y DIC FINAL FINAL SEGÚN CIERRE_~1237656 3" xfId="12254"/>
    <cellStyle name="1_PLAN TOMA COSTA COMCEL noviembre 2008 APROBADO AMANDA_CAMPAÑAS DICIEMBRE 1_KIT NOV Y DIC FINAL FINAL SEGÚN CIERRE_BB CHART CON PTO ADICIONAL" xfId="12255"/>
    <cellStyle name="1_PLAN TOMA COSTA COMCEL noviembre 2008 APROBADO AMANDA_CAMPAÑAS DICIEMBRE 1_KIT NOV Y DIC FINAL FINAL SEGÚN CIERRE_BB CHART CON PTO ADICIONAL 2" xfId="12256"/>
    <cellStyle name="1_PLAN TOMA COSTA COMCEL noviembre 2008 APROBADO AMANDA_CAMPAÑAS DICIEMBRE 1_KIT NOV Y DIC FINAL FINAL SEGÚN CIERRE_BB CHART CON PTO ADICIONAL 2 2" xfId="12257"/>
    <cellStyle name="1_PLAN TOMA COSTA COMCEL noviembre 2008 APROBADO AMANDA_CAMPAÑAS DICIEMBRE 1_KIT NOV Y DIC FINAL FINAL SEGÚN CIERRE_BB CHART CON PTO ADICIONAL 3" xfId="12258"/>
    <cellStyle name="1_PLAN TOMA COSTA COMCEL noviembre 2008 APROBADO AMANDA_CAMPAÑAS DICIEMBRE 1_KIT NOV Y DIC FINAL FINAL SEGÚN CIERRE_BB CHART CON PTO ADICIONAL_CAMPAÑAS FEBRERO 1" xfId="12259"/>
    <cellStyle name="1_PLAN TOMA COSTA COMCEL noviembre 2008 APROBADO AMANDA_CAMPAÑAS DICIEMBRE 1_KIT NOV Y DIC FINAL FINAL SEGÚN CIERRE_BB CHART CON PTO ADICIONAL_CAMPAÑAS FEBRERO 1 2" xfId="12260"/>
    <cellStyle name="1_PLAN TOMA COSTA COMCEL noviembre 2008 APROBADO AMANDA_CAMPAÑAS DICIEMBRE 1_KIT NOV Y DIC FINAL FINAL SEGÚN CIERRE_BB CHART CON PTO ADICIONAL_CAMPAÑAS FEBRERO 1 2 2" xfId="12261"/>
    <cellStyle name="1_PLAN TOMA COSTA COMCEL noviembre 2008 APROBADO AMANDA_CAMPAÑAS DICIEMBRE 1_KIT NOV Y DIC FINAL FINAL SEGÚN CIERRE_BB CHART CON PTO ADICIONAL_CAMPAÑAS FEBRERO 1 3" xfId="12262"/>
    <cellStyle name="1_PLAN TOMA COSTA COMCEL noviembre 2008 APROBADO AMANDA_CAMPAÑAS DICIEMBRE 1_KIT NOV Y DIC FINAL FINAL SEGÚN CIERRE_CAMPAÑAS ENERO" xfId="12263"/>
    <cellStyle name="1_PLAN TOMA COSTA COMCEL noviembre 2008 APROBADO AMANDA_CAMPAÑAS DICIEMBRE 1_KIT NOV Y DIC FINAL FINAL SEGÚN CIERRE_CAMPAÑAS ENERO 2" xfId="12264"/>
    <cellStyle name="1_PLAN TOMA COSTA COMCEL noviembre 2008 APROBADO AMANDA_CAMPAÑAS DICIEMBRE 1_KIT NOV Y DIC FINAL FINAL SEGÚN CIERRE_CAMPAÑAS ENERO 2 2" xfId="12265"/>
    <cellStyle name="1_PLAN TOMA COSTA COMCEL noviembre 2008 APROBADO AMANDA_CAMPAÑAS DICIEMBRE 1_KIT NOV Y DIC FINAL FINAL SEGÚN CIERRE_CAMPAÑAS ENERO 3" xfId="12266"/>
    <cellStyle name="1_PLAN TOMA COSTA COMCEL noviembre 2008 APROBADO AMANDA_CAMPAÑAS DICIEMBRE 1_KIT NOV Y DIC FINAL FINAL SEGÚN CIERRE_CAMPAÑAS FEBRERO 1" xfId="12267"/>
    <cellStyle name="1_PLAN TOMA COSTA COMCEL noviembre 2008 APROBADO AMANDA_CAMPAÑAS DICIEMBRE 1_KIT NOV Y DIC FINAL FINAL SEGÚN CIERRE_CAMPAÑAS FEBRERO 1 2" xfId="12268"/>
    <cellStyle name="1_PLAN TOMA COSTA COMCEL noviembre 2008 APROBADO AMANDA_CAMPAÑAS DICIEMBRE 1_KIT NOV Y DIC FINAL FINAL SEGÚN CIERRE_CAMPAÑAS FEBRERO 1 2 2" xfId="12269"/>
    <cellStyle name="1_PLAN TOMA COSTA COMCEL noviembre 2008 APROBADO AMANDA_CAMPAÑAS DICIEMBRE 1_KIT NOV Y DIC FINAL FINAL SEGÚN CIERRE_CAMPAÑAS FEBRERO 1 3" xfId="12270"/>
    <cellStyle name="1_PLAN TOMA COSTA COMCEL noviembre 2008 APROBADO AMANDA_CAMPAÑAS DICIEMBRE 1_KIT NOV Y DIC FINAL FINAL SEGÚN CIERRE_kIt radio enero" xfId="12271"/>
    <cellStyle name="1_PLAN TOMA COSTA COMCEL noviembre 2008 APROBADO AMANDA_CAMPAÑAS DICIEMBRE 1_KIT NOV Y DIC FINAL FINAL SEGÚN CIERRE_kIt radio enero 2" xfId="12272"/>
    <cellStyle name="1_PLAN TOMA COSTA COMCEL noviembre 2008 APROBADO AMANDA_CAMPAÑAS DICIEMBRE 1_KIT NOV Y DIC FINAL FINAL SEGÚN CIERRE_kIt radio enero 2 2" xfId="12273"/>
    <cellStyle name="1_PLAN TOMA COSTA COMCEL noviembre 2008 APROBADO AMANDA_CAMPAÑAS DICIEMBRE 1_KIT NOV Y DIC FINAL FINAL SEGÚN CIERRE_kIt radio enero 3" xfId="12274"/>
    <cellStyle name="1_PLAN TOMA COSTA COMCEL noviembre 2008 APROBADO AMANDA_CAMPAÑAS DICIEMBRE 1_KIT NOV Y DIC FINAL FINAL SEGÚN CIERRE_S.E. W 395" xfId="12275"/>
    <cellStyle name="1_PLAN TOMA COSTA COMCEL noviembre 2008 APROBADO AMANDA_CAMPAÑAS DICIEMBRE 1_KIT NOV Y DIC FINAL FINAL SEGÚN CIERRE_S.E. W 395 2" xfId="12276"/>
    <cellStyle name="1_PLAN TOMA COSTA COMCEL noviembre 2008 APROBADO AMANDA_CAMPAÑAS DICIEMBRE 1_KIT NOV Y DIC FINAL FINAL SEGÚN CIERRE_S.E. W 395 2 2" xfId="12277"/>
    <cellStyle name="1_PLAN TOMA COSTA COMCEL noviembre 2008 APROBADO AMANDA_CAMPAÑAS DICIEMBRE 1_KIT NOV Y DIC FINAL FINAL SEGÚN CIERRE_S.E. W 395 3" xfId="12278"/>
    <cellStyle name="1_PLAN TOMA COSTA COMCEL noviembre 2008 APROBADO AMANDA_CAMPAÑAS DICIEMBRE 1_KIT NOV Y DIC FINAL FINAL SEGÚN CIERRE_S.E. W 395_CAMPAÑAS FEBRERO 1" xfId="12279"/>
    <cellStyle name="1_PLAN TOMA COSTA COMCEL noviembre 2008 APROBADO AMANDA_CAMPAÑAS DICIEMBRE 1_KIT NOV Y DIC FINAL FINAL SEGÚN CIERRE_S.E. W 395_CAMPAÑAS FEBRERO 1 2" xfId="12280"/>
    <cellStyle name="1_PLAN TOMA COSTA COMCEL noviembre 2008 APROBADO AMANDA_CAMPAÑAS DICIEMBRE 1_KIT NOV Y DIC FINAL FINAL SEGÚN CIERRE_S.E. W 395_CAMPAÑAS FEBRERO 1 2 2" xfId="12281"/>
    <cellStyle name="1_PLAN TOMA COSTA COMCEL noviembre 2008 APROBADO AMANDA_CAMPAÑAS DICIEMBRE 1_KIT NOV Y DIC FINAL FINAL SEGÚN CIERRE_S.E. W 395_CAMPAÑAS FEBRERO 1 3" xfId="12282"/>
    <cellStyle name="1_PLAN TOMA COSTA COMCEL noviembre 2008 APROBADO AMANDA_CAMPAÑAS DICIEMBRE 1_PROYECCION  SE BALON MUNDIAL" xfId="12283"/>
    <cellStyle name="1_PLAN TOMA COSTA COMCEL noviembre 2008 APROBADO AMANDA_CAMPAÑAS DICIEMBRE 1_PROYECCION  SE BALON MUNDIAL 2" xfId="12284"/>
    <cellStyle name="1_PLAN TOMA COSTA COMCEL noviembre 2008 APROBADO AMANDA_CAMPAÑAS DICIEMBRE 1_PROYECCION  SE BALON MUNDIAL 2 2" xfId="12285"/>
    <cellStyle name="1_PLAN TOMA COSTA COMCEL noviembre 2008 APROBADO AMANDA_CAMPAÑAS DICIEMBRE 1_PROYECCION  SE BALON MUNDIAL 3" xfId="12286"/>
    <cellStyle name="1_PLAN TOMA COSTA COMCEL noviembre 2008 APROBADO AMANDA_CAMPAÑAS DICIEMBRE 1_RECARGA EXITO_CARULLA" xfId="12287"/>
    <cellStyle name="1_PLAN TOMA COSTA COMCEL noviembre 2008 APROBADO AMANDA_CAMPAÑAS DICIEMBRE 1_RECARGA EXITO_CARULLA 2" xfId="12288"/>
    <cellStyle name="1_PLAN TOMA COSTA COMCEL noviembre 2008 APROBADO AMANDA_CAMPAÑAS DICIEMBRE 1_RECARGA EXITO_CARULLA 2 2" xfId="12289"/>
    <cellStyle name="1_PLAN TOMA COSTA COMCEL noviembre 2008 APROBADO AMANDA_CAMPAÑAS DICIEMBRE 1_RECARGA EXITO_CARULLA 3" xfId="12290"/>
    <cellStyle name="1_PLAN TOMA COSTA COMCEL noviembre 2008 APROBADO AMANDA_CAMPAÑAS DICIEMBRE 1_RECARGA EXITO_CARULLA_~1237656" xfId="12291"/>
    <cellStyle name="1_PLAN TOMA COSTA COMCEL noviembre 2008 APROBADO AMANDA_CAMPAÑAS DICIEMBRE 1_RECARGA EXITO_CARULLA_~1237656 2" xfId="12292"/>
    <cellStyle name="1_PLAN TOMA COSTA COMCEL noviembre 2008 APROBADO AMANDA_CAMPAÑAS DICIEMBRE 1_RECARGA EXITO_CARULLA_~1237656 2 2" xfId="12293"/>
    <cellStyle name="1_PLAN TOMA COSTA COMCEL noviembre 2008 APROBADO AMANDA_CAMPAÑAS DICIEMBRE 1_RECARGA EXITO_CARULLA_~1237656 3" xfId="12294"/>
    <cellStyle name="1_PLAN TOMA COSTA COMCEL noviembre 2008 APROBADO AMANDA_CAMPAÑAS DICIEMBRE 1_RECARGA EXITO_CARULLA_CAMPAÑAS FEBRERO 1" xfId="12295"/>
    <cellStyle name="1_PLAN TOMA COSTA COMCEL noviembre 2008 APROBADO AMANDA_CAMPAÑAS DICIEMBRE 1_RECARGA EXITO_CARULLA_CAMPAÑAS FEBRERO 1 2" xfId="12296"/>
    <cellStyle name="1_PLAN TOMA COSTA COMCEL noviembre 2008 APROBADO AMANDA_CAMPAÑAS DICIEMBRE 1_RECARGA EXITO_CARULLA_CAMPAÑAS FEBRERO 1 2 2" xfId="12297"/>
    <cellStyle name="1_PLAN TOMA COSTA COMCEL noviembre 2008 APROBADO AMANDA_CAMPAÑAS DICIEMBRE 1_RECARGA EXITO_CARULLA_CAMPAÑAS FEBRERO 1 3" xfId="12298"/>
    <cellStyle name="1_PLAN TOMA COSTA COMCEL noviembre 2008 APROBADO AMANDA_CAMPAÑAS ENERO" xfId="12299"/>
    <cellStyle name="1_PLAN TOMA COSTA COMCEL noviembre 2008 APROBADO AMANDA_CAMPAÑAS ENERO 2" xfId="12300"/>
    <cellStyle name="1_PLAN TOMA COSTA COMCEL noviembre 2008 APROBADO AMANDA_CAMPAÑAS ENERO 2 2" xfId="12301"/>
    <cellStyle name="1_PLAN TOMA COSTA COMCEL noviembre 2008 APROBADO AMANDA_CAMPAÑAS ENERO 3" xfId="12302"/>
    <cellStyle name="1_PLAN TOMA COSTA COMCEL noviembre 2008 APROBADO AMANDA_CAMPAÑAS ENERO_Flow" xfId="12303"/>
    <cellStyle name="1_PLAN TOMA COSTA COMCEL noviembre 2008 APROBADO AMANDA_CAMPAÑAS ENERO_Flow 2" xfId="12304"/>
    <cellStyle name="1_PLAN TOMA COSTA COMCEL noviembre 2008 APROBADO AMANDA_CAMPAÑAS ENERO_Flow 2 2" xfId="12305"/>
    <cellStyle name="1_PLAN TOMA COSTA COMCEL noviembre 2008 APROBADO AMANDA_CAMPAÑAS ENERO_Flow 3" xfId="12306"/>
    <cellStyle name="1_PLAN TOMA COSTA COMCEL noviembre 2008 APROBADO AMANDA_CAMPAÑAS FEBRERO 1" xfId="12307"/>
    <cellStyle name="1_PLAN TOMA COSTA COMCEL noviembre 2008 APROBADO AMANDA_CAMPAÑAS FEBRERO 1 2" xfId="12308"/>
    <cellStyle name="1_PLAN TOMA COSTA COMCEL noviembre 2008 APROBADO AMANDA_CAMPAÑAS FEBRERO 1 2 2" xfId="12309"/>
    <cellStyle name="1_PLAN TOMA COSTA COMCEL noviembre 2008 APROBADO AMANDA_CAMPAÑAS FEBRERO 1 3" xfId="12310"/>
    <cellStyle name="1_PLAN TOMA COSTA COMCEL noviembre 2008 APROBADO AMANDA_ESC SE" xfId="12311"/>
    <cellStyle name="1_PLAN TOMA COSTA COMCEL noviembre 2008 APROBADO AMANDA_ESC SE 2" xfId="12312"/>
    <cellStyle name="1_PLAN TOMA COSTA COMCEL noviembre 2008 APROBADO AMANDA_ESC SE 2 2" xfId="12313"/>
    <cellStyle name="1_PLAN TOMA COSTA COMCEL noviembre 2008 APROBADO AMANDA_ESC SE 3" xfId="12314"/>
    <cellStyle name="1_PLAN TOMA COSTA COMCEL noviembre 2008 APROBADO AMANDA_FLOW NOV. Y DIC. AJUSTADOS 9 DE NOV." xfId="12315"/>
    <cellStyle name="1_PLAN TOMA COSTA COMCEL noviembre 2008 APROBADO AMANDA_FLOW NOV. Y DIC. AJUSTADOS 9 DE NOV. 2" xfId="12316"/>
    <cellStyle name="1_PLAN TOMA COSTA COMCEL noviembre 2008 APROBADO AMANDA_FLOW NOV. Y DIC. AJUSTADOS 9 DE NOV. 2 2" xfId="12317"/>
    <cellStyle name="1_PLAN TOMA COSTA COMCEL noviembre 2008 APROBADO AMANDA_FLOW NOV. Y DIC. AJUSTADOS 9 DE NOV. 3" xfId="12318"/>
    <cellStyle name="1_PLAN TOMA COSTA COMCEL noviembre 2008 APROBADO AMANDA_FLOW NOV. Y DIC. AJUSTADOS 9 DE NOV._~9140093" xfId="12319"/>
    <cellStyle name="1_PLAN TOMA COSTA COMCEL noviembre 2008 APROBADO AMANDA_FLOW NOV. Y DIC. AJUSTADOS 9 DE NOV._~9140093 2" xfId="12320"/>
    <cellStyle name="1_PLAN TOMA COSTA COMCEL noviembre 2008 APROBADO AMANDA_FLOW NOV. Y DIC. AJUSTADOS 9 DE NOV._~9140093 2 2" xfId="12321"/>
    <cellStyle name="1_PLAN TOMA COSTA COMCEL noviembre 2008 APROBADO AMANDA_FLOW NOV. Y DIC. AJUSTADOS 9 DE NOV._~9140093 3" xfId="12322"/>
    <cellStyle name="1_PLAN TOMA COSTA COMCEL noviembre 2008 APROBADO AMANDA_FLOW NOV. Y DIC. AJUSTADOS 9 DE NOV._CAMPAÑAS ENERO" xfId="12323"/>
    <cellStyle name="1_PLAN TOMA COSTA COMCEL noviembre 2008 APROBADO AMANDA_FLOW NOV. Y DIC. AJUSTADOS 9 DE NOV._CAMPAÑAS ENERO 2" xfId="12324"/>
    <cellStyle name="1_PLAN TOMA COSTA COMCEL noviembre 2008 APROBADO AMANDA_FLOW NOV. Y DIC. AJUSTADOS 9 DE NOV._CAMPAÑAS ENERO 2 2" xfId="12325"/>
    <cellStyle name="1_PLAN TOMA COSTA COMCEL noviembre 2008 APROBADO AMANDA_FLOW NOV. Y DIC. AJUSTADOS 9 DE NOV._CAMPAÑAS ENERO 3" xfId="12326"/>
    <cellStyle name="1_PLAN TOMA COSTA COMCEL noviembre 2008 APROBADO AMANDA_FLOW NOV. Y DIC. AJUSTADOS 9 DE NOV._CAMPAÑAS ENERO_Flow" xfId="12327"/>
    <cellStyle name="1_PLAN TOMA COSTA COMCEL noviembre 2008 APROBADO AMANDA_FLOW NOV. Y DIC. AJUSTADOS 9 DE NOV._CAMPAÑAS ENERO_Flow 2" xfId="12328"/>
    <cellStyle name="1_PLAN TOMA COSTA COMCEL noviembre 2008 APROBADO AMANDA_FLOW NOV. Y DIC. AJUSTADOS 9 DE NOV._CAMPAÑAS ENERO_Flow 2 2" xfId="12329"/>
    <cellStyle name="1_PLAN TOMA COSTA COMCEL noviembre 2008 APROBADO AMANDA_FLOW NOV. Y DIC. AJUSTADOS 9 DE NOV._CAMPAÑAS ENERO_Flow 3" xfId="12330"/>
    <cellStyle name="1_PLAN TOMA COSTA COMCEL noviembre 2008 APROBADO AMANDA_FLOW NOV. Y DIC. AJUSTADOS 9 DE NOV._CAMPAÑAS FEBRERO 1" xfId="12331"/>
    <cellStyle name="1_PLAN TOMA COSTA COMCEL noviembre 2008 APROBADO AMANDA_FLOW NOV. Y DIC. AJUSTADOS 9 DE NOV._CAMPAÑAS FEBRERO 1 2" xfId="12332"/>
    <cellStyle name="1_PLAN TOMA COSTA COMCEL noviembre 2008 APROBADO AMANDA_FLOW NOV. Y DIC. AJUSTADOS 9 DE NOV._CAMPAÑAS FEBRERO 1 2 2" xfId="12333"/>
    <cellStyle name="1_PLAN TOMA COSTA COMCEL noviembre 2008 APROBADO AMANDA_FLOW NOV. Y DIC. AJUSTADOS 9 DE NOV._CAMPAÑAS FEBRERO 1 3" xfId="12334"/>
    <cellStyle name="1_PLAN TOMA COSTA COMCEL noviembre 2008 APROBADO AMANDA_FLOW NOV. Y DIC. AJUSTADOS 9 DE NOV._ESC SE" xfId="12335"/>
    <cellStyle name="1_PLAN TOMA COSTA COMCEL noviembre 2008 APROBADO AMANDA_FLOW NOV. Y DIC. AJUSTADOS 9 DE NOV._ESC SE 2" xfId="12336"/>
    <cellStyle name="1_PLAN TOMA COSTA COMCEL noviembre 2008 APROBADO AMANDA_FLOW NOV. Y DIC. AJUSTADOS 9 DE NOV._ESC SE 2 2" xfId="12337"/>
    <cellStyle name="1_PLAN TOMA COSTA COMCEL noviembre 2008 APROBADO AMANDA_FLOW NOV. Y DIC. AJUSTADOS 9 DE NOV._ESC SE 3" xfId="12338"/>
    <cellStyle name="1_PLAN TOMA COSTA COMCEL noviembre 2008 APROBADO AMANDA_FLOW NOV. Y DIC. AJUSTADOS 9 DE NOV._PROYECCION  SE BALON MUNDIAL" xfId="12339"/>
    <cellStyle name="1_PLAN TOMA COSTA COMCEL noviembre 2008 APROBADO AMANDA_FLOW NOV. Y DIC. AJUSTADOS 9 DE NOV._PROYECCION  SE BALON MUNDIAL 2" xfId="12340"/>
    <cellStyle name="1_PLAN TOMA COSTA COMCEL noviembre 2008 APROBADO AMANDA_FLOW NOV. Y DIC. AJUSTADOS 9 DE NOV._PROYECCION  SE BALON MUNDIAL 2 2" xfId="12341"/>
    <cellStyle name="1_PLAN TOMA COSTA COMCEL noviembre 2008 APROBADO AMANDA_FLOW NOV. Y DIC. AJUSTADOS 9 DE NOV._PROYECCION  SE BALON MUNDIAL 3" xfId="12342"/>
    <cellStyle name="1_PLAN TOMA COSTA COMCEL noviembre 2008 APROBADO AMANDA_KIT NOV Y DIC FINAL FINAL SEGÚN CIERRE" xfId="12343"/>
    <cellStyle name="1_PLAN TOMA COSTA COMCEL noviembre 2008 APROBADO AMANDA_KIT NOV Y DIC FINAL FINAL SEGÚN CIERRE 2" xfId="12344"/>
    <cellStyle name="1_PLAN TOMA COSTA COMCEL noviembre 2008 APROBADO AMANDA_KIT NOV Y DIC FINAL FINAL SEGÚN CIERRE 2 2" xfId="12345"/>
    <cellStyle name="1_PLAN TOMA COSTA COMCEL noviembre 2008 APROBADO AMANDA_KIT NOV Y DIC FINAL FINAL SEGÚN CIERRE 3" xfId="12346"/>
    <cellStyle name="1_PLAN TOMA COSTA COMCEL noviembre 2008 APROBADO AMANDA_KIT NOV Y DIC FINAL FINAL SEGÚN CIERRE_~1237656" xfId="12347"/>
    <cellStyle name="1_PLAN TOMA COSTA COMCEL noviembre 2008 APROBADO AMANDA_KIT NOV Y DIC FINAL FINAL SEGÚN CIERRE_~1237656 2" xfId="12348"/>
    <cellStyle name="1_PLAN TOMA COSTA COMCEL noviembre 2008 APROBADO AMANDA_KIT NOV Y DIC FINAL FINAL SEGÚN CIERRE_~1237656 2 2" xfId="12349"/>
    <cellStyle name="1_PLAN TOMA COSTA COMCEL noviembre 2008 APROBADO AMANDA_KIT NOV Y DIC FINAL FINAL SEGÚN CIERRE_~1237656 3" xfId="12350"/>
    <cellStyle name="1_PLAN TOMA COSTA COMCEL noviembre 2008 APROBADO AMANDA_KIT NOV Y DIC FINAL FINAL SEGÚN CIERRE_BB CHART CON PTO ADICIONAL" xfId="12351"/>
    <cellStyle name="1_PLAN TOMA COSTA COMCEL noviembre 2008 APROBADO AMANDA_KIT NOV Y DIC FINAL FINAL SEGÚN CIERRE_BB CHART CON PTO ADICIONAL 2" xfId="12352"/>
    <cellStyle name="1_PLAN TOMA COSTA COMCEL noviembre 2008 APROBADO AMANDA_KIT NOV Y DIC FINAL FINAL SEGÚN CIERRE_BB CHART CON PTO ADICIONAL 2 2" xfId="12353"/>
    <cellStyle name="1_PLAN TOMA COSTA COMCEL noviembre 2008 APROBADO AMANDA_KIT NOV Y DIC FINAL FINAL SEGÚN CIERRE_BB CHART CON PTO ADICIONAL 3" xfId="12354"/>
    <cellStyle name="1_PLAN TOMA COSTA COMCEL noviembre 2008 APROBADO AMANDA_KIT NOV Y DIC FINAL FINAL SEGÚN CIERRE_BB CHART CON PTO ADICIONAL_CAMPAÑAS FEBRERO 1" xfId="12355"/>
    <cellStyle name="1_PLAN TOMA COSTA COMCEL noviembre 2008 APROBADO AMANDA_KIT NOV Y DIC FINAL FINAL SEGÚN CIERRE_BB CHART CON PTO ADICIONAL_CAMPAÑAS FEBRERO 1 2" xfId="12356"/>
    <cellStyle name="1_PLAN TOMA COSTA COMCEL noviembre 2008 APROBADO AMANDA_KIT NOV Y DIC FINAL FINAL SEGÚN CIERRE_BB CHART CON PTO ADICIONAL_CAMPAÑAS FEBRERO 1 2 2" xfId="12357"/>
    <cellStyle name="1_PLAN TOMA COSTA COMCEL noviembre 2008 APROBADO AMANDA_KIT NOV Y DIC FINAL FINAL SEGÚN CIERRE_BB CHART CON PTO ADICIONAL_CAMPAÑAS FEBRERO 1 3" xfId="12358"/>
    <cellStyle name="1_PLAN TOMA COSTA COMCEL noviembre 2008 APROBADO AMANDA_KIT NOV Y DIC FINAL FINAL SEGÚN CIERRE_CAMPAÑAS ENERO" xfId="12359"/>
    <cellStyle name="1_PLAN TOMA COSTA COMCEL noviembre 2008 APROBADO AMANDA_KIT NOV Y DIC FINAL FINAL SEGÚN CIERRE_CAMPAÑAS ENERO 2" xfId="12360"/>
    <cellStyle name="1_PLAN TOMA COSTA COMCEL noviembre 2008 APROBADO AMANDA_KIT NOV Y DIC FINAL FINAL SEGÚN CIERRE_CAMPAÑAS ENERO 2 2" xfId="12361"/>
    <cellStyle name="1_PLAN TOMA COSTA COMCEL noviembre 2008 APROBADO AMANDA_KIT NOV Y DIC FINAL FINAL SEGÚN CIERRE_CAMPAÑAS ENERO 3" xfId="12362"/>
    <cellStyle name="1_PLAN TOMA COSTA COMCEL noviembre 2008 APROBADO AMANDA_KIT NOV Y DIC FINAL FINAL SEGÚN CIERRE_CAMPAÑAS FEBRERO 1" xfId="12363"/>
    <cellStyle name="1_PLAN TOMA COSTA COMCEL noviembre 2008 APROBADO AMANDA_KIT NOV Y DIC FINAL FINAL SEGÚN CIERRE_CAMPAÑAS FEBRERO 1 2" xfId="12364"/>
    <cellStyle name="1_PLAN TOMA COSTA COMCEL noviembre 2008 APROBADO AMANDA_KIT NOV Y DIC FINAL FINAL SEGÚN CIERRE_CAMPAÑAS FEBRERO 1 2 2" xfId="12365"/>
    <cellStyle name="1_PLAN TOMA COSTA COMCEL noviembre 2008 APROBADO AMANDA_KIT NOV Y DIC FINAL FINAL SEGÚN CIERRE_CAMPAÑAS FEBRERO 1 3" xfId="12366"/>
    <cellStyle name="1_PLAN TOMA COSTA COMCEL noviembre 2008 APROBADO AMANDA_KIT NOV Y DIC FINAL FINAL SEGÚN CIERRE_kIt radio enero" xfId="12367"/>
    <cellStyle name="1_PLAN TOMA COSTA COMCEL noviembre 2008 APROBADO AMANDA_KIT NOV Y DIC FINAL FINAL SEGÚN CIERRE_kIt radio enero 2" xfId="12368"/>
    <cellStyle name="1_PLAN TOMA COSTA COMCEL noviembre 2008 APROBADO AMANDA_KIT NOV Y DIC FINAL FINAL SEGÚN CIERRE_kIt radio enero 2 2" xfId="12369"/>
    <cellStyle name="1_PLAN TOMA COSTA COMCEL noviembre 2008 APROBADO AMANDA_KIT NOV Y DIC FINAL FINAL SEGÚN CIERRE_kIt radio enero 3" xfId="12370"/>
    <cellStyle name="1_PLAN TOMA COSTA COMCEL noviembre 2008 APROBADO AMANDA_KIT NOV Y DIC FINAL FINAL SEGÚN CIERRE_S.E. W 395" xfId="12371"/>
    <cellStyle name="1_PLAN TOMA COSTA COMCEL noviembre 2008 APROBADO AMANDA_KIT NOV Y DIC FINAL FINAL SEGÚN CIERRE_S.E. W 395 2" xfId="12372"/>
    <cellStyle name="1_PLAN TOMA COSTA COMCEL noviembre 2008 APROBADO AMANDA_KIT NOV Y DIC FINAL FINAL SEGÚN CIERRE_S.E. W 395 2 2" xfId="12373"/>
    <cellStyle name="1_PLAN TOMA COSTA COMCEL noviembre 2008 APROBADO AMANDA_KIT NOV Y DIC FINAL FINAL SEGÚN CIERRE_S.E. W 395 3" xfId="12374"/>
    <cellStyle name="1_PLAN TOMA COSTA COMCEL noviembre 2008 APROBADO AMANDA_KIT NOV Y DIC FINAL FINAL SEGÚN CIERRE_S.E. W 395_CAMPAÑAS FEBRERO 1" xfId="12375"/>
    <cellStyle name="1_PLAN TOMA COSTA COMCEL noviembre 2008 APROBADO AMANDA_KIT NOV Y DIC FINAL FINAL SEGÚN CIERRE_S.E. W 395_CAMPAÑAS FEBRERO 1 2" xfId="12376"/>
    <cellStyle name="1_PLAN TOMA COSTA COMCEL noviembre 2008 APROBADO AMANDA_KIT NOV Y DIC FINAL FINAL SEGÚN CIERRE_S.E. W 395_CAMPAÑAS FEBRERO 1 2 2" xfId="12377"/>
    <cellStyle name="1_PLAN TOMA COSTA COMCEL noviembre 2008 APROBADO AMANDA_KIT NOV Y DIC FINAL FINAL SEGÚN CIERRE_S.E. W 395_CAMPAÑAS FEBRERO 1 3" xfId="12378"/>
    <cellStyle name="1_PLAN TOMA COSTA COMCEL noviembre 2008 APROBADO AMANDA_PROYECCION  SE BALON MUNDIAL" xfId="12379"/>
    <cellStyle name="1_PLAN TOMA COSTA COMCEL noviembre 2008 APROBADO AMANDA_PROYECCION  SE BALON MUNDIAL 2" xfId="12380"/>
    <cellStyle name="1_PLAN TOMA COSTA COMCEL noviembre 2008 APROBADO AMANDA_PROYECCION  SE BALON MUNDIAL 2 2" xfId="12381"/>
    <cellStyle name="1_PLAN TOMA COSTA COMCEL noviembre 2008 APROBADO AMANDA_PROYECCION  SE BALON MUNDIAL 3" xfId="12382"/>
    <cellStyle name="1_PLAN TOMA COSTA COMCEL noviembre 2008 APROBADO AMANDA_RADIO KIT NOV Y DIC" xfId="12383"/>
    <cellStyle name="1_PLAN TOMA COSTA COMCEL noviembre 2008 APROBADO AMANDA_RADIO KIT NOV Y DIC 2" xfId="12384"/>
    <cellStyle name="1_PLAN TOMA COSTA COMCEL noviembre 2008 APROBADO AMANDA_RADIO KIT NOV Y DIC 2 2" xfId="12385"/>
    <cellStyle name="1_PLAN TOMA COSTA COMCEL noviembre 2008 APROBADO AMANDA_RADIO KIT NOV Y DIC 3" xfId="12386"/>
    <cellStyle name="1_PLAN TOMA COSTA COMCEL noviembre 2008 APROBADO AMANDA_RADIO KIT NOV Y DIC_~1237656" xfId="12387"/>
    <cellStyle name="1_PLAN TOMA COSTA COMCEL noviembre 2008 APROBADO AMANDA_RADIO KIT NOV Y DIC_~1237656 2" xfId="12388"/>
    <cellStyle name="1_PLAN TOMA COSTA COMCEL noviembre 2008 APROBADO AMANDA_RADIO KIT NOV Y DIC_~1237656 2 2" xfId="12389"/>
    <cellStyle name="1_PLAN TOMA COSTA COMCEL noviembre 2008 APROBADO AMANDA_RADIO KIT NOV Y DIC_~1237656 3" xfId="12390"/>
    <cellStyle name="1_PLAN TOMA COSTA COMCEL noviembre 2008 APROBADO AMANDA_RADIO KIT NOV Y DIC_BB CHART CON PTO ADICIONAL" xfId="12391"/>
    <cellStyle name="1_PLAN TOMA COSTA COMCEL noviembre 2008 APROBADO AMANDA_RADIO KIT NOV Y DIC_BB CHART CON PTO ADICIONAL 2" xfId="12392"/>
    <cellStyle name="1_PLAN TOMA COSTA COMCEL noviembre 2008 APROBADO AMANDA_RADIO KIT NOV Y DIC_BB CHART CON PTO ADICIONAL 2 2" xfId="12393"/>
    <cellStyle name="1_PLAN TOMA COSTA COMCEL noviembre 2008 APROBADO AMANDA_RADIO KIT NOV Y DIC_BB CHART CON PTO ADICIONAL 3" xfId="12394"/>
    <cellStyle name="1_PLAN TOMA COSTA COMCEL noviembre 2008 APROBADO AMANDA_RADIO KIT NOV Y DIC_BB CHART CON PTO ADICIONAL_CAMPAÑAS FEBRERO 1" xfId="12395"/>
    <cellStyle name="1_PLAN TOMA COSTA COMCEL noviembre 2008 APROBADO AMANDA_RADIO KIT NOV Y DIC_BB CHART CON PTO ADICIONAL_CAMPAÑAS FEBRERO 1 2" xfId="12396"/>
    <cellStyle name="1_PLAN TOMA COSTA COMCEL noviembre 2008 APROBADO AMANDA_RADIO KIT NOV Y DIC_BB CHART CON PTO ADICIONAL_CAMPAÑAS FEBRERO 1 2 2" xfId="12397"/>
    <cellStyle name="1_PLAN TOMA COSTA COMCEL noviembre 2008 APROBADO AMANDA_RADIO KIT NOV Y DIC_BB CHART CON PTO ADICIONAL_CAMPAÑAS FEBRERO 1 3" xfId="12398"/>
    <cellStyle name="1_PLAN TOMA COSTA COMCEL noviembre 2008 APROBADO AMANDA_RADIO KIT NOV Y DIC_CAMPAÑAS ENERO" xfId="12399"/>
    <cellStyle name="1_PLAN TOMA COSTA COMCEL noviembre 2008 APROBADO AMANDA_RADIO KIT NOV Y DIC_CAMPAÑAS ENERO 2" xfId="12400"/>
    <cellStyle name="1_PLAN TOMA COSTA COMCEL noviembre 2008 APROBADO AMANDA_RADIO KIT NOV Y DIC_CAMPAÑAS ENERO 2 2" xfId="12401"/>
    <cellStyle name="1_PLAN TOMA COSTA COMCEL noviembre 2008 APROBADO AMANDA_RADIO KIT NOV Y DIC_CAMPAÑAS ENERO 3" xfId="12402"/>
    <cellStyle name="1_PLAN TOMA COSTA COMCEL noviembre 2008 APROBADO AMANDA_RADIO KIT NOV Y DIC_CAMPAÑAS FEBRERO 1" xfId="12403"/>
    <cellStyle name="1_PLAN TOMA COSTA COMCEL noviembre 2008 APROBADO AMANDA_RADIO KIT NOV Y DIC_CAMPAÑAS FEBRERO 1 2" xfId="12404"/>
    <cellStyle name="1_PLAN TOMA COSTA COMCEL noviembre 2008 APROBADO AMANDA_RADIO KIT NOV Y DIC_CAMPAÑAS FEBRERO 1 2 2" xfId="12405"/>
    <cellStyle name="1_PLAN TOMA COSTA COMCEL noviembre 2008 APROBADO AMANDA_RADIO KIT NOV Y DIC_CAMPAÑAS FEBRERO 1 3" xfId="12406"/>
    <cellStyle name="1_PLAN TOMA COSTA COMCEL noviembre 2008 APROBADO AMANDA_RADIO KIT NOV Y DIC_kIt radio enero" xfId="12407"/>
    <cellStyle name="1_PLAN TOMA COSTA COMCEL noviembre 2008 APROBADO AMANDA_RADIO KIT NOV Y DIC_kIt radio enero 2" xfId="12408"/>
    <cellStyle name="1_PLAN TOMA COSTA COMCEL noviembre 2008 APROBADO AMANDA_RADIO KIT NOV Y DIC_kIt radio enero 2 2" xfId="12409"/>
    <cellStyle name="1_PLAN TOMA COSTA COMCEL noviembre 2008 APROBADO AMANDA_RADIO KIT NOV Y DIC_kIt radio enero 3" xfId="12410"/>
    <cellStyle name="1_PLAN TOMA COSTA COMCEL noviembre 2008 APROBADO AMANDA_RADIO KIT NOV Y DIC_S.E. W 395" xfId="12411"/>
    <cellStyle name="1_PLAN TOMA COSTA COMCEL noviembre 2008 APROBADO AMANDA_RADIO KIT NOV Y DIC_S.E. W 395 2" xfId="12412"/>
    <cellStyle name="1_PLAN TOMA COSTA COMCEL noviembre 2008 APROBADO AMANDA_RADIO KIT NOV Y DIC_S.E. W 395 2 2" xfId="12413"/>
    <cellStyle name="1_PLAN TOMA COSTA COMCEL noviembre 2008 APROBADO AMANDA_RADIO KIT NOV Y DIC_S.E. W 395 3" xfId="12414"/>
    <cellStyle name="1_PLAN TOMA COSTA COMCEL noviembre 2008 APROBADO AMANDA_RADIO KIT NOV Y DIC_S.E. W 395_CAMPAÑAS FEBRERO 1" xfId="12415"/>
    <cellStyle name="1_PLAN TOMA COSTA COMCEL noviembre 2008 APROBADO AMANDA_RADIO KIT NOV Y DIC_S.E. W 395_CAMPAÑAS FEBRERO 1 2" xfId="12416"/>
    <cellStyle name="1_PLAN TOMA COSTA COMCEL noviembre 2008 APROBADO AMANDA_RADIO KIT NOV Y DIC_S.E. W 395_CAMPAÑAS FEBRERO 1 2 2" xfId="12417"/>
    <cellStyle name="1_PLAN TOMA COSTA COMCEL noviembre 2008 APROBADO AMANDA_RADIO KIT NOV Y DIC_S.E. W 395_CAMPAÑAS FEBRERO 1 3" xfId="12418"/>
    <cellStyle name="1_PLAN TOMA COSTA COMCEL noviembre 2008 APROBADO AMANDA_RADIO MICRORECARGAS_NOV Y DIC" xfId="12419"/>
    <cellStyle name="1_PLAN TOMA COSTA COMCEL noviembre 2008 APROBADO AMANDA_RADIO MICRORECARGAS_NOV Y DIC 2" xfId="12420"/>
    <cellStyle name="1_PLAN TOMA COSTA COMCEL noviembre 2008 APROBADO AMANDA_RADIO MICRORECARGAS_NOV Y DIC 2 2" xfId="12421"/>
    <cellStyle name="1_PLAN TOMA COSTA COMCEL noviembre 2008 APROBADO AMANDA_RADIO MICRORECARGAS_NOV Y DIC 3" xfId="12422"/>
    <cellStyle name="1_PLAN TOMA COSTA COMCEL noviembre 2008 APROBADO AMANDA_RADIO POST_MPG 23 AL 28 FEB" xfId="12423"/>
    <cellStyle name="1_PLAN TOMA COSTA COMCEL noviembre 2008 APROBADO AMANDA_RADIO POST_MPG 23 AL 28 FEB 2" xfId="12424"/>
    <cellStyle name="1_PLAN TOMA COSTA COMCEL noviembre 2008 APROBADO AMANDA_RADIO POST_MPG 23 AL 28 FEB 2 2" xfId="12425"/>
    <cellStyle name="1_PLAN TOMA COSTA COMCEL noviembre 2008 APROBADO AMANDA_RADIO POST_MPG 23 AL 28 FEB 3" xfId="12426"/>
    <cellStyle name="1_PLAN TOMA COSTA COMCEL noviembre 2008 APROBADO AMANDA_Radio PYP Recarga" xfId="12427"/>
    <cellStyle name="1_PLAN TOMA COSTA COMCEL noviembre 2008 APROBADO AMANDA_Radio PYP Recarga 2" xfId="12428"/>
    <cellStyle name="1_PLAN TOMA COSTA COMCEL noviembre 2008 APROBADO AMANDA_Radio PYP Recarga 2 2" xfId="12429"/>
    <cellStyle name="1_PLAN TOMA COSTA COMCEL noviembre 2008 APROBADO AMANDA_Radio PYP Recarga 3" xfId="12430"/>
    <cellStyle name="1_PLAN TOMA COSTA COMCEL noviembre 2008 APROBADO AMANDA_RECARGA EXITO_CARULLA" xfId="12431"/>
    <cellStyle name="1_PLAN TOMA COSTA COMCEL noviembre 2008 APROBADO AMANDA_RECARGA EXITO_CARULLA 2" xfId="12432"/>
    <cellStyle name="1_PLAN TOMA COSTA COMCEL noviembre 2008 APROBADO AMANDA_RECARGA EXITO_CARULLA 2 2" xfId="12433"/>
    <cellStyle name="1_PLAN TOMA COSTA COMCEL noviembre 2008 APROBADO AMANDA_RECARGA EXITO_CARULLA 3" xfId="12434"/>
    <cellStyle name="1_PLAN TOMA COSTA COMCEL noviembre 2008 APROBADO AMANDA_RECARGA EXITO_CARULLA_~1237656" xfId="12435"/>
    <cellStyle name="1_PLAN TOMA COSTA COMCEL noviembre 2008 APROBADO AMANDA_RECARGA EXITO_CARULLA_~1237656 2" xfId="12436"/>
    <cellStyle name="1_PLAN TOMA COSTA COMCEL noviembre 2008 APROBADO AMANDA_RECARGA EXITO_CARULLA_~1237656 2 2" xfId="12437"/>
    <cellStyle name="1_PLAN TOMA COSTA COMCEL noviembre 2008 APROBADO AMANDA_RECARGA EXITO_CARULLA_~1237656 3" xfId="12438"/>
    <cellStyle name="1_PLAN TOMA COSTA COMCEL noviembre 2008 APROBADO AMANDA_RECARGA EXITO_CARULLA_CAMPAÑAS FEBRERO 1" xfId="12439"/>
    <cellStyle name="1_PLAN TOMA COSTA COMCEL noviembre 2008 APROBADO AMANDA_RECARGA EXITO_CARULLA_CAMPAÑAS FEBRERO 1 2" xfId="12440"/>
    <cellStyle name="1_PLAN TOMA COSTA COMCEL noviembre 2008 APROBADO AMANDA_RECARGA EXITO_CARULLA_CAMPAÑAS FEBRERO 1 2 2" xfId="12441"/>
    <cellStyle name="1_PLAN TOMA COSTA COMCEL noviembre 2008 APROBADO AMANDA_RECARGA EXITO_CARULLA_CAMPAÑAS FEBRERO 1 3" xfId="12442"/>
    <cellStyle name="1_PLAN TOMA COSTA COMCEL_~9140093" xfId="12443"/>
    <cellStyle name="1_PLAN TOMA COSTA COMCEL_~9140093 2" xfId="12444"/>
    <cellStyle name="1_PLAN TOMA COSTA COMCEL_~9140093 2 2" xfId="12445"/>
    <cellStyle name="1_PLAN TOMA COSTA COMCEL_~9140093 3" xfId="12446"/>
    <cellStyle name="1_PLAN TOMA COSTA COMCEL_CAMPAÑAS DICIEMBRE 1" xfId="12447"/>
    <cellStyle name="1_PLAN TOMA COSTA COMCEL_CAMPAÑAS DICIEMBRE 1 2" xfId="12448"/>
    <cellStyle name="1_PLAN TOMA COSTA COMCEL_CAMPAÑAS DICIEMBRE 1 2 2" xfId="12449"/>
    <cellStyle name="1_PLAN TOMA COSTA COMCEL_CAMPAÑAS DICIEMBRE 1 3" xfId="12450"/>
    <cellStyle name="1_PLAN TOMA COSTA COMCEL_CAMPAÑAS DICIEMBRE 1_~9140093" xfId="12451"/>
    <cellStyle name="1_PLAN TOMA COSTA COMCEL_CAMPAÑAS DICIEMBRE 1_~9140093 2" xfId="12452"/>
    <cellStyle name="1_PLAN TOMA COSTA COMCEL_CAMPAÑAS DICIEMBRE 1_~9140093 2 2" xfId="12453"/>
    <cellStyle name="1_PLAN TOMA COSTA COMCEL_CAMPAÑAS DICIEMBRE 1_~9140093 3" xfId="12454"/>
    <cellStyle name="1_PLAN TOMA COSTA COMCEL_CAMPAÑAS DICIEMBRE 1_CAMPAÑAS ENERO" xfId="12455"/>
    <cellStyle name="1_PLAN TOMA COSTA COMCEL_CAMPAÑAS DICIEMBRE 1_CAMPAÑAS ENERO 2" xfId="12456"/>
    <cellStyle name="1_PLAN TOMA COSTA COMCEL_CAMPAÑAS DICIEMBRE 1_CAMPAÑAS ENERO 2 2" xfId="12457"/>
    <cellStyle name="1_PLAN TOMA COSTA COMCEL_CAMPAÑAS DICIEMBRE 1_CAMPAÑAS ENERO 3" xfId="12458"/>
    <cellStyle name="1_PLAN TOMA COSTA COMCEL_CAMPAÑAS DICIEMBRE 1_CAMPAÑAS ENERO_Flow" xfId="12459"/>
    <cellStyle name="1_PLAN TOMA COSTA COMCEL_CAMPAÑAS DICIEMBRE 1_CAMPAÑAS ENERO_Flow 2" xfId="12460"/>
    <cellStyle name="1_PLAN TOMA COSTA COMCEL_CAMPAÑAS DICIEMBRE 1_CAMPAÑAS ENERO_Flow 2 2" xfId="12461"/>
    <cellStyle name="1_PLAN TOMA COSTA COMCEL_CAMPAÑAS DICIEMBRE 1_CAMPAÑAS ENERO_Flow 3" xfId="12462"/>
    <cellStyle name="1_PLAN TOMA COSTA COMCEL_CAMPAÑAS DICIEMBRE 1_CAMPAÑAS FEBRERO 1" xfId="12463"/>
    <cellStyle name="1_PLAN TOMA COSTA COMCEL_CAMPAÑAS DICIEMBRE 1_CAMPAÑAS FEBRERO 1 2" xfId="12464"/>
    <cellStyle name="1_PLAN TOMA COSTA COMCEL_CAMPAÑAS DICIEMBRE 1_CAMPAÑAS FEBRERO 1 2 2" xfId="12465"/>
    <cellStyle name="1_PLAN TOMA COSTA COMCEL_CAMPAÑAS DICIEMBRE 1_CAMPAÑAS FEBRERO 1 3" xfId="12466"/>
    <cellStyle name="1_PLAN TOMA COSTA COMCEL_CAMPAÑAS DICIEMBRE 1_ESC SE" xfId="12467"/>
    <cellStyle name="1_PLAN TOMA COSTA COMCEL_CAMPAÑAS DICIEMBRE 1_ESC SE 2" xfId="12468"/>
    <cellStyle name="1_PLAN TOMA COSTA COMCEL_CAMPAÑAS DICIEMBRE 1_ESC SE 2 2" xfId="12469"/>
    <cellStyle name="1_PLAN TOMA COSTA COMCEL_CAMPAÑAS DICIEMBRE 1_ESC SE 3" xfId="12470"/>
    <cellStyle name="1_PLAN TOMA COSTA COMCEL_CAMPAÑAS DICIEMBRE 1_KIT NOV Y DIC FINAL FINAL SEGÚN CIERRE" xfId="12471"/>
    <cellStyle name="1_PLAN TOMA COSTA COMCEL_CAMPAÑAS DICIEMBRE 1_KIT NOV Y DIC FINAL FINAL SEGÚN CIERRE 2" xfId="12472"/>
    <cellStyle name="1_PLAN TOMA COSTA COMCEL_CAMPAÑAS DICIEMBRE 1_KIT NOV Y DIC FINAL FINAL SEGÚN CIERRE 2 2" xfId="12473"/>
    <cellStyle name="1_PLAN TOMA COSTA COMCEL_CAMPAÑAS DICIEMBRE 1_KIT NOV Y DIC FINAL FINAL SEGÚN CIERRE 3" xfId="12474"/>
    <cellStyle name="1_PLAN TOMA COSTA COMCEL_CAMPAÑAS DICIEMBRE 1_KIT NOV Y DIC FINAL FINAL SEGÚN CIERRE_~1237656" xfId="12475"/>
    <cellStyle name="1_PLAN TOMA COSTA COMCEL_CAMPAÑAS DICIEMBRE 1_KIT NOV Y DIC FINAL FINAL SEGÚN CIERRE_~1237656 2" xfId="12476"/>
    <cellStyle name="1_PLAN TOMA COSTA COMCEL_CAMPAÑAS DICIEMBRE 1_KIT NOV Y DIC FINAL FINAL SEGÚN CIERRE_~1237656 2 2" xfId="12477"/>
    <cellStyle name="1_PLAN TOMA COSTA COMCEL_CAMPAÑAS DICIEMBRE 1_KIT NOV Y DIC FINAL FINAL SEGÚN CIERRE_~1237656 3" xfId="12478"/>
    <cellStyle name="1_PLAN TOMA COSTA COMCEL_CAMPAÑAS DICIEMBRE 1_KIT NOV Y DIC FINAL FINAL SEGÚN CIERRE_BB CHART CON PTO ADICIONAL" xfId="12479"/>
    <cellStyle name="1_PLAN TOMA COSTA COMCEL_CAMPAÑAS DICIEMBRE 1_KIT NOV Y DIC FINAL FINAL SEGÚN CIERRE_BB CHART CON PTO ADICIONAL 2" xfId="12480"/>
    <cellStyle name="1_PLAN TOMA COSTA COMCEL_CAMPAÑAS DICIEMBRE 1_KIT NOV Y DIC FINAL FINAL SEGÚN CIERRE_BB CHART CON PTO ADICIONAL 2 2" xfId="12481"/>
    <cellStyle name="1_PLAN TOMA COSTA COMCEL_CAMPAÑAS DICIEMBRE 1_KIT NOV Y DIC FINAL FINAL SEGÚN CIERRE_BB CHART CON PTO ADICIONAL 3" xfId="12482"/>
    <cellStyle name="1_PLAN TOMA COSTA COMCEL_CAMPAÑAS DICIEMBRE 1_KIT NOV Y DIC FINAL FINAL SEGÚN CIERRE_BB CHART CON PTO ADICIONAL_CAMPAÑAS FEBRERO 1" xfId="12483"/>
    <cellStyle name="1_PLAN TOMA COSTA COMCEL_CAMPAÑAS DICIEMBRE 1_KIT NOV Y DIC FINAL FINAL SEGÚN CIERRE_BB CHART CON PTO ADICIONAL_CAMPAÑAS FEBRERO 1 2" xfId="12484"/>
    <cellStyle name="1_PLAN TOMA COSTA COMCEL_CAMPAÑAS DICIEMBRE 1_KIT NOV Y DIC FINAL FINAL SEGÚN CIERRE_BB CHART CON PTO ADICIONAL_CAMPAÑAS FEBRERO 1 2 2" xfId="12485"/>
    <cellStyle name="1_PLAN TOMA COSTA COMCEL_CAMPAÑAS DICIEMBRE 1_KIT NOV Y DIC FINAL FINAL SEGÚN CIERRE_BB CHART CON PTO ADICIONAL_CAMPAÑAS FEBRERO 1 3" xfId="12486"/>
    <cellStyle name="1_PLAN TOMA COSTA COMCEL_CAMPAÑAS DICIEMBRE 1_KIT NOV Y DIC FINAL FINAL SEGÚN CIERRE_CAMPAÑAS ENERO" xfId="12487"/>
    <cellStyle name="1_PLAN TOMA COSTA COMCEL_CAMPAÑAS DICIEMBRE 1_KIT NOV Y DIC FINAL FINAL SEGÚN CIERRE_CAMPAÑAS ENERO 2" xfId="12488"/>
    <cellStyle name="1_PLAN TOMA COSTA COMCEL_CAMPAÑAS DICIEMBRE 1_KIT NOV Y DIC FINAL FINAL SEGÚN CIERRE_CAMPAÑAS ENERO 2 2" xfId="12489"/>
    <cellStyle name="1_PLAN TOMA COSTA COMCEL_CAMPAÑAS DICIEMBRE 1_KIT NOV Y DIC FINAL FINAL SEGÚN CIERRE_CAMPAÑAS ENERO 3" xfId="12490"/>
    <cellStyle name="1_PLAN TOMA COSTA COMCEL_CAMPAÑAS DICIEMBRE 1_KIT NOV Y DIC FINAL FINAL SEGÚN CIERRE_CAMPAÑAS FEBRERO 1" xfId="12491"/>
    <cellStyle name="1_PLAN TOMA COSTA COMCEL_CAMPAÑAS DICIEMBRE 1_KIT NOV Y DIC FINAL FINAL SEGÚN CIERRE_CAMPAÑAS FEBRERO 1 2" xfId="12492"/>
    <cellStyle name="1_PLAN TOMA COSTA COMCEL_CAMPAÑAS DICIEMBRE 1_KIT NOV Y DIC FINAL FINAL SEGÚN CIERRE_CAMPAÑAS FEBRERO 1 2 2" xfId="12493"/>
    <cellStyle name="1_PLAN TOMA COSTA COMCEL_CAMPAÑAS DICIEMBRE 1_KIT NOV Y DIC FINAL FINAL SEGÚN CIERRE_CAMPAÑAS FEBRERO 1 3" xfId="12494"/>
    <cellStyle name="1_PLAN TOMA COSTA COMCEL_CAMPAÑAS DICIEMBRE 1_KIT NOV Y DIC FINAL FINAL SEGÚN CIERRE_kIt radio enero" xfId="12495"/>
    <cellStyle name="1_PLAN TOMA COSTA COMCEL_CAMPAÑAS DICIEMBRE 1_KIT NOV Y DIC FINAL FINAL SEGÚN CIERRE_kIt radio enero 2" xfId="12496"/>
    <cellStyle name="1_PLAN TOMA COSTA COMCEL_CAMPAÑAS DICIEMBRE 1_KIT NOV Y DIC FINAL FINAL SEGÚN CIERRE_kIt radio enero 2 2" xfId="12497"/>
    <cellStyle name="1_PLAN TOMA COSTA COMCEL_CAMPAÑAS DICIEMBRE 1_KIT NOV Y DIC FINAL FINAL SEGÚN CIERRE_kIt radio enero 3" xfId="12498"/>
    <cellStyle name="1_PLAN TOMA COSTA COMCEL_CAMPAÑAS DICIEMBRE 1_KIT NOV Y DIC FINAL FINAL SEGÚN CIERRE_S.E. W 395" xfId="12499"/>
    <cellStyle name="1_PLAN TOMA COSTA COMCEL_CAMPAÑAS DICIEMBRE 1_KIT NOV Y DIC FINAL FINAL SEGÚN CIERRE_S.E. W 395 2" xfId="12500"/>
    <cellStyle name="1_PLAN TOMA COSTA COMCEL_CAMPAÑAS DICIEMBRE 1_KIT NOV Y DIC FINAL FINAL SEGÚN CIERRE_S.E. W 395 2 2" xfId="12501"/>
    <cellStyle name="1_PLAN TOMA COSTA COMCEL_CAMPAÑAS DICIEMBRE 1_KIT NOV Y DIC FINAL FINAL SEGÚN CIERRE_S.E. W 395 3" xfId="12502"/>
    <cellStyle name="1_PLAN TOMA COSTA COMCEL_CAMPAÑAS DICIEMBRE 1_KIT NOV Y DIC FINAL FINAL SEGÚN CIERRE_S.E. W 395_CAMPAÑAS FEBRERO 1" xfId="12503"/>
    <cellStyle name="1_PLAN TOMA COSTA COMCEL_CAMPAÑAS DICIEMBRE 1_KIT NOV Y DIC FINAL FINAL SEGÚN CIERRE_S.E. W 395_CAMPAÑAS FEBRERO 1 2" xfId="12504"/>
    <cellStyle name="1_PLAN TOMA COSTA COMCEL_CAMPAÑAS DICIEMBRE 1_KIT NOV Y DIC FINAL FINAL SEGÚN CIERRE_S.E. W 395_CAMPAÑAS FEBRERO 1 2 2" xfId="12505"/>
    <cellStyle name="1_PLAN TOMA COSTA COMCEL_CAMPAÑAS DICIEMBRE 1_KIT NOV Y DIC FINAL FINAL SEGÚN CIERRE_S.E. W 395_CAMPAÑAS FEBRERO 1 3" xfId="12506"/>
    <cellStyle name="1_PLAN TOMA COSTA COMCEL_CAMPAÑAS DICIEMBRE 1_PROYECCION  SE BALON MUNDIAL" xfId="12507"/>
    <cellStyle name="1_PLAN TOMA COSTA COMCEL_CAMPAÑAS DICIEMBRE 1_PROYECCION  SE BALON MUNDIAL 2" xfId="12508"/>
    <cellStyle name="1_PLAN TOMA COSTA COMCEL_CAMPAÑAS DICIEMBRE 1_PROYECCION  SE BALON MUNDIAL 2 2" xfId="12509"/>
    <cellStyle name="1_PLAN TOMA COSTA COMCEL_CAMPAÑAS DICIEMBRE 1_PROYECCION  SE BALON MUNDIAL 3" xfId="12510"/>
    <cellStyle name="1_PLAN TOMA COSTA COMCEL_CAMPAÑAS DICIEMBRE 1_RECARGA EXITO_CARULLA" xfId="12511"/>
    <cellStyle name="1_PLAN TOMA COSTA COMCEL_CAMPAÑAS DICIEMBRE 1_RECARGA EXITO_CARULLA 2" xfId="12512"/>
    <cellStyle name="1_PLAN TOMA COSTA COMCEL_CAMPAÑAS DICIEMBRE 1_RECARGA EXITO_CARULLA 2 2" xfId="12513"/>
    <cellStyle name="1_PLAN TOMA COSTA COMCEL_CAMPAÑAS DICIEMBRE 1_RECARGA EXITO_CARULLA 3" xfId="12514"/>
    <cellStyle name="1_PLAN TOMA COSTA COMCEL_CAMPAÑAS DICIEMBRE 1_RECARGA EXITO_CARULLA_~1237656" xfId="12515"/>
    <cellStyle name="1_PLAN TOMA COSTA COMCEL_CAMPAÑAS DICIEMBRE 1_RECARGA EXITO_CARULLA_~1237656 2" xfId="12516"/>
    <cellStyle name="1_PLAN TOMA COSTA COMCEL_CAMPAÑAS DICIEMBRE 1_RECARGA EXITO_CARULLA_~1237656 2 2" xfId="12517"/>
    <cellStyle name="1_PLAN TOMA COSTA COMCEL_CAMPAÑAS DICIEMBRE 1_RECARGA EXITO_CARULLA_~1237656 3" xfId="12518"/>
    <cellStyle name="1_PLAN TOMA COSTA COMCEL_CAMPAÑAS DICIEMBRE 1_RECARGA EXITO_CARULLA_CAMPAÑAS FEBRERO 1" xfId="12519"/>
    <cellStyle name="1_PLAN TOMA COSTA COMCEL_CAMPAÑAS DICIEMBRE 1_RECARGA EXITO_CARULLA_CAMPAÑAS FEBRERO 1 2" xfId="12520"/>
    <cellStyle name="1_PLAN TOMA COSTA COMCEL_CAMPAÑAS DICIEMBRE 1_RECARGA EXITO_CARULLA_CAMPAÑAS FEBRERO 1 2 2" xfId="12521"/>
    <cellStyle name="1_PLAN TOMA COSTA COMCEL_CAMPAÑAS DICIEMBRE 1_RECARGA EXITO_CARULLA_CAMPAÑAS FEBRERO 1 3" xfId="12522"/>
    <cellStyle name="1_PLAN TOMA COSTA COMCEL_CAMPAÑAS ENERO" xfId="12523"/>
    <cellStyle name="1_PLAN TOMA COSTA COMCEL_CAMPAÑAS ENERO 2" xfId="12524"/>
    <cellStyle name="1_PLAN TOMA COSTA COMCEL_CAMPAÑAS ENERO 2 2" xfId="12525"/>
    <cellStyle name="1_PLAN TOMA COSTA COMCEL_CAMPAÑAS ENERO 3" xfId="12526"/>
    <cellStyle name="1_PLAN TOMA COSTA COMCEL_CAMPAÑAS ENERO_Flow" xfId="12527"/>
    <cellStyle name="1_PLAN TOMA COSTA COMCEL_CAMPAÑAS ENERO_Flow 2" xfId="12528"/>
    <cellStyle name="1_PLAN TOMA COSTA COMCEL_CAMPAÑAS ENERO_Flow 2 2" xfId="12529"/>
    <cellStyle name="1_PLAN TOMA COSTA COMCEL_CAMPAÑAS ENERO_Flow 3" xfId="12530"/>
    <cellStyle name="1_PLAN TOMA COSTA COMCEL_CAMPAÑAS FEBRERO 1" xfId="12531"/>
    <cellStyle name="1_PLAN TOMA COSTA COMCEL_CAMPAÑAS FEBRERO 1 2" xfId="12532"/>
    <cellStyle name="1_PLAN TOMA COSTA COMCEL_CAMPAÑAS FEBRERO 1 2 2" xfId="12533"/>
    <cellStyle name="1_PLAN TOMA COSTA COMCEL_CAMPAÑAS FEBRERO 1 3" xfId="12534"/>
    <cellStyle name="1_PLAN TOMA COSTA COMCEL_ESC SE" xfId="12535"/>
    <cellStyle name="1_PLAN TOMA COSTA COMCEL_ESC SE 2" xfId="12536"/>
    <cellStyle name="1_PLAN TOMA COSTA COMCEL_ESC SE 2 2" xfId="12537"/>
    <cellStyle name="1_PLAN TOMA COSTA COMCEL_ESC SE 3" xfId="12538"/>
    <cellStyle name="1_PLAN TOMA COSTA COMCEL_FLOW NOV. Y DIC. AJUSTADOS 9 DE NOV." xfId="12539"/>
    <cellStyle name="1_PLAN TOMA COSTA COMCEL_FLOW NOV. Y DIC. AJUSTADOS 9 DE NOV. 2" xfId="12540"/>
    <cellStyle name="1_PLAN TOMA COSTA COMCEL_FLOW NOV. Y DIC. AJUSTADOS 9 DE NOV. 2 2" xfId="12541"/>
    <cellStyle name="1_PLAN TOMA COSTA COMCEL_FLOW NOV. Y DIC. AJUSTADOS 9 DE NOV. 3" xfId="12542"/>
    <cellStyle name="1_PLAN TOMA COSTA COMCEL_FLOW NOV. Y DIC. AJUSTADOS 9 DE NOV._~9140093" xfId="12543"/>
    <cellStyle name="1_PLAN TOMA COSTA COMCEL_FLOW NOV. Y DIC. AJUSTADOS 9 DE NOV._~9140093 2" xfId="12544"/>
    <cellStyle name="1_PLAN TOMA COSTA COMCEL_FLOW NOV. Y DIC. AJUSTADOS 9 DE NOV._~9140093 2 2" xfId="12545"/>
    <cellStyle name="1_PLAN TOMA COSTA COMCEL_FLOW NOV. Y DIC. AJUSTADOS 9 DE NOV._~9140093 3" xfId="12546"/>
    <cellStyle name="1_PLAN TOMA COSTA COMCEL_FLOW NOV. Y DIC. AJUSTADOS 9 DE NOV._CAMPAÑAS ENERO" xfId="12547"/>
    <cellStyle name="1_PLAN TOMA COSTA COMCEL_FLOW NOV. Y DIC. AJUSTADOS 9 DE NOV._CAMPAÑAS ENERO 2" xfId="12548"/>
    <cellStyle name="1_PLAN TOMA COSTA COMCEL_FLOW NOV. Y DIC. AJUSTADOS 9 DE NOV._CAMPAÑAS ENERO 2 2" xfId="12549"/>
    <cellStyle name="1_PLAN TOMA COSTA COMCEL_FLOW NOV. Y DIC. AJUSTADOS 9 DE NOV._CAMPAÑAS ENERO 3" xfId="12550"/>
    <cellStyle name="1_PLAN TOMA COSTA COMCEL_FLOW NOV. Y DIC. AJUSTADOS 9 DE NOV._CAMPAÑAS ENERO_Flow" xfId="12551"/>
    <cellStyle name="1_PLAN TOMA COSTA COMCEL_FLOW NOV. Y DIC. AJUSTADOS 9 DE NOV._CAMPAÑAS ENERO_Flow 2" xfId="12552"/>
    <cellStyle name="1_PLAN TOMA COSTA COMCEL_FLOW NOV. Y DIC. AJUSTADOS 9 DE NOV._CAMPAÑAS ENERO_Flow 2 2" xfId="12553"/>
    <cellStyle name="1_PLAN TOMA COSTA COMCEL_FLOW NOV. Y DIC. AJUSTADOS 9 DE NOV._CAMPAÑAS ENERO_Flow 3" xfId="12554"/>
    <cellStyle name="1_PLAN TOMA COSTA COMCEL_FLOW NOV. Y DIC. AJUSTADOS 9 DE NOV._CAMPAÑAS FEBRERO 1" xfId="12555"/>
    <cellStyle name="1_PLAN TOMA COSTA COMCEL_FLOW NOV. Y DIC. AJUSTADOS 9 DE NOV._CAMPAÑAS FEBRERO 1 2" xfId="12556"/>
    <cellStyle name="1_PLAN TOMA COSTA COMCEL_FLOW NOV. Y DIC. AJUSTADOS 9 DE NOV._CAMPAÑAS FEBRERO 1 2 2" xfId="12557"/>
    <cellStyle name="1_PLAN TOMA COSTA COMCEL_FLOW NOV. Y DIC. AJUSTADOS 9 DE NOV._CAMPAÑAS FEBRERO 1 3" xfId="12558"/>
    <cellStyle name="1_PLAN TOMA COSTA COMCEL_FLOW NOV. Y DIC. AJUSTADOS 9 DE NOV._ESC SE" xfId="12559"/>
    <cellStyle name="1_PLAN TOMA COSTA COMCEL_FLOW NOV. Y DIC. AJUSTADOS 9 DE NOV._ESC SE 2" xfId="12560"/>
    <cellStyle name="1_PLAN TOMA COSTA COMCEL_FLOW NOV. Y DIC. AJUSTADOS 9 DE NOV._ESC SE 2 2" xfId="12561"/>
    <cellStyle name="1_PLAN TOMA COSTA COMCEL_FLOW NOV. Y DIC. AJUSTADOS 9 DE NOV._ESC SE 3" xfId="12562"/>
    <cellStyle name="1_PLAN TOMA COSTA COMCEL_FLOW NOV. Y DIC. AJUSTADOS 9 DE NOV._PROYECCION  SE BALON MUNDIAL" xfId="12563"/>
    <cellStyle name="1_PLAN TOMA COSTA COMCEL_FLOW NOV. Y DIC. AJUSTADOS 9 DE NOV._PROYECCION  SE BALON MUNDIAL 2" xfId="12564"/>
    <cellStyle name="1_PLAN TOMA COSTA COMCEL_FLOW NOV. Y DIC. AJUSTADOS 9 DE NOV._PROYECCION  SE BALON MUNDIAL 2 2" xfId="12565"/>
    <cellStyle name="1_PLAN TOMA COSTA COMCEL_FLOW NOV. Y DIC. AJUSTADOS 9 DE NOV._PROYECCION  SE BALON MUNDIAL 3" xfId="12566"/>
    <cellStyle name="1_PLAN TOMA COSTA COMCEL_KIT NOV Y DIC FINAL FINAL SEGÚN CIERRE" xfId="12567"/>
    <cellStyle name="1_PLAN TOMA COSTA COMCEL_KIT NOV Y DIC FINAL FINAL SEGÚN CIERRE 2" xfId="12568"/>
    <cellStyle name="1_PLAN TOMA COSTA COMCEL_KIT NOV Y DIC FINAL FINAL SEGÚN CIERRE 2 2" xfId="12569"/>
    <cellStyle name="1_PLAN TOMA COSTA COMCEL_KIT NOV Y DIC FINAL FINAL SEGÚN CIERRE 3" xfId="12570"/>
    <cellStyle name="1_PLAN TOMA COSTA COMCEL_KIT NOV Y DIC FINAL FINAL SEGÚN CIERRE_~1237656" xfId="12571"/>
    <cellStyle name="1_PLAN TOMA COSTA COMCEL_KIT NOV Y DIC FINAL FINAL SEGÚN CIERRE_~1237656 2" xfId="12572"/>
    <cellStyle name="1_PLAN TOMA COSTA COMCEL_KIT NOV Y DIC FINAL FINAL SEGÚN CIERRE_~1237656 2 2" xfId="12573"/>
    <cellStyle name="1_PLAN TOMA COSTA COMCEL_KIT NOV Y DIC FINAL FINAL SEGÚN CIERRE_~1237656 3" xfId="12574"/>
    <cellStyle name="1_PLAN TOMA COSTA COMCEL_KIT NOV Y DIC FINAL FINAL SEGÚN CIERRE_BB CHART CON PTO ADICIONAL" xfId="12575"/>
    <cellStyle name="1_PLAN TOMA COSTA COMCEL_KIT NOV Y DIC FINAL FINAL SEGÚN CIERRE_BB CHART CON PTO ADICIONAL 2" xfId="12576"/>
    <cellStyle name="1_PLAN TOMA COSTA COMCEL_KIT NOV Y DIC FINAL FINAL SEGÚN CIERRE_BB CHART CON PTO ADICIONAL 2 2" xfId="12577"/>
    <cellStyle name="1_PLAN TOMA COSTA COMCEL_KIT NOV Y DIC FINAL FINAL SEGÚN CIERRE_BB CHART CON PTO ADICIONAL 3" xfId="12578"/>
    <cellStyle name="1_PLAN TOMA COSTA COMCEL_KIT NOV Y DIC FINAL FINAL SEGÚN CIERRE_BB CHART CON PTO ADICIONAL_CAMPAÑAS FEBRERO 1" xfId="12579"/>
    <cellStyle name="1_PLAN TOMA COSTA COMCEL_KIT NOV Y DIC FINAL FINAL SEGÚN CIERRE_BB CHART CON PTO ADICIONAL_CAMPAÑAS FEBRERO 1 2" xfId="12580"/>
    <cellStyle name="1_PLAN TOMA COSTA COMCEL_KIT NOV Y DIC FINAL FINAL SEGÚN CIERRE_BB CHART CON PTO ADICIONAL_CAMPAÑAS FEBRERO 1 2 2" xfId="12581"/>
    <cellStyle name="1_PLAN TOMA COSTA COMCEL_KIT NOV Y DIC FINAL FINAL SEGÚN CIERRE_BB CHART CON PTO ADICIONAL_CAMPAÑAS FEBRERO 1 3" xfId="12582"/>
    <cellStyle name="1_PLAN TOMA COSTA COMCEL_KIT NOV Y DIC FINAL FINAL SEGÚN CIERRE_CAMPAÑAS ENERO" xfId="12583"/>
    <cellStyle name="1_PLAN TOMA COSTA COMCEL_KIT NOV Y DIC FINAL FINAL SEGÚN CIERRE_CAMPAÑAS ENERO 2" xfId="12584"/>
    <cellStyle name="1_PLAN TOMA COSTA COMCEL_KIT NOV Y DIC FINAL FINAL SEGÚN CIERRE_CAMPAÑAS ENERO 2 2" xfId="12585"/>
    <cellStyle name="1_PLAN TOMA COSTA COMCEL_KIT NOV Y DIC FINAL FINAL SEGÚN CIERRE_CAMPAÑAS ENERO 3" xfId="12586"/>
    <cellStyle name="1_PLAN TOMA COSTA COMCEL_KIT NOV Y DIC FINAL FINAL SEGÚN CIERRE_CAMPAÑAS FEBRERO 1" xfId="12587"/>
    <cellStyle name="1_PLAN TOMA COSTA COMCEL_KIT NOV Y DIC FINAL FINAL SEGÚN CIERRE_CAMPAÑAS FEBRERO 1 2" xfId="12588"/>
    <cellStyle name="1_PLAN TOMA COSTA COMCEL_KIT NOV Y DIC FINAL FINAL SEGÚN CIERRE_CAMPAÑAS FEBRERO 1 2 2" xfId="12589"/>
    <cellStyle name="1_PLAN TOMA COSTA COMCEL_KIT NOV Y DIC FINAL FINAL SEGÚN CIERRE_CAMPAÑAS FEBRERO 1 3" xfId="12590"/>
    <cellStyle name="1_PLAN TOMA COSTA COMCEL_KIT NOV Y DIC FINAL FINAL SEGÚN CIERRE_kIt radio enero" xfId="12591"/>
    <cellStyle name="1_PLAN TOMA COSTA COMCEL_KIT NOV Y DIC FINAL FINAL SEGÚN CIERRE_kIt radio enero 2" xfId="12592"/>
    <cellStyle name="1_PLAN TOMA COSTA COMCEL_KIT NOV Y DIC FINAL FINAL SEGÚN CIERRE_kIt radio enero 2 2" xfId="12593"/>
    <cellStyle name="1_PLAN TOMA COSTA COMCEL_KIT NOV Y DIC FINAL FINAL SEGÚN CIERRE_kIt radio enero 3" xfId="12594"/>
    <cellStyle name="1_PLAN TOMA COSTA COMCEL_KIT NOV Y DIC FINAL FINAL SEGÚN CIERRE_S.E. W 395" xfId="12595"/>
    <cellStyle name="1_PLAN TOMA COSTA COMCEL_KIT NOV Y DIC FINAL FINAL SEGÚN CIERRE_S.E. W 395 2" xfId="12596"/>
    <cellStyle name="1_PLAN TOMA COSTA COMCEL_KIT NOV Y DIC FINAL FINAL SEGÚN CIERRE_S.E. W 395 2 2" xfId="12597"/>
    <cellStyle name="1_PLAN TOMA COSTA COMCEL_KIT NOV Y DIC FINAL FINAL SEGÚN CIERRE_S.E. W 395 3" xfId="12598"/>
    <cellStyle name="1_PLAN TOMA COSTA COMCEL_KIT NOV Y DIC FINAL FINAL SEGÚN CIERRE_S.E. W 395_CAMPAÑAS FEBRERO 1" xfId="12599"/>
    <cellStyle name="1_PLAN TOMA COSTA COMCEL_KIT NOV Y DIC FINAL FINAL SEGÚN CIERRE_S.E. W 395_CAMPAÑAS FEBRERO 1 2" xfId="12600"/>
    <cellStyle name="1_PLAN TOMA COSTA COMCEL_KIT NOV Y DIC FINAL FINAL SEGÚN CIERRE_S.E. W 395_CAMPAÑAS FEBRERO 1 2 2" xfId="12601"/>
    <cellStyle name="1_PLAN TOMA COSTA COMCEL_KIT NOV Y DIC FINAL FINAL SEGÚN CIERRE_S.E. W 395_CAMPAÑAS FEBRERO 1 3" xfId="12602"/>
    <cellStyle name="1_PLAN TOMA COSTA COMCEL_PROYECCION  SE BALON MUNDIAL" xfId="12603"/>
    <cellStyle name="1_PLAN TOMA COSTA COMCEL_PROYECCION  SE BALON MUNDIAL 2" xfId="12604"/>
    <cellStyle name="1_PLAN TOMA COSTA COMCEL_PROYECCION  SE BALON MUNDIAL 2 2" xfId="12605"/>
    <cellStyle name="1_PLAN TOMA COSTA COMCEL_PROYECCION  SE BALON MUNDIAL 3" xfId="12606"/>
    <cellStyle name="1_PLAN TOMA COSTA COMCEL_RADIO KIT NOV Y DIC" xfId="12607"/>
    <cellStyle name="1_PLAN TOMA COSTA COMCEL_RADIO KIT NOV Y DIC 2" xfId="12608"/>
    <cellStyle name="1_PLAN TOMA COSTA COMCEL_RADIO KIT NOV Y DIC 2 2" xfId="12609"/>
    <cellStyle name="1_PLAN TOMA COSTA COMCEL_RADIO KIT NOV Y DIC 3" xfId="12610"/>
    <cellStyle name="1_PLAN TOMA COSTA COMCEL_RADIO KIT NOV Y DIC_~1237656" xfId="12611"/>
    <cellStyle name="1_PLAN TOMA COSTA COMCEL_RADIO KIT NOV Y DIC_~1237656 2" xfId="12612"/>
    <cellStyle name="1_PLAN TOMA COSTA COMCEL_RADIO KIT NOV Y DIC_~1237656 2 2" xfId="12613"/>
    <cellStyle name="1_PLAN TOMA COSTA COMCEL_RADIO KIT NOV Y DIC_~1237656 3" xfId="12614"/>
    <cellStyle name="1_PLAN TOMA COSTA COMCEL_RADIO KIT NOV Y DIC_BB CHART CON PTO ADICIONAL" xfId="12615"/>
    <cellStyle name="1_PLAN TOMA COSTA COMCEL_RADIO KIT NOV Y DIC_BB CHART CON PTO ADICIONAL 2" xfId="12616"/>
    <cellStyle name="1_PLAN TOMA COSTA COMCEL_RADIO KIT NOV Y DIC_BB CHART CON PTO ADICIONAL 2 2" xfId="12617"/>
    <cellStyle name="1_PLAN TOMA COSTA COMCEL_RADIO KIT NOV Y DIC_BB CHART CON PTO ADICIONAL 3" xfId="12618"/>
    <cellStyle name="1_PLAN TOMA COSTA COMCEL_RADIO KIT NOV Y DIC_BB CHART CON PTO ADICIONAL_CAMPAÑAS FEBRERO 1" xfId="12619"/>
    <cellStyle name="1_PLAN TOMA COSTA COMCEL_RADIO KIT NOV Y DIC_BB CHART CON PTO ADICIONAL_CAMPAÑAS FEBRERO 1 2" xfId="12620"/>
    <cellStyle name="1_PLAN TOMA COSTA COMCEL_RADIO KIT NOV Y DIC_BB CHART CON PTO ADICIONAL_CAMPAÑAS FEBRERO 1 2 2" xfId="12621"/>
    <cellStyle name="1_PLAN TOMA COSTA COMCEL_RADIO KIT NOV Y DIC_BB CHART CON PTO ADICIONAL_CAMPAÑAS FEBRERO 1 3" xfId="12622"/>
    <cellStyle name="1_PLAN TOMA COSTA COMCEL_RADIO KIT NOV Y DIC_CAMPAÑAS ENERO" xfId="12623"/>
    <cellStyle name="1_PLAN TOMA COSTA COMCEL_RADIO KIT NOV Y DIC_CAMPAÑAS ENERO 2" xfId="12624"/>
    <cellStyle name="1_PLAN TOMA COSTA COMCEL_RADIO KIT NOV Y DIC_CAMPAÑAS ENERO 2 2" xfId="12625"/>
    <cellStyle name="1_PLAN TOMA COSTA COMCEL_RADIO KIT NOV Y DIC_CAMPAÑAS ENERO 3" xfId="12626"/>
    <cellStyle name="1_PLAN TOMA COSTA COMCEL_RADIO KIT NOV Y DIC_CAMPAÑAS FEBRERO 1" xfId="12627"/>
    <cellStyle name="1_PLAN TOMA COSTA COMCEL_RADIO KIT NOV Y DIC_CAMPAÑAS FEBRERO 1 2" xfId="12628"/>
    <cellStyle name="1_PLAN TOMA COSTA COMCEL_RADIO KIT NOV Y DIC_CAMPAÑAS FEBRERO 1 2 2" xfId="12629"/>
    <cellStyle name="1_PLAN TOMA COSTA COMCEL_RADIO KIT NOV Y DIC_CAMPAÑAS FEBRERO 1 3" xfId="12630"/>
    <cellStyle name="1_PLAN TOMA COSTA COMCEL_RADIO KIT NOV Y DIC_kIt radio enero" xfId="12631"/>
    <cellStyle name="1_PLAN TOMA COSTA COMCEL_RADIO KIT NOV Y DIC_kIt radio enero 2" xfId="12632"/>
    <cellStyle name="1_PLAN TOMA COSTA COMCEL_RADIO KIT NOV Y DIC_kIt radio enero 2 2" xfId="12633"/>
    <cellStyle name="1_PLAN TOMA COSTA COMCEL_RADIO KIT NOV Y DIC_kIt radio enero 3" xfId="12634"/>
    <cellStyle name="1_PLAN TOMA COSTA COMCEL_RADIO KIT NOV Y DIC_S.E. W 395" xfId="12635"/>
    <cellStyle name="1_PLAN TOMA COSTA COMCEL_RADIO KIT NOV Y DIC_S.E. W 395 2" xfId="12636"/>
    <cellStyle name="1_PLAN TOMA COSTA COMCEL_RADIO KIT NOV Y DIC_S.E. W 395 2 2" xfId="12637"/>
    <cellStyle name="1_PLAN TOMA COSTA COMCEL_RADIO KIT NOV Y DIC_S.E. W 395 3" xfId="12638"/>
    <cellStyle name="1_PLAN TOMA COSTA COMCEL_RADIO KIT NOV Y DIC_S.E. W 395_CAMPAÑAS FEBRERO 1" xfId="12639"/>
    <cellStyle name="1_PLAN TOMA COSTA COMCEL_RADIO KIT NOV Y DIC_S.E. W 395_CAMPAÑAS FEBRERO 1 2" xfId="12640"/>
    <cellStyle name="1_PLAN TOMA COSTA COMCEL_RADIO KIT NOV Y DIC_S.E. W 395_CAMPAÑAS FEBRERO 1 2 2" xfId="12641"/>
    <cellStyle name="1_PLAN TOMA COSTA COMCEL_RADIO KIT NOV Y DIC_S.E. W 395_CAMPAÑAS FEBRERO 1 3" xfId="12642"/>
    <cellStyle name="1_PLAN TOMA COSTA COMCEL_RADIO MICRORECARGAS_NOV Y DIC" xfId="12643"/>
    <cellStyle name="1_PLAN TOMA COSTA COMCEL_RADIO MICRORECARGAS_NOV Y DIC 2" xfId="12644"/>
    <cellStyle name="1_PLAN TOMA COSTA COMCEL_RADIO MICRORECARGAS_NOV Y DIC 2 2" xfId="12645"/>
    <cellStyle name="1_PLAN TOMA COSTA COMCEL_RADIO MICRORECARGAS_NOV Y DIC 3" xfId="12646"/>
    <cellStyle name="1_PLAN TOMA COSTA COMCEL_RADIO POST_MPG 23 AL 28 FEB" xfId="12647"/>
    <cellStyle name="1_PLAN TOMA COSTA COMCEL_RADIO POST_MPG 23 AL 28 FEB 2" xfId="12648"/>
    <cellStyle name="1_PLAN TOMA COSTA COMCEL_RADIO POST_MPG 23 AL 28 FEB 2 2" xfId="12649"/>
    <cellStyle name="1_PLAN TOMA COSTA COMCEL_RADIO POST_MPG 23 AL 28 FEB 3" xfId="12650"/>
    <cellStyle name="1_PLAN TOMA COSTA COMCEL_Radio PYP Recarga" xfId="12651"/>
    <cellStyle name="1_PLAN TOMA COSTA COMCEL_Radio PYP Recarga 2" xfId="12652"/>
    <cellStyle name="1_PLAN TOMA COSTA COMCEL_Radio PYP Recarga 2 2" xfId="12653"/>
    <cellStyle name="1_PLAN TOMA COSTA COMCEL_Radio PYP Recarga 3" xfId="12654"/>
    <cellStyle name="1_PLAN TOMA COSTA COMCEL_RECARGA EXITO_CARULLA" xfId="12655"/>
    <cellStyle name="1_PLAN TOMA COSTA COMCEL_RECARGA EXITO_CARULLA 2" xfId="12656"/>
    <cellStyle name="1_PLAN TOMA COSTA COMCEL_RECARGA EXITO_CARULLA 2 2" xfId="12657"/>
    <cellStyle name="1_PLAN TOMA COSTA COMCEL_RECARGA EXITO_CARULLA 3" xfId="12658"/>
    <cellStyle name="1_PLAN TOMA COSTA COMCEL_RECARGA EXITO_CARULLA_~1237656" xfId="12659"/>
    <cellStyle name="1_PLAN TOMA COSTA COMCEL_RECARGA EXITO_CARULLA_~1237656 2" xfId="12660"/>
    <cellStyle name="1_PLAN TOMA COSTA COMCEL_RECARGA EXITO_CARULLA_~1237656 2 2" xfId="12661"/>
    <cellStyle name="1_PLAN TOMA COSTA COMCEL_RECARGA EXITO_CARULLA_~1237656 3" xfId="12662"/>
    <cellStyle name="1_PLAN TOMA COSTA COMCEL_RECARGA EXITO_CARULLA_CAMPAÑAS FEBRERO 1" xfId="12663"/>
    <cellStyle name="1_PLAN TOMA COSTA COMCEL_RECARGA EXITO_CARULLA_CAMPAÑAS FEBRERO 1 2" xfId="12664"/>
    <cellStyle name="1_PLAN TOMA COSTA COMCEL_RECARGA EXITO_CARULLA_CAMPAÑAS FEBRERO 1 2 2" xfId="12665"/>
    <cellStyle name="1_PLAN TOMA COSTA COMCEL_RECARGA EXITO_CARULLA_CAMPAÑAS FEBRERO 1 3" xfId="12666"/>
    <cellStyle name="1_Plan Visa FY 2009 rev 3" xfId="31389"/>
    <cellStyle name="1_Plan Visa FY 2009 rev 4 cambio fechas" xfId="31390"/>
    <cellStyle name="1_Plan Visa FY 2009 rev ISAAC REV3" xfId="31391"/>
    <cellStyle name="1_Plan XMAS 2007 Rev07 06NOV07" xfId="12667"/>
    <cellStyle name="1_PLANTILLA PURO CAMPO MES TIPO" xfId="12668"/>
    <cellStyle name="1_PLANTILLA PURO CAMPO MES TIPO 2" xfId="12669"/>
    <cellStyle name="1_Plantilla Radio Reco Viajes FPV 2010" xfId="12670"/>
    <cellStyle name="1_Plantilla Radio Reco Viajes FPV 2010 2" xfId="12671"/>
    <cellStyle name="1_PLANTILLA Tarifaria RADIO FPV 2010" xfId="12672"/>
    <cellStyle name="1_PLANTILLA Tarifaria RADIO FPV 2010 2" xfId="12673"/>
    <cellStyle name="1_POST E INSTI" xfId="12674"/>
    <cellStyle name="1_POST E INSTI 2" xfId="12675"/>
    <cellStyle name="1_POST E INSTI 2 2" xfId="12676"/>
    <cellStyle name="1_POST E INSTI 3" xfId="12677"/>
    <cellStyle name="1_Ppta_FondoPrevencionVial_Octubre09 COMPLETO" xfId="12678"/>
    <cellStyle name="1_Ppta_FondoPrevencionVial_Octubre09 COMPLETO 2" xfId="12679"/>
    <cellStyle name="1_Ppta_FondoPrevencionVial_Octubre09 COMPLETO Rev2" xfId="12680"/>
    <cellStyle name="1_Ppta_FondoPrevencionVial_Octubre09 COMPLETO Rev2 2" xfId="12681"/>
    <cellStyle name="1_Ppta_FondoPrevencionVial_Octubre09 COMPLETO Rev2_FLOW PROMO BALONES 2010 (Mar 10)" xfId="12682"/>
    <cellStyle name="1_Ppta_FondoPrevencionVial_Octubre09 COMPLETO Rev2_FLOW PROMO BALONES 2010 (Mar 10) 2" xfId="12683"/>
    <cellStyle name="1_Ppta_FondoPrevencionVial_Octubre09 COMPLETO Rev2_FLOW PROMO BALONES 2010 (Mar 23)" xfId="12684"/>
    <cellStyle name="1_Ppta_FondoPrevencionVial_Octubre09 COMPLETO Rev2_FLOW PROMO BALONES 2010 (Mar 23) 2" xfId="12685"/>
    <cellStyle name="1_Ppta_FondoPrevencionVial_Octubre09 COMPLETO Rev2_FLOW PROMO BALONES 2010 TURNER (Mar 10)" xfId="12686"/>
    <cellStyle name="1_Ppta_FondoPrevencionVial_Octubre09 COMPLETO Rev2_FLOW PROMO BALONES 2010 TURNER (Mar 10) 2" xfId="12687"/>
    <cellStyle name="1_Ppta_FondoPrevencionVial_Octubre09 COMPLETO Rev2_regionales" xfId="12688"/>
    <cellStyle name="1_Ppta_FondoPrevencionVial_Octubre09 COMPLETO Rev2_regionales 2" xfId="12689"/>
    <cellStyle name="1_Ppta_FondoPrevencionVial_Octubre09 COMPLETO Rev2_regionales_FLOW PROMO BALONES 2010 (Mar 10)" xfId="12690"/>
    <cellStyle name="1_Ppta_FondoPrevencionVial_Octubre09 COMPLETO Rev2_regionales_FLOW PROMO BALONES 2010 (Mar 10) 2" xfId="12691"/>
    <cellStyle name="1_Ppta_FondoPrevencionVial_Octubre09 COMPLETO Rev2_regionales_FLOW PROMO BALONES 2010 (Mar 23)" xfId="12692"/>
    <cellStyle name="1_Ppta_FondoPrevencionVial_Octubre09 COMPLETO Rev2_regionales_FLOW PROMO BALONES 2010 (Mar 23) 2" xfId="12693"/>
    <cellStyle name="1_Ppta_FondoPrevencionVial_Octubre09 COMPLETO Rev2_regionales_FLOW PROMO BALONES 2010 TURNER (Mar 10)" xfId="12694"/>
    <cellStyle name="1_Ppta_FondoPrevencionVial_Octubre09 COMPLETO Rev2_regionales_FLOW PROMO BALONES 2010 TURNER (Mar 10) 2" xfId="12695"/>
    <cellStyle name="1_Ppta_FondoPrevencionVial_Octubre09 COMPLETO_FLOW PROMO BALONES 2010 (Mar 10)" xfId="12696"/>
    <cellStyle name="1_Ppta_FondoPrevencionVial_Octubre09 COMPLETO_FLOW PROMO BALONES 2010 (Mar 10) 2" xfId="12697"/>
    <cellStyle name="1_Ppta_FondoPrevencionVial_Octubre09 COMPLETO_FLOW PROMO BALONES 2010 (Mar 23)" xfId="12698"/>
    <cellStyle name="1_Ppta_FondoPrevencionVial_Octubre09 COMPLETO_FLOW PROMO BALONES 2010 (Mar 23) 2" xfId="12699"/>
    <cellStyle name="1_Ppta_FondoPrevencionVial_Octubre09 COMPLETO_FLOW PROMO BALONES 2010 TURNER (Mar 10)" xfId="12700"/>
    <cellStyle name="1_Ppta_FondoPrevencionVial_Octubre09 COMPLETO_FLOW PROMO BALONES 2010 TURNER (Mar 10) 2" xfId="12701"/>
    <cellStyle name="1_Ppta_FondoPrevencionVial_Octubre09 COMPLETO_regionales" xfId="12702"/>
    <cellStyle name="1_Ppta_FondoPrevencionVial_Octubre09 COMPLETO_regionales 2" xfId="12703"/>
    <cellStyle name="1_Ppta_FondoPrevencionVial_Octubre09 COMPLETO_regionales_FLOW PROMO BALONES 2010 (Mar 10)" xfId="12704"/>
    <cellStyle name="1_Ppta_FondoPrevencionVial_Octubre09 COMPLETO_regionales_FLOW PROMO BALONES 2010 (Mar 10) 2" xfId="12705"/>
    <cellStyle name="1_Ppta_FondoPrevencionVial_Octubre09 COMPLETO_regionales_FLOW PROMO BALONES 2010 (Mar 23)" xfId="12706"/>
    <cellStyle name="1_Ppta_FondoPrevencionVial_Octubre09 COMPLETO_regionales_FLOW PROMO BALONES 2010 (Mar 23) 2" xfId="12707"/>
    <cellStyle name="1_Ppta_FondoPrevencionVial_Octubre09 COMPLETO_regionales_FLOW PROMO BALONES 2010 TURNER (Mar 10)" xfId="12708"/>
    <cellStyle name="1_Ppta_FondoPrevencionVial_Octubre09 COMPLETO_regionales_FLOW PROMO BALONES 2010 TURNER (Mar 10) 2" xfId="12709"/>
    <cellStyle name="1_PR INTERNET MÓVIL_ENE (2)" xfId="12710"/>
    <cellStyle name="1_PR INTERNET MÓVIL_ENE (2) 2" xfId="12711"/>
    <cellStyle name="1_PR INTERNET MÓVIL_ENE (2) 2 2" xfId="12712"/>
    <cellStyle name="1_PR INTERNET MÓVIL_ENE (2) 3" xfId="12713"/>
    <cellStyle name="1_PR INTERNET MÓVIL_ENE (2)_CAMPAÑAS DICIEMBRE 1" xfId="12714"/>
    <cellStyle name="1_PR INTERNET MÓVIL_ENE (2)_CAMPAÑAS DICIEMBRE 1 2" xfId="12715"/>
    <cellStyle name="1_PR INTERNET MÓVIL_ENE (2)_CAMPAÑAS DICIEMBRE 1 2 2" xfId="12716"/>
    <cellStyle name="1_PR INTERNET MÓVIL_ENE (2)_CAMPAÑAS DICIEMBRE 1 3" xfId="12717"/>
    <cellStyle name="1_PR INTERNET MÓVIL_ENE (2)_CAMPAÑAS DICIEMBRE 1_KIT NOV Y DIC FINAL FINAL SEGÚN CIERRE" xfId="12718"/>
    <cellStyle name="1_PR INTERNET MÓVIL_ENE (2)_CAMPAÑAS DICIEMBRE 1_KIT NOV Y DIC FINAL FINAL SEGÚN CIERRE 2" xfId="12719"/>
    <cellStyle name="1_PR INTERNET MÓVIL_ENE (2)_CAMPAÑAS DICIEMBRE 1_KIT NOV Y DIC FINAL FINAL SEGÚN CIERRE 2 2" xfId="12720"/>
    <cellStyle name="1_PR INTERNET MÓVIL_ENE (2)_CAMPAÑAS DICIEMBRE 1_KIT NOV Y DIC FINAL FINAL SEGÚN CIERRE 3" xfId="12721"/>
    <cellStyle name="1_PR INTERNET MÓVIL_ENE (2)_CAMPAÑAS DICIEMBRE 1_KIT NOV Y DIC FINAL FINAL SEGÚN CIERRE_~1237656" xfId="12722"/>
    <cellStyle name="1_PR INTERNET MÓVIL_ENE (2)_CAMPAÑAS DICIEMBRE 1_KIT NOV Y DIC FINAL FINAL SEGÚN CIERRE_~1237656 2" xfId="12723"/>
    <cellStyle name="1_PR INTERNET MÓVIL_ENE (2)_CAMPAÑAS DICIEMBRE 1_KIT NOV Y DIC FINAL FINAL SEGÚN CIERRE_~1237656 2 2" xfId="12724"/>
    <cellStyle name="1_PR INTERNET MÓVIL_ENE (2)_CAMPAÑAS DICIEMBRE 1_KIT NOV Y DIC FINAL FINAL SEGÚN CIERRE_~1237656 3" xfId="12725"/>
    <cellStyle name="1_PR INTERNET MÓVIL_ENE (2)_CAMPAÑAS DICIEMBRE 1_KIT NOV Y DIC FINAL FINAL SEGÚN CIERRE_BB CHART CON PTO ADICIONAL" xfId="12726"/>
    <cellStyle name="1_PR INTERNET MÓVIL_ENE (2)_CAMPAÑAS DICIEMBRE 1_KIT NOV Y DIC FINAL FINAL SEGÚN CIERRE_BB CHART CON PTO ADICIONAL 2" xfId="12727"/>
    <cellStyle name="1_PR INTERNET MÓVIL_ENE (2)_CAMPAÑAS DICIEMBRE 1_KIT NOV Y DIC FINAL FINAL SEGÚN CIERRE_BB CHART CON PTO ADICIONAL 2 2" xfId="12728"/>
    <cellStyle name="1_PR INTERNET MÓVIL_ENE (2)_CAMPAÑAS DICIEMBRE 1_KIT NOV Y DIC FINAL FINAL SEGÚN CIERRE_BB CHART CON PTO ADICIONAL 3" xfId="12729"/>
    <cellStyle name="1_PR INTERNET MÓVIL_ENE (2)_CAMPAÑAS DICIEMBRE 1_KIT NOV Y DIC FINAL FINAL SEGÚN CIERRE_BB CHART CON PTO ADICIONAL_CAMPAÑAS FEBRERO 1" xfId="12730"/>
    <cellStyle name="1_PR INTERNET MÓVIL_ENE (2)_CAMPAÑAS DICIEMBRE 1_KIT NOV Y DIC FINAL FINAL SEGÚN CIERRE_BB CHART CON PTO ADICIONAL_CAMPAÑAS FEBRERO 1 2" xfId="12731"/>
    <cellStyle name="1_PR INTERNET MÓVIL_ENE (2)_CAMPAÑAS DICIEMBRE 1_KIT NOV Y DIC FINAL FINAL SEGÚN CIERRE_BB CHART CON PTO ADICIONAL_CAMPAÑAS FEBRERO 1 2 2" xfId="12732"/>
    <cellStyle name="1_PR INTERNET MÓVIL_ENE (2)_CAMPAÑAS DICIEMBRE 1_KIT NOV Y DIC FINAL FINAL SEGÚN CIERRE_BB CHART CON PTO ADICIONAL_CAMPAÑAS FEBRERO 1 3" xfId="12733"/>
    <cellStyle name="1_PR INTERNET MÓVIL_ENE (2)_CAMPAÑAS DICIEMBRE 1_KIT NOV Y DIC FINAL FINAL SEGÚN CIERRE_CAMPAÑAS ENERO" xfId="12734"/>
    <cellStyle name="1_PR INTERNET MÓVIL_ENE (2)_CAMPAÑAS DICIEMBRE 1_KIT NOV Y DIC FINAL FINAL SEGÚN CIERRE_CAMPAÑAS ENERO 2" xfId="12735"/>
    <cellStyle name="1_PR INTERNET MÓVIL_ENE (2)_CAMPAÑAS DICIEMBRE 1_KIT NOV Y DIC FINAL FINAL SEGÚN CIERRE_CAMPAÑAS ENERO 2 2" xfId="12736"/>
    <cellStyle name="1_PR INTERNET MÓVIL_ENE (2)_CAMPAÑAS DICIEMBRE 1_KIT NOV Y DIC FINAL FINAL SEGÚN CIERRE_CAMPAÑAS ENERO 3" xfId="12737"/>
    <cellStyle name="1_PR INTERNET MÓVIL_ENE (2)_CAMPAÑAS DICIEMBRE 1_KIT NOV Y DIC FINAL FINAL SEGÚN CIERRE_CAMPAÑAS FEBRERO 1" xfId="12738"/>
    <cellStyle name="1_PR INTERNET MÓVIL_ENE (2)_CAMPAÑAS DICIEMBRE 1_KIT NOV Y DIC FINAL FINAL SEGÚN CIERRE_CAMPAÑAS FEBRERO 1 2" xfId="12739"/>
    <cellStyle name="1_PR INTERNET MÓVIL_ENE (2)_CAMPAÑAS DICIEMBRE 1_KIT NOV Y DIC FINAL FINAL SEGÚN CIERRE_CAMPAÑAS FEBRERO 1 2 2" xfId="12740"/>
    <cellStyle name="1_PR INTERNET MÓVIL_ENE (2)_CAMPAÑAS DICIEMBRE 1_KIT NOV Y DIC FINAL FINAL SEGÚN CIERRE_CAMPAÑAS FEBRERO 1 3" xfId="12741"/>
    <cellStyle name="1_PR INTERNET MÓVIL_ENE (2)_CAMPAÑAS DICIEMBRE 1_KIT NOV Y DIC FINAL FINAL SEGÚN CIERRE_kIt radio enero" xfId="12742"/>
    <cellStyle name="1_PR INTERNET MÓVIL_ENE (2)_CAMPAÑAS DICIEMBRE 1_KIT NOV Y DIC FINAL FINAL SEGÚN CIERRE_kIt radio enero 2" xfId="12743"/>
    <cellStyle name="1_PR INTERNET MÓVIL_ENE (2)_CAMPAÑAS DICIEMBRE 1_KIT NOV Y DIC FINAL FINAL SEGÚN CIERRE_kIt radio enero 2 2" xfId="12744"/>
    <cellStyle name="1_PR INTERNET MÓVIL_ENE (2)_CAMPAÑAS DICIEMBRE 1_KIT NOV Y DIC FINAL FINAL SEGÚN CIERRE_kIt radio enero 3" xfId="12745"/>
    <cellStyle name="1_PR INTERNET MÓVIL_ENE (2)_CAMPAÑAS DICIEMBRE 1_KIT NOV Y DIC FINAL FINAL SEGÚN CIERRE_S.E. W 395" xfId="12746"/>
    <cellStyle name="1_PR INTERNET MÓVIL_ENE (2)_CAMPAÑAS DICIEMBRE 1_KIT NOV Y DIC FINAL FINAL SEGÚN CIERRE_S.E. W 395 2" xfId="12747"/>
    <cellStyle name="1_PR INTERNET MÓVIL_ENE (2)_CAMPAÑAS DICIEMBRE 1_KIT NOV Y DIC FINAL FINAL SEGÚN CIERRE_S.E. W 395 2 2" xfId="12748"/>
    <cellStyle name="1_PR INTERNET MÓVIL_ENE (2)_CAMPAÑAS DICIEMBRE 1_KIT NOV Y DIC FINAL FINAL SEGÚN CIERRE_S.E. W 395 3" xfId="12749"/>
    <cellStyle name="1_PR INTERNET MÓVIL_ENE (2)_CAMPAÑAS DICIEMBRE 1_KIT NOV Y DIC FINAL FINAL SEGÚN CIERRE_S.E. W 395_CAMPAÑAS FEBRERO 1" xfId="12750"/>
    <cellStyle name="1_PR INTERNET MÓVIL_ENE (2)_CAMPAÑAS DICIEMBRE 1_KIT NOV Y DIC FINAL FINAL SEGÚN CIERRE_S.E. W 395_CAMPAÑAS FEBRERO 1 2" xfId="12751"/>
    <cellStyle name="1_PR INTERNET MÓVIL_ENE (2)_CAMPAÑAS DICIEMBRE 1_KIT NOV Y DIC FINAL FINAL SEGÚN CIERRE_S.E. W 395_CAMPAÑAS FEBRERO 1 2 2" xfId="12752"/>
    <cellStyle name="1_PR INTERNET MÓVIL_ENE (2)_CAMPAÑAS DICIEMBRE 1_KIT NOV Y DIC FINAL FINAL SEGÚN CIERRE_S.E. W 395_CAMPAÑAS FEBRERO 1 3" xfId="12753"/>
    <cellStyle name="1_PR INTERNET MÓVIL_ENE (2)_CAMPAÑAS DICIEMBRE 1_RECARGA EXITO_CARULLA" xfId="12754"/>
    <cellStyle name="1_PR INTERNET MÓVIL_ENE (2)_CAMPAÑAS DICIEMBRE 1_RECARGA EXITO_CARULLA 2" xfId="12755"/>
    <cellStyle name="1_PR INTERNET MÓVIL_ENE (2)_CAMPAÑAS DICIEMBRE 1_RECARGA EXITO_CARULLA 2 2" xfId="12756"/>
    <cellStyle name="1_PR INTERNET MÓVIL_ENE (2)_CAMPAÑAS DICIEMBRE 1_RECARGA EXITO_CARULLA 3" xfId="12757"/>
    <cellStyle name="1_PR INTERNET MÓVIL_ENE (2)_CAMPAÑAS DICIEMBRE 1_RECARGA EXITO_CARULLA_~1237656" xfId="12758"/>
    <cellStyle name="1_PR INTERNET MÓVIL_ENE (2)_CAMPAÑAS DICIEMBRE 1_RECARGA EXITO_CARULLA_~1237656 2" xfId="12759"/>
    <cellStyle name="1_PR INTERNET MÓVIL_ENE (2)_CAMPAÑAS DICIEMBRE 1_RECARGA EXITO_CARULLA_~1237656 2 2" xfId="12760"/>
    <cellStyle name="1_PR INTERNET MÓVIL_ENE (2)_CAMPAÑAS DICIEMBRE 1_RECARGA EXITO_CARULLA_~1237656 3" xfId="12761"/>
    <cellStyle name="1_PR INTERNET MÓVIL_ENE (2)_CAMPAÑAS DICIEMBRE 1_RECARGA EXITO_CARULLA_CAMPAÑAS FEBRERO 1" xfId="12762"/>
    <cellStyle name="1_PR INTERNET MÓVIL_ENE (2)_CAMPAÑAS DICIEMBRE 1_RECARGA EXITO_CARULLA_CAMPAÑAS FEBRERO 1 2" xfId="12763"/>
    <cellStyle name="1_PR INTERNET MÓVIL_ENE (2)_CAMPAÑAS DICIEMBRE 1_RECARGA EXITO_CARULLA_CAMPAÑAS FEBRERO 1 2 2" xfId="12764"/>
    <cellStyle name="1_PR INTERNET MÓVIL_ENE (2)_CAMPAÑAS DICIEMBRE 1_RECARGA EXITO_CARULLA_CAMPAÑAS FEBRERO 1 3" xfId="12765"/>
    <cellStyle name="1_PR INTERNET MÓVIL_ENE (2)_FLOW NOV. Y DIC. AJUSTADOS 9 DE NOV." xfId="12766"/>
    <cellStyle name="1_PR INTERNET MÓVIL_ENE (2)_FLOW NOV. Y DIC. AJUSTADOS 9 DE NOV. 2" xfId="12767"/>
    <cellStyle name="1_PR INTERNET MÓVIL_ENE (2)_FLOW NOV. Y DIC. AJUSTADOS 9 DE NOV. 2 2" xfId="12768"/>
    <cellStyle name="1_PR INTERNET MÓVIL_ENE (2)_FLOW NOV. Y DIC. AJUSTADOS 9 DE NOV. 3" xfId="12769"/>
    <cellStyle name="1_PR INTERNET MÓVIL_ENE (2)_KIT NOV Y DIC FINAL FINAL SEGÚN CIERRE" xfId="12770"/>
    <cellStyle name="1_PR INTERNET MÓVIL_ENE (2)_KIT NOV Y DIC FINAL FINAL SEGÚN CIERRE 2" xfId="12771"/>
    <cellStyle name="1_PR INTERNET MÓVIL_ENE (2)_KIT NOV Y DIC FINAL FINAL SEGÚN CIERRE 2 2" xfId="12772"/>
    <cellStyle name="1_PR INTERNET MÓVIL_ENE (2)_KIT NOV Y DIC FINAL FINAL SEGÚN CIERRE 3" xfId="12773"/>
    <cellStyle name="1_PR INTERNET MÓVIL_ENE (2)_KIT NOV Y DIC FINAL FINAL SEGÚN CIERRE_~1237656" xfId="12774"/>
    <cellStyle name="1_PR INTERNET MÓVIL_ENE (2)_KIT NOV Y DIC FINAL FINAL SEGÚN CIERRE_~1237656 2" xfId="12775"/>
    <cellStyle name="1_PR INTERNET MÓVIL_ENE (2)_KIT NOV Y DIC FINAL FINAL SEGÚN CIERRE_~1237656 2 2" xfId="12776"/>
    <cellStyle name="1_PR INTERNET MÓVIL_ENE (2)_KIT NOV Y DIC FINAL FINAL SEGÚN CIERRE_~1237656 3" xfId="12777"/>
    <cellStyle name="1_PR INTERNET MÓVIL_ENE (2)_KIT NOV Y DIC FINAL FINAL SEGÚN CIERRE_BB CHART CON PTO ADICIONAL" xfId="12778"/>
    <cellStyle name="1_PR INTERNET MÓVIL_ENE (2)_KIT NOV Y DIC FINAL FINAL SEGÚN CIERRE_BB CHART CON PTO ADICIONAL 2" xfId="12779"/>
    <cellStyle name="1_PR INTERNET MÓVIL_ENE (2)_KIT NOV Y DIC FINAL FINAL SEGÚN CIERRE_BB CHART CON PTO ADICIONAL 2 2" xfId="12780"/>
    <cellStyle name="1_PR INTERNET MÓVIL_ENE (2)_KIT NOV Y DIC FINAL FINAL SEGÚN CIERRE_BB CHART CON PTO ADICIONAL 3" xfId="12781"/>
    <cellStyle name="1_PR INTERNET MÓVIL_ENE (2)_KIT NOV Y DIC FINAL FINAL SEGÚN CIERRE_BB CHART CON PTO ADICIONAL_CAMPAÑAS FEBRERO 1" xfId="12782"/>
    <cellStyle name="1_PR INTERNET MÓVIL_ENE (2)_KIT NOV Y DIC FINAL FINAL SEGÚN CIERRE_BB CHART CON PTO ADICIONAL_CAMPAÑAS FEBRERO 1 2" xfId="12783"/>
    <cellStyle name="1_PR INTERNET MÓVIL_ENE (2)_KIT NOV Y DIC FINAL FINAL SEGÚN CIERRE_BB CHART CON PTO ADICIONAL_CAMPAÑAS FEBRERO 1 2 2" xfId="12784"/>
    <cellStyle name="1_PR INTERNET MÓVIL_ENE (2)_KIT NOV Y DIC FINAL FINAL SEGÚN CIERRE_BB CHART CON PTO ADICIONAL_CAMPAÑAS FEBRERO 1 3" xfId="12785"/>
    <cellStyle name="1_PR INTERNET MÓVIL_ENE (2)_KIT NOV Y DIC FINAL FINAL SEGÚN CIERRE_CAMPAÑAS ENERO" xfId="12786"/>
    <cellStyle name="1_PR INTERNET MÓVIL_ENE (2)_KIT NOV Y DIC FINAL FINAL SEGÚN CIERRE_CAMPAÑAS ENERO 2" xfId="12787"/>
    <cellStyle name="1_PR INTERNET MÓVIL_ENE (2)_KIT NOV Y DIC FINAL FINAL SEGÚN CIERRE_CAMPAÑAS ENERO 2 2" xfId="12788"/>
    <cellStyle name="1_PR INTERNET MÓVIL_ENE (2)_KIT NOV Y DIC FINAL FINAL SEGÚN CIERRE_CAMPAÑAS ENERO 3" xfId="12789"/>
    <cellStyle name="1_PR INTERNET MÓVIL_ENE (2)_KIT NOV Y DIC FINAL FINAL SEGÚN CIERRE_CAMPAÑAS FEBRERO 1" xfId="12790"/>
    <cellStyle name="1_PR INTERNET MÓVIL_ENE (2)_KIT NOV Y DIC FINAL FINAL SEGÚN CIERRE_CAMPAÑAS FEBRERO 1 2" xfId="12791"/>
    <cellStyle name="1_PR INTERNET MÓVIL_ENE (2)_KIT NOV Y DIC FINAL FINAL SEGÚN CIERRE_CAMPAÑAS FEBRERO 1 2 2" xfId="12792"/>
    <cellStyle name="1_PR INTERNET MÓVIL_ENE (2)_KIT NOV Y DIC FINAL FINAL SEGÚN CIERRE_CAMPAÑAS FEBRERO 1 3" xfId="12793"/>
    <cellStyle name="1_PR INTERNET MÓVIL_ENE (2)_KIT NOV Y DIC FINAL FINAL SEGÚN CIERRE_kIt radio enero" xfId="12794"/>
    <cellStyle name="1_PR INTERNET MÓVIL_ENE (2)_KIT NOV Y DIC FINAL FINAL SEGÚN CIERRE_kIt radio enero 2" xfId="12795"/>
    <cellStyle name="1_PR INTERNET MÓVIL_ENE (2)_KIT NOV Y DIC FINAL FINAL SEGÚN CIERRE_kIt radio enero 2 2" xfId="12796"/>
    <cellStyle name="1_PR INTERNET MÓVIL_ENE (2)_KIT NOV Y DIC FINAL FINAL SEGÚN CIERRE_kIt radio enero 3" xfId="12797"/>
    <cellStyle name="1_PR INTERNET MÓVIL_ENE (2)_KIT NOV Y DIC FINAL FINAL SEGÚN CIERRE_S.E. W 395" xfId="12798"/>
    <cellStyle name="1_PR INTERNET MÓVIL_ENE (2)_KIT NOV Y DIC FINAL FINAL SEGÚN CIERRE_S.E. W 395 2" xfId="12799"/>
    <cellStyle name="1_PR INTERNET MÓVIL_ENE (2)_KIT NOV Y DIC FINAL FINAL SEGÚN CIERRE_S.E. W 395 2 2" xfId="12800"/>
    <cellStyle name="1_PR INTERNET MÓVIL_ENE (2)_KIT NOV Y DIC FINAL FINAL SEGÚN CIERRE_S.E. W 395 3" xfId="12801"/>
    <cellStyle name="1_PR INTERNET MÓVIL_ENE (2)_KIT NOV Y DIC FINAL FINAL SEGÚN CIERRE_S.E. W 395_CAMPAÑAS FEBRERO 1" xfId="12802"/>
    <cellStyle name="1_PR INTERNET MÓVIL_ENE (2)_KIT NOV Y DIC FINAL FINAL SEGÚN CIERRE_S.E. W 395_CAMPAÑAS FEBRERO 1 2" xfId="12803"/>
    <cellStyle name="1_PR INTERNET MÓVIL_ENE (2)_KIT NOV Y DIC FINAL FINAL SEGÚN CIERRE_S.E. W 395_CAMPAÑAS FEBRERO 1 2 2" xfId="12804"/>
    <cellStyle name="1_PR INTERNET MÓVIL_ENE (2)_KIT NOV Y DIC FINAL FINAL SEGÚN CIERRE_S.E. W 395_CAMPAÑAS FEBRERO 1 3" xfId="12805"/>
    <cellStyle name="1_PR INTERNET MÓVIL_ENE (2)_RADIO KIT NOV Y DIC" xfId="12806"/>
    <cellStyle name="1_PR INTERNET MÓVIL_ENE (2)_RADIO KIT NOV Y DIC 2" xfId="12807"/>
    <cellStyle name="1_PR INTERNET MÓVIL_ENE (2)_RADIO KIT NOV Y DIC 2 2" xfId="12808"/>
    <cellStyle name="1_PR INTERNET MÓVIL_ENE (2)_RADIO KIT NOV Y DIC 3" xfId="12809"/>
    <cellStyle name="1_PR INTERNET MÓVIL_ENE (2)_RADIO KIT NOV Y DIC_~1237656" xfId="12810"/>
    <cellStyle name="1_PR INTERNET MÓVIL_ENE (2)_RADIO KIT NOV Y DIC_~1237656 2" xfId="12811"/>
    <cellStyle name="1_PR INTERNET MÓVIL_ENE (2)_RADIO KIT NOV Y DIC_~1237656 2 2" xfId="12812"/>
    <cellStyle name="1_PR INTERNET MÓVIL_ENE (2)_RADIO KIT NOV Y DIC_~1237656 3" xfId="12813"/>
    <cellStyle name="1_PR INTERNET MÓVIL_ENE (2)_RADIO KIT NOV Y DIC_BB CHART CON PTO ADICIONAL" xfId="12814"/>
    <cellStyle name="1_PR INTERNET MÓVIL_ENE (2)_RADIO KIT NOV Y DIC_BB CHART CON PTO ADICIONAL 2" xfId="12815"/>
    <cellStyle name="1_PR INTERNET MÓVIL_ENE (2)_RADIO KIT NOV Y DIC_BB CHART CON PTO ADICIONAL 2 2" xfId="12816"/>
    <cellStyle name="1_PR INTERNET MÓVIL_ENE (2)_RADIO KIT NOV Y DIC_BB CHART CON PTO ADICIONAL 3" xfId="12817"/>
    <cellStyle name="1_PR INTERNET MÓVIL_ENE (2)_RADIO KIT NOV Y DIC_BB CHART CON PTO ADICIONAL_CAMPAÑAS FEBRERO 1" xfId="12818"/>
    <cellStyle name="1_PR INTERNET MÓVIL_ENE (2)_RADIO KIT NOV Y DIC_BB CHART CON PTO ADICIONAL_CAMPAÑAS FEBRERO 1 2" xfId="12819"/>
    <cellStyle name="1_PR INTERNET MÓVIL_ENE (2)_RADIO KIT NOV Y DIC_BB CHART CON PTO ADICIONAL_CAMPAÑAS FEBRERO 1 2 2" xfId="12820"/>
    <cellStyle name="1_PR INTERNET MÓVIL_ENE (2)_RADIO KIT NOV Y DIC_BB CHART CON PTO ADICIONAL_CAMPAÑAS FEBRERO 1 3" xfId="12821"/>
    <cellStyle name="1_PR INTERNET MÓVIL_ENE (2)_RADIO KIT NOV Y DIC_CAMPAÑAS ENERO" xfId="12822"/>
    <cellStyle name="1_PR INTERNET MÓVIL_ENE (2)_RADIO KIT NOV Y DIC_CAMPAÑAS ENERO 2" xfId="12823"/>
    <cellStyle name="1_PR INTERNET MÓVIL_ENE (2)_RADIO KIT NOV Y DIC_CAMPAÑAS ENERO 2 2" xfId="12824"/>
    <cellStyle name="1_PR INTERNET MÓVIL_ENE (2)_RADIO KIT NOV Y DIC_CAMPAÑAS ENERO 3" xfId="12825"/>
    <cellStyle name="1_PR INTERNET MÓVIL_ENE (2)_RADIO KIT NOV Y DIC_CAMPAÑAS FEBRERO 1" xfId="12826"/>
    <cellStyle name="1_PR INTERNET MÓVIL_ENE (2)_RADIO KIT NOV Y DIC_CAMPAÑAS FEBRERO 1 2" xfId="12827"/>
    <cellStyle name="1_PR INTERNET MÓVIL_ENE (2)_RADIO KIT NOV Y DIC_CAMPAÑAS FEBRERO 1 2 2" xfId="12828"/>
    <cellStyle name="1_PR INTERNET MÓVIL_ENE (2)_RADIO KIT NOV Y DIC_CAMPAÑAS FEBRERO 1 3" xfId="12829"/>
    <cellStyle name="1_PR INTERNET MÓVIL_ENE (2)_RADIO KIT NOV Y DIC_kIt radio enero" xfId="12830"/>
    <cellStyle name="1_PR INTERNET MÓVIL_ENE (2)_RADIO KIT NOV Y DIC_kIt radio enero 2" xfId="12831"/>
    <cellStyle name="1_PR INTERNET MÓVIL_ENE (2)_RADIO KIT NOV Y DIC_kIt radio enero 2 2" xfId="12832"/>
    <cellStyle name="1_PR INTERNET MÓVIL_ENE (2)_RADIO KIT NOV Y DIC_kIt radio enero 3" xfId="12833"/>
    <cellStyle name="1_PR INTERNET MÓVIL_ENE (2)_RADIO KIT NOV Y DIC_S.E. W 395" xfId="12834"/>
    <cellStyle name="1_PR INTERNET MÓVIL_ENE (2)_RADIO KIT NOV Y DIC_S.E. W 395 2" xfId="12835"/>
    <cellStyle name="1_PR INTERNET MÓVIL_ENE (2)_RADIO KIT NOV Y DIC_S.E. W 395 2 2" xfId="12836"/>
    <cellStyle name="1_PR INTERNET MÓVIL_ENE (2)_RADIO KIT NOV Y DIC_S.E. W 395 3" xfId="12837"/>
    <cellStyle name="1_PR INTERNET MÓVIL_ENE (2)_RADIO KIT NOV Y DIC_S.E. W 395_CAMPAÑAS FEBRERO 1" xfId="12838"/>
    <cellStyle name="1_PR INTERNET MÓVIL_ENE (2)_RADIO KIT NOV Y DIC_S.E. W 395_CAMPAÑAS FEBRERO 1 2" xfId="12839"/>
    <cellStyle name="1_PR INTERNET MÓVIL_ENE (2)_RADIO KIT NOV Y DIC_S.E. W 395_CAMPAÑAS FEBRERO 1 2 2" xfId="12840"/>
    <cellStyle name="1_PR INTERNET MÓVIL_ENE (2)_RADIO KIT NOV Y DIC_S.E. W 395_CAMPAÑAS FEBRERO 1 3" xfId="12841"/>
    <cellStyle name="1_PR INTERNET MÓVIL_ENE (2)_RECARGA EXITO_CARULLA" xfId="12842"/>
    <cellStyle name="1_PR INTERNET MÓVIL_ENE (2)_RECARGA EXITO_CARULLA 2" xfId="12843"/>
    <cellStyle name="1_PR INTERNET MÓVIL_ENE (2)_RECARGA EXITO_CARULLA 2 2" xfId="12844"/>
    <cellStyle name="1_PR INTERNET MÓVIL_ENE (2)_RECARGA EXITO_CARULLA 3" xfId="12845"/>
    <cellStyle name="1_PR INTERNET MÓVIL_ENE (2)_RECARGA EXITO_CARULLA_~1237656" xfId="12846"/>
    <cellStyle name="1_PR INTERNET MÓVIL_ENE (2)_RECARGA EXITO_CARULLA_~1237656 2" xfId="12847"/>
    <cellStyle name="1_PR INTERNET MÓVIL_ENE (2)_RECARGA EXITO_CARULLA_~1237656 2 2" xfId="12848"/>
    <cellStyle name="1_PR INTERNET MÓVIL_ENE (2)_RECARGA EXITO_CARULLA_~1237656 3" xfId="12849"/>
    <cellStyle name="1_PR INTERNET MÓVIL_ENE (2)_RECARGA EXITO_CARULLA_CAMPAÑAS FEBRERO 1" xfId="12850"/>
    <cellStyle name="1_PR INTERNET MÓVIL_ENE (2)_RECARGA EXITO_CARULLA_CAMPAÑAS FEBRERO 1 2" xfId="12851"/>
    <cellStyle name="1_PR INTERNET MÓVIL_ENE (2)_RECARGA EXITO_CARULLA_CAMPAÑAS FEBRERO 1 2 2" xfId="12852"/>
    <cellStyle name="1_PR INTERNET MÓVIL_ENE (2)_RECARGA EXITO_CARULLA_CAMPAÑAS FEBRERO 1 3" xfId="12853"/>
    <cellStyle name="1_PR INTERNET MÓVIL_ENE (3)" xfId="12854"/>
    <cellStyle name="1_PR INTERNET MÓVIL_ENE (3) 2" xfId="12855"/>
    <cellStyle name="1_PR INTERNET MÓVIL_ENE (3) 2 2" xfId="12856"/>
    <cellStyle name="1_PR INTERNET MÓVIL_ENE (3) 3" xfId="12857"/>
    <cellStyle name="1_PR INTERNET MÓVIL_ENE (3)_CAMPAÑAS DICIEMBRE 1" xfId="12858"/>
    <cellStyle name="1_PR INTERNET MÓVIL_ENE (3)_CAMPAÑAS DICIEMBRE 1 2" xfId="12859"/>
    <cellStyle name="1_PR INTERNET MÓVIL_ENE (3)_CAMPAÑAS DICIEMBRE 1 2 2" xfId="12860"/>
    <cellStyle name="1_PR INTERNET MÓVIL_ENE (3)_CAMPAÑAS DICIEMBRE 1 3" xfId="12861"/>
    <cellStyle name="1_PR INTERNET MÓVIL_ENE (3)_CAMPAÑAS DICIEMBRE 1_KIT NOV Y DIC FINAL FINAL SEGÚN CIERRE" xfId="12862"/>
    <cellStyle name="1_PR INTERNET MÓVIL_ENE (3)_CAMPAÑAS DICIEMBRE 1_KIT NOV Y DIC FINAL FINAL SEGÚN CIERRE 2" xfId="12863"/>
    <cellStyle name="1_PR INTERNET MÓVIL_ENE (3)_CAMPAÑAS DICIEMBRE 1_KIT NOV Y DIC FINAL FINAL SEGÚN CIERRE 2 2" xfId="12864"/>
    <cellStyle name="1_PR INTERNET MÓVIL_ENE (3)_CAMPAÑAS DICIEMBRE 1_KIT NOV Y DIC FINAL FINAL SEGÚN CIERRE 3" xfId="12865"/>
    <cellStyle name="1_PR INTERNET MÓVIL_ENE (3)_CAMPAÑAS DICIEMBRE 1_KIT NOV Y DIC FINAL FINAL SEGÚN CIERRE_~1237656" xfId="12866"/>
    <cellStyle name="1_PR INTERNET MÓVIL_ENE (3)_CAMPAÑAS DICIEMBRE 1_KIT NOV Y DIC FINAL FINAL SEGÚN CIERRE_~1237656 2" xfId="12867"/>
    <cellStyle name="1_PR INTERNET MÓVIL_ENE (3)_CAMPAÑAS DICIEMBRE 1_KIT NOV Y DIC FINAL FINAL SEGÚN CIERRE_~1237656 2 2" xfId="12868"/>
    <cellStyle name="1_PR INTERNET MÓVIL_ENE (3)_CAMPAÑAS DICIEMBRE 1_KIT NOV Y DIC FINAL FINAL SEGÚN CIERRE_~1237656 3" xfId="12869"/>
    <cellStyle name="1_PR INTERNET MÓVIL_ENE (3)_CAMPAÑAS DICIEMBRE 1_KIT NOV Y DIC FINAL FINAL SEGÚN CIERRE_BB CHART CON PTO ADICIONAL" xfId="12870"/>
    <cellStyle name="1_PR INTERNET MÓVIL_ENE (3)_CAMPAÑAS DICIEMBRE 1_KIT NOV Y DIC FINAL FINAL SEGÚN CIERRE_BB CHART CON PTO ADICIONAL 2" xfId="12871"/>
    <cellStyle name="1_PR INTERNET MÓVIL_ENE (3)_CAMPAÑAS DICIEMBRE 1_KIT NOV Y DIC FINAL FINAL SEGÚN CIERRE_BB CHART CON PTO ADICIONAL 2 2" xfId="12872"/>
    <cellStyle name="1_PR INTERNET MÓVIL_ENE (3)_CAMPAÑAS DICIEMBRE 1_KIT NOV Y DIC FINAL FINAL SEGÚN CIERRE_BB CHART CON PTO ADICIONAL 3" xfId="12873"/>
    <cellStyle name="1_PR INTERNET MÓVIL_ENE (3)_CAMPAÑAS DICIEMBRE 1_KIT NOV Y DIC FINAL FINAL SEGÚN CIERRE_BB CHART CON PTO ADICIONAL_CAMPAÑAS FEBRERO 1" xfId="12874"/>
    <cellStyle name="1_PR INTERNET MÓVIL_ENE (3)_CAMPAÑAS DICIEMBRE 1_KIT NOV Y DIC FINAL FINAL SEGÚN CIERRE_BB CHART CON PTO ADICIONAL_CAMPAÑAS FEBRERO 1 2" xfId="12875"/>
    <cellStyle name="1_PR INTERNET MÓVIL_ENE (3)_CAMPAÑAS DICIEMBRE 1_KIT NOV Y DIC FINAL FINAL SEGÚN CIERRE_BB CHART CON PTO ADICIONAL_CAMPAÑAS FEBRERO 1 2 2" xfId="12876"/>
    <cellStyle name="1_PR INTERNET MÓVIL_ENE (3)_CAMPAÑAS DICIEMBRE 1_KIT NOV Y DIC FINAL FINAL SEGÚN CIERRE_BB CHART CON PTO ADICIONAL_CAMPAÑAS FEBRERO 1 3" xfId="12877"/>
    <cellStyle name="1_PR INTERNET MÓVIL_ENE (3)_CAMPAÑAS DICIEMBRE 1_KIT NOV Y DIC FINAL FINAL SEGÚN CIERRE_CAMPAÑAS ENERO" xfId="12878"/>
    <cellStyle name="1_PR INTERNET MÓVIL_ENE (3)_CAMPAÑAS DICIEMBRE 1_KIT NOV Y DIC FINAL FINAL SEGÚN CIERRE_CAMPAÑAS ENERO 2" xfId="12879"/>
    <cellStyle name="1_PR INTERNET MÓVIL_ENE (3)_CAMPAÑAS DICIEMBRE 1_KIT NOV Y DIC FINAL FINAL SEGÚN CIERRE_CAMPAÑAS ENERO 2 2" xfId="12880"/>
    <cellStyle name="1_PR INTERNET MÓVIL_ENE (3)_CAMPAÑAS DICIEMBRE 1_KIT NOV Y DIC FINAL FINAL SEGÚN CIERRE_CAMPAÑAS ENERO 3" xfId="12881"/>
    <cellStyle name="1_PR INTERNET MÓVIL_ENE (3)_CAMPAÑAS DICIEMBRE 1_KIT NOV Y DIC FINAL FINAL SEGÚN CIERRE_CAMPAÑAS FEBRERO 1" xfId="12882"/>
    <cellStyle name="1_PR INTERNET MÓVIL_ENE (3)_CAMPAÑAS DICIEMBRE 1_KIT NOV Y DIC FINAL FINAL SEGÚN CIERRE_CAMPAÑAS FEBRERO 1 2" xfId="12883"/>
    <cellStyle name="1_PR INTERNET MÓVIL_ENE (3)_CAMPAÑAS DICIEMBRE 1_KIT NOV Y DIC FINAL FINAL SEGÚN CIERRE_CAMPAÑAS FEBRERO 1 2 2" xfId="12884"/>
    <cellStyle name="1_PR INTERNET MÓVIL_ENE (3)_CAMPAÑAS DICIEMBRE 1_KIT NOV Y DIC FINAL FINAL SEGÚN CIERRE_CAMPAÑAS FEBRERO 1 3" xfId="12885"/>
    <cellStyle name="1_PR INTERNET MÓVIL_ENE (3)_CAMPAÑAS DICIEMBRE 1_KIT NOV Y DIC FINAL FINAL SEGÚN CIERRE_kIt radio enero" xfId="12886"/>
    <cellStyle name="1_PR INTERNET MÓVIL_ENE (3)_CAMPAÑAS DICIEMBRE 1_KIT NOV Y DIC FINAL FINAL SEGÚN CIERRE_kIt radio enero 2" xfId="12887"/>
    <cellStyle name="1_PR INTERNET MÓVIL_ENE (3)_CAMPAÑAS DICIEMBRE 1_KIT NOV Y DIC FINAL FINAL SEGÚN CIERRE_kIt radio enero 2 2" xfId="12888"/>
    <cellStyle name="1_PR INTERNET MÓVIL_ENE (3)_CAMPAÑAS DICIEMBRE 1_KIT NOV Y DIC FINAL FINAL SEGÚN CIERRE_kIt radio enero 3" xfId="12889"/>
    <cellStyle name="1_PR INTERNET MÓVIL_ENE (3)_CAMPAÑAS DICIEMBRE 1_KIT NOV Y DIC FINAL FINAL SEGÚN CIERRE_S.E. W 395" xfId="12890"/>
    <cellStyle name="1_PR INTERNET MÓVIL_ENE (3)_CAMPAÑAS DICIEMBRE 1_KIT NOV Y DIC FINAL FINAL SEGÚN CIERRE_S.E. W 395 2" xfId="12891"/>
    <cellStyle name="1_PR INTERNET MÓVIL_ENE (3)_CAMPAÑAS DICIEMBRE 1_KIT NOV Y DIC FINAL FINAL SEGÚN CIERRE_S.E. W 395 2 2" xfId="12892"/>
    <cellStyle name="1_PR INTERNET MÓVIL_ENE (3)_CAMPAÑAS DICIEMBRE 1_KIT NOV Y DIC FINAL FINAL SEGÚN CIERRE_S.E. W 395 3" xfId="12893"/>
    <cellStyle name="1_PR INTERNET MÓVIL_ENE (3)_CAMPAÑAS DICIEMBRE 1_KIT NOV Y DIC FINAL FINAL SEGÚN CIERRE_S.E. W 395_CAMPAÑAS FEBRERO 1" xfId="12894"/>
    <cellStyle name="1_PR INTERNET MÓVIL_ENE (3)_CAMPAÑAS DICIEMBRE 1_KIT NOV Y DIC FINAL FINAL SEGÚN CIERRE_S.E. W 395_CAMPAÑAS FEBRERO 1 2" xfId="12895"/>
    <cellStyle name="1_PR INTERNET MÓVIL_ENE (3)_CAMPAÑAS DICIEMBRE 1_KIT NOV Y DIC FINAL FINAL SEGÚN CIERRE_S.E. W 395_CAMPAÑAS FEBRERO 1 2 2" xfId="12896"/>
    <cellStyle name="1_PR INTERNET MÓVIL_ENE (3)_CAMPAÑAS DICIEMBRE 1_KIT NOV Y DIC FINAL FINAL SEGÚN CIERRE_S.E. W 395_CAMPAÑAS FEBRERO 1 3" xfId="12897"/>
    <cellStyle name="1_PR INTERNET MÓVIL_ENE (3)_CAMPAÑAS DICIEMBRE 1_RECARGA EXITO_CARULLA" xfId="12898"/>
    <cellStyle name="1_PR INTERNET MÓVIL_ENE (3)_CAMPAÑAS DICIEMBRE 1_RECARGA EXITO_CARULLA 2" xfId="12899"/>
    <cellStyle name="1_PR INTERNET MÓVIL_ENE (3)_CAMPAÑAS DICIEMBRE 1_RECARGA EXITO_CARULLA 2 2" xfId="12900"/>
    <cellStyle name="1_PR INTERNET MÓVIL_ENE (3)_CAMPAÑAS DICIEMBRE 1_RECARGA EXITO_CARULLA 3" xfId="12901"/>
    <cellStyle name="1_PR INTERNET MÓVIL_ENE (3)_CAMPAÑAS DICIEMBRE 1_RECARGA EXITO_CARULLA_~1237656" xfId="12902"/>
    <cellStyle name="1_PR INTERNET MÓVIL_ENE (3)_CAMPAÑAS DICIEMBRE 1_RECARGA EXITO_CARULLA_~1237656 2" xfId="12903"/>
    <cellStyle name="1_PR INTERNET MÓVIL_ENE (3)_CAMPAÑAS DICIEMBRE 1_RECARGA EXITO_CARULLA_~1237656 2 2" xfId="12904"/>
    <cellStyle name="1_PR INTERNET MÓVIL_ENE (3)_CAMPAÑAS DICIEMBRE 1_RECARGA EXITO_CARULLA_~1237656 3" xfId="12905"/>
    <cellStyle name="1_PR INTERNET MÓVIL_ENE (3)_CAMPAÑAS DICIEMBRE 1_RECARGA EXITO_CARULLA_CAMPAÑAS FEBRERO 1" xfId="12906"/>
    <cellStyle name="1_PR INTERNET MÓVIL_ENE (3)_CAMPAÑAS DICIEMBRE 1_RECARGA EXITO_CARULLA_CAMPAÑAS FEBRERO 1 2" xfId="12907"/>
    <cellStyle name="1_PR INTERNET MÓVIL_ENE (3)_CAMPAÑAS DICIEMBRE 1_RECARGA EXITO_CARULLA_CAMPAÑAS FEBRERO 1 2 2" xfId="12908"/>
    <cellStyle name="1_PR INTERNET MÓVIL_ENE (3)_CAMPAÑAS DICIEMBRE 1_RECARGA EXITO_CARULLA_CAMPAÑAS FEBRERO 1 3" xfId="12909"/>
    <cellStyle name="1_PR INTERNET MÓVIL_ENE (3)_FLOW NOV. Y DIC. AJUSTADOS 9 DE NOV." xfId="12910"/>
    <cellStyle name="1_PR INTERNET MÓVIL_ENE (3)_FLOW NOV. Y DIC. AJUSTADOS 9 DE NOV. 2" xfId="12911"/>
    <cellStyle name="1_PR INTERNET MÓVIL_ENE (3)_FLOW NOV. Y DIC. AJUSTADOS 9 DE NOV. 2 2" xfId="12912"/>
    <cellStyle name="1_PR INTERNET MÓVIL_ENE (3)_FLOW NOV. Y DIC. AJUSTADOS 9 DE NOV. 3" xfId="12913"/>
    <cellStyle name="1_PR INTERNET MÓVIL_ENE (3)_KIT NOV Y DIC FINAL FINAL SEGÚN CIERRE" xfId="12914"/>
    <cellStyle name="1_PR INTERNET MÓVIL_ENE (3)_KIT NOV Y DIC FINAL FINAL SEGÚN CIERRE 2" xfId="12915"/>
    <cellStyle name="1_PR INTERNET MÓVIL_ENE (3)_KIT NOV Y DIC FINAL FINAL SEGÚN CIERRE 2 2" xfId="12916"/>
    <cellStyle name="1_PR INTERNET MÓVIL_ENE (3)_KIT NOV Y DIC FINAL FINAL SEGÚN CIERRE 3" xfId="12917"/>
    <cellStyle name="1_PR INTERNET MÓVIL_ENE (3)_KIT NOV Y DIC FINAL FINAL SEGÚN CIERRE_~1237656" xfId="12918"/>
    <cellStyle name="1_PR INTERNET MÓVIL_ENE (3)_KIT NOV Y DIC FINAL FINAL SEGÚN CIERRE_~1237656 2" xfId="12919"/>
    <cellStyle name="1_PR INTERNET MÓVIL_ENE (3)_KIT NOV Y DIC FINAL FINAL SEGÚN CIERRE_~1237656 2 2" xfId="12920"/>
    <cellStyle name="1_PR INTERNET MÓVIL_ENE (3)_KIT NOV Y DIC FINAL FINAL SEGÚN CIERRE_~1237656 3" xfId="12921"/>
    <cellStyle name="1_PR INTERNET MÓVIL_ENE (3)_KIT NOV Y DIC FINAL FINAL SEGÚN CIERRE_BB CHART CON PTO ADICIONAL" xfId="12922"/>
    <cellStyle name="1_PR INTERNET MÓVIL_ENE (3)_KIT NOV Y DIC FINAL FINAL SEGÚN CIERRE_BB CHART CON PTO ADICIONAL 2" xfId="12923"/>
    <cellStyle name="1_PR INTERNET MÓVIL_ENE (3)_KIT NOV Y DIC FINAL FINAL SEGÚN CIERRE_BB CHART CON PTO ADICIONAL 2 2" xfId="12924"/>
    <cellStyle name="1_PR INTERNET MÓVIL_ENE (3)_KIT NOV Y DIC FINAL FINAL SEGÚN CIERRE_BB CHART CON PTO ADICIONAL 3" xfId="12925"/>
    <cellStyle name="1_PR INTERNET MÓVIL_ENE (3)_KIT NOV Y DIC FINAL FINAL SEGÚN CIERRE_BB CHART CON PTO ADICIONAL_CAMPAÑAS FEBRERO 1" xfId="12926"/>
    <cellStyle name="1_PR INTERNET MÓVIL_ENE (3)_KIT NOV Y DIC FINAL FINAL SEGÚN CIERRE_BB CHART CON PTO ADICIONAL_CAMPAÑAS FEBRERO 1 2" xfId="12927"/>
    <cellStyle name="1_PR INTERNET MÓVIL_ENE (3)_KIT NOV Y DIC FINAL FINAL SEGÚN CIERRE_BB CHART CON PTO ADICIONAL_CAMPAÑAS FEBRERO 1 2 2" xfId="12928"/>
    <cellStyle name="1_PR INTERNET MÓVIL_ENE (3)_KIT NOV Y DIC FINAL FINAL SEGÚN CIERRE_BB CHART CON PTO ADICIONAL_CAMPAÑAS FEBRERO 1 3" xfId="12929"/>
    <cellStyle name="1_PR INTERNET MÓVIL_ENE (3)_KIT NOV Y DIC FINAL FINAL SEGÚN CIERRE_CAMPAÑAS ENERO" xfId="12930"/>
    <cellStyle name="1_PR INTERNET MÓVIL_ENE (3)_KIT NOV Y DIC FINAL FINAL SEGÚN CIERRE_CAMPAÑAS ENERO 2" xfId="12931"/>
    <cellStyle name="1_PR INTERNET MÓVIL_ENE (3)_KIT NOV Y DIC FINAL FINAL SEGÚN CIERRE_CAMPAÑAS ENERO 2 2" xfId="12932"/>
    <cellStyle name="1_PR INTERNET MÓVIL_ENE (3)_KIT NOV Y DIC FINAL FINAL SEGÚN CIERRE_CAMPAÑAS ENERO 3" xfId="12933"/>
    <cellStyle name="1_PR INTERNET MÓVIL_ENE (3)_KIT NOV Y DIC FINAL FINAL SEGÚN CIERRE_CAMPAÑAS FEBRERO 1" xfId="12934"/>
    <cellStyle name="1_PR INTERNET MÓVIL_ENE (3)_KIT NOV Y DIC FINAL FINAL SEGÚN CIERRE_CAMPAÑAS FEBRERO 1 2" xfId="12935"/>
    <cellStyle name="1_PR INTERNET MÓVIL_ENE (3)_KIT NOV Y DIC FINAL FINAL SEGÚN CIERRE_CAMPAÑAS FEBRERO 1 2 2" xfId="12936"/>
    <cellStyle name="1_PR INTERNET MÓVIL_ENE (3)_KIT NOV Y DIC FINAL FINAL SEGÚN CIERRE_CAMPAÑAS FEBRERO 1 3" xfId="12937"/>
    <cellStyle name="1_PR INTERNET MÓVIL_ENE (3)_KIT NOV Y DIC FINAL FINAL SEGÚN CIERRE_kIt radio enero" xfId="12938"/>
    <cellStyle name="1_PR INTERNET MÓVIL_ENE (3)_KIT NOV Y DIC FINAL FINAL SEGÚN CIERRE_kIt radio enero 2" xfId="12939"/>
    <cellStyle name="1_PR INTERNET MÓVIL_ENE (3)_KIT NOV Y DIC FINAL FINAL SEGÚN CIERRE_kIt radio enero 2 2" xfId="12940"/>
    <cellStyle name="1_PR INTERNET MÓVIL_ENE (3)_KIT NOV Y DIC FINAL FINAL SEGÚN CIERRE_kIt radio enero 3" xfId="12941"/>
    <cellStyle name="1_PR INTERNET MÓVIL_ENE (3)_KIT NOV Y DIC FINAL FINAL SEGÚN CIERRE_S.E. W 395" xfId="12942"/>
    <cellStyle name="1_PR INTERNET MÓVIL_ENE (3)_KIT NOV Y DIC FINAL FINAL SEGÚN CIERRE_S.E. W 395 2" xfId="12943"/>
    <cellStyle name="1_PR INTERNET MÓVIL_ENE (3)_KIT NOV Y DIC FINAL FINAL SEGÚN CIERRE_S.E. W 395 2 2" xfId="12944"/>
    <cellStyle name="1_PR INTERNET MÓVIL_ENE (3)_KIT NOV Y DIC FINAL FINAL SEGÚN CIERRE_S.E. W 395 3" xfId="12945"/>
    <cellStyle name="1_PR INTERNET MÓVIL_ENE (3)_KIT NOV Y DIC FINAL FINAL SEGÚN CIERRE_S.E. W 395_CAMPAÑAS FEBRERO 1" xfId="12946"/>
    <cellStyle name="1_PR INTERNET MÓVIL_ENE (3)_KIT NOV Y DIC FINAL FINAL SEGÚN CIERRE_S.E. W 395_CAMPAÑAS FEBRERO 1 2" xfId="12947"/>
    <cellStyle name="1_PR INTERNET MÓVIL_ENE (3)_KIT NOV Y DIC FINAL FINAL SEGÚN CIERRE_S.E. W 395_CAMPAÑAS FEBRERO 1 2 2" xfId="12948"/>
    <cellStyle name="1_PR INTERNET MÓVIL_ENE (3)_KIT NOV Y DIC FINAL FINAL SEGÚN CIERRE_S.E. W 395_CAMPAÑAS FEBRERO 1 3" xfId="12949"/>
    <cellStyle name="1_PR INTERNET MÓVIL_ENE (3)_RADIO KIT NOV Y DIC" xfId="12950"/>
    <cellStyle name="1_PR INTERNET MÓVIL_ENE (3)_RADIO KIT NOV Y DIC 2" xfId="12951"/>
    <cellStyle name="1_PR INTERNET MÓVIL_ENE (3)_RADIO KIT NOV Y DIC 2 2" xfId="12952"/>
    <cellStyle name="1_PR INTERNET MÓVIL_ENE (3)_RADIO KIT NOV Y DIC 3" xfId="12953"/>
    <cellStyle name="1_PR INTERNET MÓVIL_ENE (3)_RADIO KIT NOV Y DIC_~1237656" xfId="12954"/>
    <cellStyle name="1_PR INTERNET MÓVIL_ENE (3)_RADIO KIT NOV Y DIC_~1237656 2" xfId="12955"/>
    <cellStyle name="1_PR INTERNET MÓVIL_ENE (3)_RADIO KIT NOV Y DIC_~1237656 2 2" xfId="12956"/>
    <cellStyle name="1_PR INTERNET MÓVIL_ENE (3)_RADIO KIT NOV Y DIC_~1237656 3" xfId="12957"/>
    <cellStyle name="1_PR INTERNET MÓVIL_ENE (3)_RADIO KIT NOV Y DIC_BB CHART CON PTO ADICIONAL" xfId="12958"/>
    <cellStyle name="1_PR INTERNET MÓVIL_ENE (3)_RADIO KIT NOV Y DIC_BB CHART CON PTO ADICIONAL 2" xfId="12959"/>
    <cellStyle name="1_PR INTERNET MÓVIL_ENE (3)_RADIO KIT NOV Y DIC_BB CHART CON PTO ADICIONAL 2 2" xfId="12960"/>
    <cellStyle name="1_PR INTERNET MÓVIL_ENE (3)_RADIO KIT NOV Y DIC_BB CHART CON PTO ADICIONAL 3" xfId="12961"/>
    <cellStyle name="1_PR INTERNET MÓVIL_ENE (3)_RADIO KIT NOV Y DIC_BB CHART CON PTO ADICIONAL_CAMPAÑAS FEBRERO 1" xfId="12962"/>
    <cellStyle name="1_PR INTERNET MÓVIL_ENE (3)_RADIO KIT NOV Y DIC_BB CHART CON PTO ADICIONAL_CAMPAÑAS FEBRERO 1 2" xfId="12963"/>
    <cellStyle name="1_PR INTERNET MÓVIL_ENE (3)_RADIO KIT NOV Y DIC_BB CHART CON PTO ADICIONAL_CAMPAÑAS FEBRERO 1 2 2" xfId="12964"/>
    <cellStyle name="1_PR INTERNET MÓVIL_ENE (3)_RADIO KIT NOV Y DIC_BB CHART CON PTO ADICIONAL_CAMPAÑAS FEBRERO 1 3" xfId="12965"/>
    <cellStyle name="1_PR INTERNET MÓVIL_ENE (3)_RADIO KIT NOV Y DIC_CAMPAÑAS ENERO" xfId="12966"/>
    <cellStyle name="1_PR INTERNET MÓVIL_ENE (3)_RADIO KIT NOV Y DIC_CAMPAÑAS ENERO 2" xfId="12967"/>
    <cellStyle name="1_PR INTERNET MÓVIL_ENE (3)_RADIO KIT NOV Y DIC_CAMPAÑAS ENERO 2 2" xfId="12968"/>
    <cellStyle name="1_PR INTERNET MÓVIL_ENE (3)_RADIO KIT NOV Y DIC_CAMPAÑAS ENERO 3" xfId="12969"/>
    <cellStyle name="1_PR INTERNET MÓVIL_ENE (3)_RADIO KIT NOV Y DIC_CAMPAÑAS FEBRERO 1" xfId="12970"/>
    <cellStyle name="1_PR INTERNET MÓVIL_ENE (3)_RADIO KIT NOV Y DIC_CAMPAÑAS FEBRERO 1 2" xfId="12971"/>
    <cellStyle name="1_PR INTERNET MÓVIL_ENE (3)_RADIO KIT NOV Y DIC_CAMPAÑAS FEBRERO 1 2 2" xfId="12972"/>
    <cellStyle name="1_PR INTERNET MÓVIL_ENE (3)_RADIO KIT NOV Y DIC_CAMPAÑAS FEBRERO 1 3" xfId="12973"/>
    <cellStyle name="1_PR INTERNET MÓVIL_ENE (3)_RADIO KIT NOV Y DIC_kIt radio enero" xfId="12974"/>
    <cellStyle name="1_PR INTERNET MÓVIL_ENE (3)_RADIO KIT NOV Y DIC_kIt radio enero 2" xfId="12975"/>
    <cellStyle name="1_PR INTERNET MÓVIL_ENE (3)_RADIO KIT NOV Y DIC_kIt radio enero 2 2" xfId="12976"/>
    <cellStyle name="1_PR INTERNET MÓVIL_ENE (3)_RADIO KIT NOV Y DIC_kIt radio enero 3" xfId="12977"/>
    <cellStyle name="1_PR INTERNET MÓVIL_ENE (3)_RADIO KIT NOV Y DIC_S.E. W 395" xfId="12978"/>
    <cellStyle name="1_PR INTERNET MÓVIL_ENE (3)_RADIO KIT NOV Y DIC_S.E. W 395 2" xfId="12979"/>
    <cellStyle name="1_PR INTERNET MÓVIL_ENE (3)_RADIO KIT NOV Y DIC_S.E. W 395 2 2" xfId="12980"/>
    <cellStyle name="1_PR INTERNET MÓVIL_ENE (3)_RADIO KIT NOV Y DIC_S.E. W 395 3" xfId="12981"/>
    <cellStyle name="1_PR INTERNET MÓVIL_ENE (3)_RADIO KIT NOV Y DIC_S.E. W 395_CAMPAÑAS FEBRERO 1" xfId="12982"/>
    <cellStyle name="1_PR INTERNET MÓVIL_ENE (3)_RADIO KIT NOV Y DIC_S.E. W 395_CAMPAÑAS FEBRERO 1 2" xfId="12983"/>
    <cellStyle name="1_PR INTERNET MÓVIL_ENE (3)_RADIO KIT NOV Y DIC_S.E. W 395_CAMPAÑAS FEBRERO 1 2 2" xfId="12984"/>
    <cellStyle name="1_PR INTERNET MÓVIL_ENE (3)_RADIO KIT NOV Y DIC_S.E. W 395_CAMPAÑAS FEBRERO 1 3" xfId="12985"/>
    <cellStyle name="1_PR INTERNET MÓVIL_ENE (3)_RECARGA EXITO_CARULLA" xfId="12986"/>
    <cellStyle name="1_PR INTERNET MÓVIL_ENE (3)_RECARGA EXITO_CARULLA 2" xfId="12987"/>
    <cellStyle name="1_PR INTERNET MÓVIL_ENE (3)_RECARGA EXITO_CARULLA 2 2" xfId="12988"/>
    <cellStyle name="1_PR INTERNET MÓVIL_ENE (3)_RECARGA EXITO_CARULLA 3" xfId="12989"/>
    <cellStyle name="1_PR INTERNET MÓVIL_ENE (3)_RECARGA EXITO_CARULLA_~1237656" xfId="12990"/>
    <cellStyle name="1_PR INTERNET MÓVIL_ENE (3)_RECARGA EXITO_CARULLA_~1237656 2" xfId="12991"/>
    <cellStyle name="1_PR INTERNET MÓVIL_ENE (3)_RECARGA EXITO_CARULLA_~1237656 2 2" xfId="12992"/>
    <cellStyle name="1_PR INTERNET MÓVIL_ENE (3)_RECARGA EXITO_CARULLA_~1237656 3" xfId="12993"/>
    <cellStyle name="1_PR INTERNET MÓVIL_ENE (3)_RECARGA EXITO_CARULLA_CAMPAÑAS FEBRERO 1" xfId="12994"/>
    <cellStyle name="1_PR INTERNET MÓVIL_ENE (3)_RECARGA EXITO_CARULLA_CAMPAÑAS FEBRERO 1 2" xfId="12995"/>
    <cellStyle name="1_PR INTERNET MÓVIL_ENE (3)_RECARGA EXITO_CARULLA_CAMPAÑAS FEBRERO 1 2 2" xfId="12996"/>
    <cellStyle name="1_PR INTERNET MÓVIL_ENE (3)_RECARGA EXITO_CARULLA_CAMPAÑAS FEBRERO 1 3" xfId="12997"/>
    <cellStyle name="1_PROPUESTA DULCE 080924" xfId="12998"/>
    <cellStyle name="1_PROPUESTA NFL 080821" xfId="12999"/>
    <cellStyle name="1_Propuesta TV Pan" xfId="13000"/>
    <cellStyle name="1_Propuesta TV Pan 2" xfId="13001"/>
    <cellStyle name="1_PROY NOVIEMBRE" xfId="13002"/>
    <cellStyle name="1_PROY NOVIEMBRE 2" xfId="13003"/>
    <cellStyle name="1_PROY NOVIEMBRE 2 2" xfId="13004"/>
    <cellStyle name="1_PROY NOVIEMBRE 3" xfId="13005"/>
    <cellStyle name="1_PROY NOVIEMBRE_~1237656" xfId="13006"/>
    <cellStyle name="1_PROY NOVIEMBRE_~1237656 2" xfId="13007"/>
    <cellStyle name="1_PROY NOVIEMBRE_~1237656 2 2" xfId="13008"/>
    <cellStyle name="1_PROY NOVIEMBRE_~1237656 3" xfId="13009"/>
    <cellStyle name="1_PROY NOVIEMBRE_BB CHART CON PTO ADICIONAL" xfId="13010"/>
    <cellStyle name="1_PROY NOVIEMBRE_BB CHART CON PTO ADICIONAL 2" xfId="13011"/>
    <cellStyle name="1_PROY NOVIEMBRE_BB CHART CON PTO ADICIONAL 2 2" xfId="13012"/>
    <cellStyle name="1_PROY NOVIEMBRE_BB CHART CON PTO ADICIONAL 3" xfId="13013"/>
    <cellStyle name="1_PROY NOVIEMBRE_BB CHART CON PTO ADICIONAL_CAMPAÑAS FEBRERO 1" xfId="13014"/>
    <cellStyle name="1_PROY NOVIEMBRE_BB CHART CON PTO ADICIONAL_CAMPAÑAS FEBRERO 1 2" xfId="13015"/>
    <cellStyle name="1_PROY NOVIEMBRE_BB CHART CON PTO ADICIONAL_CAMPAÑAS FEBRERO 1 2 2" xfId="13016"/>
    <cellStyle name="1_PROY NOVIEMBRE_BB CHART CON PTO ADICIONAL_CAMPAÑAS FEBRERO 1 3" xfId="13017"/>
    <cellStyle name="1_PROY NOVIEMBRE_CAMPAÑAS ENERO" xfId="13018"/>
    <cellStyle name="1_PROY NOVIEMBRE_CAMPAÑAS ENERO 2" xfId="13019"/>
    <cellStyle name="1_PROY NOVIEMBRE_CAMPAÑAS ENERO 2 2" xfId="13020"/>
    <cellStyle name="1_PROY NOVIEMBRE_CAMPAÑAS ENERO 3" xfId="13021"/>
    <cellStyle name="1_PROY NOVIEMBRE_CAMPAÑAS FEBRERO 1" xfId="13022"/>
    <cellStyle name="1_PROY NOVIEMBRE_CAMPAÑAS FEBRERO 1 2" xfId="13023"/>
    <cellStyle name="1_PROY NOVIEMBRE_CAMPAÑAS FEBRERO 1 2 2" xfId="13024"/>
    <cellStyle name="1_PROY NOVIEMBRE_CAMPAÑAS FEBRERO 1 3" xfId="13025"/>
    <cellStyle name="1_PROY NOVIEMBRE_kIt radio enero" xfId="13026"/>
    <cellStyle name="1_PROY NOVIEMBRE_kIt radio enero 2" xfId="13027"/>
    <cellStyle name="1_PROY NOVIEMBRE_kIt radio enero 2 2" xfId="13028"/>
    <cellStyle name="1_PROY NOVIEMBRE_kIt radio enero 3" xfId="13029"/>
    <cellStyle name="1_PROY NOVIEMBRE_S.E. W 395" xfId="13030"/>
    <cellStyle name="1_PROY NOVIEMBRE_S.E. W 395 2" xfId="13031"/>
    <cellStyle name="1_PROY NOVIEMBRE_S.E. W 395 2 2" xfId="13032"/>
    <cellStyle name="1_PROY NOVIEMBRE_S.E. W 395 3" xfId="13033"/>
    <cellStyle name="1_PROY NOVIEMBRE_S.E. W 395_CAMPAÑAS FEBRERO 1" xfId="13034"/>
    <cellStyle name="1_PROY NOVIEMBRE_S.E. W 395_CAMPAÑAS FEBRERO 1 2" xfId="13035"/>
    <cellStyle name="1_PROY NOVIEMBRE_S.E. W 395_CAMPAÑAS FEBRERO 1 2 2" xfId="13036"/>
    <cellStyle name="1_PROY NOVIEMBRE_S.E. W 395_CAMPAÑAS FEBRERO 1 3" xfId="13037"/>
    <cellStyle name="1_PROY_Pico y Placa" xfId="13038"/>
    <cellStyle name="1_PROY_Pico y Placa 2" xfId="13039"/>
    <cellStyle name="1_PROY_Pico y Placa 2 2" xfId="13040"/>
    <cellStyle name="1_PROY_Pico y Placa 3" xfId="13041"/>
    <cellStyle name="1_PROY_Pico y Placa_KIT NOV Y DIC FINAL FINAL SEGÚN CIERRE" xfId="13042"/>
    <cellStyle name="1_PROY_Pico y Placa_KIT NOV Y DIC FINAL FINAL SEGÚN CIERRE 2" xfId="13043"/>
    <cellStyle name="1_PROY_Pico y Placa_KIT NOV Y DIC FINAL FINAL SEGÚN CIERRE 2 2" xfId="13044"/>
    <cellStyle name="1_PROY_Pico y Placa_KIT NOV Y DIC FINAL FINAL SEGÚN CIERRE 3" xfId="13045"/>
    <cellStyle name="1_PROY_Pico y Placa_KIT NOV Y DIC FINAL FINAL SEGÚN CIERRE_~1237656" xfId="13046"/>
    <cellStyle name="1_PROY_Pico y Placa_KIT NOV Y DIC FINAL FINAL SEGÚN CIERRE_~1237656 2" xfId="13047"/>
    <cellStyle name="1_PROY_Pico y Placa_KIT NOV Y DIC FINAL FINAL SEGÚN CIERRE_~1237656 2 2" xfId="13048"/>
    <cellStyle name="1_PROY_Pico y Placa_KIT NOV Y DIC FINAL FINAL SEGÚN CIERRE_~1237656 3" xfId="13049"/>
    <cellStyle name="1_PROY_Pico y Placa_KIT NOV Y DIC FINAL FINAL SEGÚN CIERRE_BB CHART CON PTO ADICIONAL" xfId="13050"/>
    <cellStyle name="1_PROY_Pico y Placa_KIT NOV Y DIC FINAL FINAL SEGÚN CIERRE_BB CHART CON PTO ADICIONAL 2" xfId="13051"/>
    <cellStyle name="1_PROY_Pico y Placa_KIT NOV Y DIC FINAL FINAL SEGÚN CIERRE_BB CHART CON PTO ADICIONAL 2 2" xfId="13052"/>
    <cellStyle name="1_PROY_Pico y Placa_KIT NOV Y DIC FINAL FINAL SEGÚN CIERRE_BB CHART CON PTO ADICIONAL 3" xfId="13053"/>
    <cellStyle name="1_PROY_Pico y Placa_KIT NOV Y DIC FINAL FINAL SEGÚN CIERRE_BB CHART CON PTO ADICIONAL_CAMPAÑAS FEBRERO 1" xfId="13054"/>
    <cellStyle name="1_PROY_Pico y Placa_KIT NOV Y DIC FINAL FINAL SEGÚN CIERRE_BB CHART CON PTO ADICIONAL_CAMPAÑAS FEBRERO 1 2" xfId="13055"/>
    <cellStyle name="1_PROY_Pico y Placa_KIT NOV Y DIC FINAL FINAL SEGÚN CIERRE_BB CHART CON PTO ADICIONAL_CAMPAÑAS FEBRERO 1 2 2" xfId="13056"/>
    <cellStyle name="1_PROY_Pico y Placa_KIT NOV Y DIC FINAL FINAL SEGÚN CIERRE_BB CHART CON PTO ADICIONAL_CAMPAÑAS FEBRERO 1 3" xfId="13057"/>
    <cellStyle name="1_PROY_Pico y Placa_KIT NOV Y DIC FINAL FINAL SEGÚN CIERRE_CAMPAÑAS ENERO" xfId="13058"/>
    <cellStyle name="1_PROY_Pico y Placa_KIT NOV Y DIC FINAL FINAL SEGÚN CIERRE_CAMPAÑAS ENERO 2" xfId="13059"/>
    <cellStyle name="1_PROY_Pico y Placa_KIT NOV Y DIC FINAL FINAL SEGÚN CIERRE_CAMPAÑAS ENERO 2 2" xfId="13060"/>
    <cellStyle name="1_PROY_Pico y Placa_KIT NOV Y DIC FINAL FINAL SEGÚN CIERRE_CAMPAÑAS ENERO 3" xfId="13061"/>
    <cellStyle name="1_PROY_Pico y Placa_KIT NOV Y DIC FINAL FINAL SEGÚN CIERRE_CAMPAÑAS FEBRERO 1" xfId="13062"/>
    <cellStyle name="1_PROY_Pico y Placa_KIT NOV Y DIC FINAL FINAL SEGÚN CIERRE_CAMPAÑAS FEBRERO 1 2" xfId="13063"/>
    <cellStyle name="1_PROY_Pico y Placa_KIT NOV Y DIC FINAL FINAL SEGÚN CIERRE_CAMPAÑAS FEBRERO 1 2 2" xfId="13064"/>
    <cellStyle name="1_PROY_Pico y Placa_KIT NOV Y DIC FINAL FINAL SEGÚN CIERRE_CAMPAÑAS FEBRERO 1 3" xfId="13065"/>
    <cellStyle name="1_PROY_Pico y Placa_KIT NOV Y DIC FINAL FINAL SEGÚN CIERRE_kIt radio enero" xfId="13066"/>
    <cellStyle name="1_PROY_Pico y Placa_KIT NOV Y DIC FINAL FINAL SEGÚN CIERRE_kIt radio enero 2" xfId="13067"/>
    <cellStyle name="1_PROY_Pico y Placa_KIT NOV Y DIC FINAL FINAL SEGÚN CIERRE_kIt radio enero 2 2" xfId="13068"/>
    <cellStyle name="1_PROY_Pico y Placa_KIT NOV Y DIC FINAL FINAL SEGÚN CIERRE_kIt radio enero 3" xfId="13069"/>
    <cellStyle name="1_PROY_Pico y Placa_KIT NOV Y DIC FINAL FINAL SEGÚN CIERRE_S.E. W 395" xfId="13070"/>
    <cellStyle name="1_PROY_Pico y Placa_KIT NOV Y DIC FINAL FINAL SEGÚN CIERRE_S.E. W 395 2" xfId="13071"/>
    <cellStyle name="1_PROY_Pico y Placa_KIT NOV Y DIC FINAL FINAL SEGÚN CIERRE_S.E. W 395 2 2" xfId="13072"/>
    <cellStyle name="1_PROY_Pico y Placa_KIT NOV Y DIC FINAL FINAL SEGÚN CIERRE_S.E. W 395 3" xfId="13073"/>
    <cellStyle name="1_PROY_Pico y Placa_KIT NOV Y DIC FINAL FINAL SEGÚN CIERRE_S.E. W 395_CAMPAÑAS FEBRERO 1" xfId="13074"/>
    <cellStyle name="1_PROY_Pico y Placa_KIT NOV Y DIC FINAL FINAL SEGÚN CIERRE_S.E. W 395_CAMPAÑAS FEBRERO 1 2" xfId="13075"/>
    <cellStyle name="1_PROY_Pico y Placa_KIT NOV Y DIC FINAL FINAL SEGÚN CIERRE_S.E. W 395_CAMPAÑAS FEBRERO 1 2 2" xfId="13076"/>
    <cellStyle name="1_PROY_Pico y Placa_KIT NOV Y DIC FINAL FINAL SEGÚN CIERRE_S.E. W 395_CAMPAÑAS FEBRERO 1 3" xfId="13077"/>
    <cellStyle name="1_PROY_Pico y Placa_RECARGA EXITO_CARULLA" xfId="13078"/>
    <cellStyle name="1_PROY_Pico y Placa_RECARGA EXITO_CARULLA 2" xfId="13079"/>
    <cellStyle name="1_PROY_Pico y Placa_RECARGA EXITO_CARULLA 2 2" xfId="13080"/>
    <cellStyle name="1_PROY_Pico y Placa_RECARGA EXITO_CARULLA 3" xfId="13081"/>
    <cellStyle name="1_PROY_Pico y Placa_RECARGA EXITO_CARULLA_~1237656" xfId="13082"/>
    <cellStyle name="1_PROY_Pico y Placa_RECARGA EXITO_CARULLA_~1237656 2" xfId="13083"/>
    <cellStyle name="1_PROY_Pico y Placa_RECARGA EXITO_CARULLA_~1237656 2 2" xfId="13084"/>
    <cellStyle name="1_PROY_Pico y Placa_RECARGA EXITO_CARULLA_~1237656 3" xfId="13085"/>
    <cellStyle name="1_PROY_Pico y Placa_RECARGA EXITO_CARULLA_CAMPAÑAS FEBRERO 1" xfId="13086"/>
    <cellStyle name="1_PROY_Pico y Placa_RECARGA EXITO_CARULLA_CAMPAÑAS FEBRERO 1 2" xfId="13087"/>
    <cellStyle name="1_PROY_Pico y Placa_RECARGA EXITO_CARULLA_CAMPAÑAS FEBRERO 1 2 2" xfId="13088"/>
    <cellStyle name="1_PROY_Pico y Placa_RECARGA EXITO_CARULLA_CAMPAÑAS FEBRERO 1 3" xfId="13089"/>
    <cellStyle name="1_PROYECCION  SE BALON MUNDIAL" xfId="13090"/>
    <cellStyle name="1_PROYECCION  SE BALON MUNDIAL 2" xfId="13091"/>
    <cellStyle name="1_PROYECCION  SE BALON MUNDIAL 2 2" xfId="13092"/>
    <cellStyle name="1_PROYECCION  SE BALON MUNDIAL 3" xfId="13093"/>
    <cellStyle name="1_PROYECCION JULIO 2009" xfId="13094"/>
    <cellStyle name="1_PROYECCION JULIO 2009 2" xfId="13095"/>
    <cellStyle name="1_PROYECCION JULIO 2009 2 2" xfId="13096"/>
    <cellStyle name="1_PROYECCION JULIO 2009 3" xfId="13097"/>
    <cellStyle name="1_PROYECCION JULIO 2009_CAMPAÑAS DICIEMBRE 1" xfId="13098"/>
    <cellStyle name="1_PROYECCION JULIO 2009_CAMPAÑAS DICIEMBRE 1 2" xfId="13099"/>
    <cellStyle name="1_PROYECCION JULIO 2009_CAMPAÑAS DICIEMBRE 1 2 2" xfId="13100"/>
    <cellStyle name="1_PROYECCION JULIO 2009_CAMPAÑAS DICIEMBRE 1 3" xfId="13101"/>
    <cellStyle name="1_PROYECCION JULIO 2009_CAMPAÑAS DICIEMBRE 1_KIT NOV Y DIC FINAL FINAL SEGÚN CIERRE" xfId="13102"/>
    <cellStyle name="1_PROYECCION JULIO 2009_CAMPAÑAS DICIEMBRE 1_KIT NOV Y DIC FINAL FINAL SEGÚN CIERRE 2" xfId="13103"/>
    <cellStyle name="1_PROYECCION JULIO 2009_CAMPAÑAS DICIEMBRE 1_KIT NOV Y DIC FINAL FINAL SEGÚN CIERRE 2 2" xfId="13104"/>
    <cellStyle name="1_PROYECCION JULIO 2009_CAMPAÑAS DICIEMBRE 1_KIT NOV Y DIC FINAL FINAL SEGÚN CIERRE 3" xfId="13105"/>
    <cellStyle name="1_PROYECCION JULIO 2009_CAMPAÑAS DICIEMBRE 1_KIT NOV Y DIC FINAL FINAL SEGÚN CIERRE_~1237656" xfId="13106"/>
    <cellStyle name="1_PROYECCION JULIO 2009_CAMPAÑAS DICIEMBRE 1_KIT NOV Y DIC FINAL FINAL SEGÚN CIERRE_~1237656 2" xfId="13107"/>
    <cellStyle name="1_PROYECCION JULIO 2009_CAMPAÑAS DICIEMBRE 1_KIT NOV Y DIC FINAL FINAL SEGÚN CIERRE_~1237656 2 2" xfId="13108"/>
    <cellStyle name="1_PROYECCION JULIO 2009_CAMPAÑAS DICIEMBRE 1_KIT NOV Y DIC FINAL FINAL SEGÚN CIERRE_~1237656 3" xfId="13109"/>
    <cellStyle name="1_PROYECCION JULIO 2009_CAMPAÑAS DICIEMBRE 1_KIT NOV Y DIC FINAL FINAL SEGÚN CIERRE_BB CHART CON PTO ADICIONAL" xfId="13110"/>
    <cellStyle name="1_PROYECCION JULIO 2009_CAMPAÑAS DICIEMBRE 1_KIT NOV Y DIC FINAL FINAL SEGÚN CIERRE_BB CHART CON PTO ADICIONAL 2" xfId="13111"/>
    <cellStyle name="1_PROYECCION JULIO 2009_CAMPAÑAS DICIEMBRE 1_KIT NOV Y DIC FINAL FINAL SEGÚN CIERRE_BB CHART CON PTO ADICIONAL 2 2" xfId="13112"/>
    <cellStyle name="1_PROYECCION JULIO 2009_CAMPAÑAS DICIEMBRE 1_KIT NOV Y DIC FINAL FINAL SEGÚN CIERRE_BB CHART CON PTO ADICIONAL 3" xfId="13113"/>
    <cellStyle name="1_PROYECCION JULIO 2009_CAMPAÑAS DICIEMBRE 1_KIT NOV Y DIC FINAL FINAL SEGÚN CIERRE_BB CHART CON PTO ADICIONAL_CAMPAÑAS FEBRERO 1" xfId="13114"/>
    <cellStyle name="1_PROYECCION JULIO 2009_CAMPAÑAS DICIEMBRE 1_KIT NOV Y DIC FINAL FINAL SEGÚN CIERRE_BB CHART CON PTO ADICIONAL_CAMPAÑAS FEBRERO 1 2" xfId="13115"/>
    <cellStyle name="1_PROYECCION JULIO 2009_CAMPAÑAS DICIEMBRE 1_KIT NOV Y DIC FINAL FINAL SEGÚN CIERRE_BB CHART CON PTO ADICIONAL_CAMPAÑAS FEBRERO 1 2 2" xfId="13116"/>
    <cellStyle name="1_PROYECCION JULIO 2009_CAMPAÑAS DICIEMBRE 1_KIT NOV Y DIC FINAL FINAL SEGÚN CIERRE_BB CHART CON PTO ADICIONAL_CAMPAÑAS FEBRERO 1 3" xfId="13117"/>
    <cellStyle name="1_PROYECCION JULIO 2009_CAMPAÑAS DICIEMBRE 1_KIT NOV Y DIC FINAL FINAL SEGÚN CIERRE_CAMPAÑAS ENERO" xfId="13118"/>
    <cellStyle name="1_PROYECCION JULIO 2009_CAMPAÑAS DICIEMBRE 1_KIT NOV Y DIC FINAL FINAL SEGÚN CIERRE_CAMPAÑAS ENERO 2" xfId="13119"/>
    <cellStyle name="1_PROYECCION JULIO 2009_CAMPAÑAS DICIEMBRE 1_KIT NOV Y DIC FINAL FINAL SEGÚN CIERRE_CAMPAÑAS ENERO 2 2" xfId="13120"/>
    <cellStyle name="1_PROYECCION JULIO 2009_CAMPAÑAS DICIEMBRE 1_KIT NOV Y DIC FINAL FINAL SEGÚN CIERRE_CAMPAÑAS ENERO 3" xfId="13121"/>
    <cellStyle name="1_PROYECCION JULIO 2009_CAMPAÑAS DICIEMBRE 1_KIT NOV Y DIC FINAL FINAL SEGÚN CIERRE_CAMPAÑAS FEBRERO 1" xfId="13122"/>
    <cellStyle name="1_PROYECCION JULIO 2009_CAMPAÑAS DICIEMBRE 1_KIT NOV Y DIC FINAL FINAL SEGÚN CIERRE_CAMPAÑAS FEBRERO 1 2" xfId="13123"/>
    <cellStyle name="1_PROYECCION JULIO 2009_CAMPAÑAS DICIEMBRE 1_KIT NOV Y DIC FINAL FINAL SEGÚN CIERRE_CAMPAÑAS FEBRERO 1 2 2" xfId="13124"/>
    <cellStyle name="1_PROYECCION JULIO 2009_CAMPAÑAS DICIEMBRE 1_KIT NOV Y DIC FINAL FINAL SEGÚN CIERRE_CAMPAÑAS FEBRERO 1 3" xfId="13125"/>
    <cellStyle name="1_PROYECCION JULIO 2009_CAMPAÑAS DICIEMBRE 1_KIT NOV Y DIC FINAL FINAL SEGÚN CIERRE_kIt radio enero" xfId="13126"/>
    <cellStyle name="1_PROYECCION JULIO 2009_CAMPAÑAS DICIEMBRE 1_KIT NOV Y DIC FINAL FINAL SEGÚN CIERRE_kIt radio enero 2" xfId="13127"/>
    <cellStyle name="1_PROYECCION JULIO 2009_CAMPAÑAS DICIEMBRE 1_KIT NOV Y DIC FINAL FINAL SEGÚN CIERRE_kIt radio enero 2 2" xfId="13128"/>
    <cellStyle name="1_PROYECCION JULIO 2009_CAMPAÑAS DICIEMBRE 1_KIT NOV Y DIC FINAL FINAL SEGÚN CIERRE_kIt radio enero 3" xfId="13129"/>
    <cellStyle name="1_PROYECCION JULIO 2009_CAMPAÑAS DICIEMBRE 1_KIT NOV Y DIC FINAL FINAL SEGÚN CIERRE_S.E. W 395" xfId="13130"/>
    <cellStyle name="1_PROYECCION JULIO 2009_CAMPAÑAS DICIEMBRE 1_KIT NOV Y DIC FINAL FINAL SEGÚN CIERRE_S.E. W 395 2" xfId="13131"/>
    <cellStyle name="1_PROYECCION JULIO 2009_CAMPAÑAS DICIEMBRE 1_KIT NOV Y DIC FINAL FINAL SEGÚN CIERRE_S.E. W 395 2 2" xfId="13132"/>
    <cellStyle name="1_PROYECCION JULIO 2009_CAMPAÑAS DICIEMBRE 1_KIT NOV Y DIC FINAL FINAL SEGÚN CIERRE_S.E. W 395 3" xfId="13133"/>
    <cellStyle name="1_PROYECCION JULIO 2009_CAMPAÑAS DICIEMBRE 1_KIT NOV Y DIC FINAL FINAL SEGÚN CIERRE_S.E. W 395_CAMPAÑAS FEBRERO 1" xfId="13134"/>
    <cellStyle name="1_PROYECCION JULIO 2009_CAMPAÑAS DICIEMBRE 1_KIT NOV Y DIC FINAL FINAL SEGÚN CIERRE_S.E. W 395_CAMPAÑAS FEBRERO 1 2" xfId="13135"/>
    <cellStyle name="1_PROYECCION JULIO 2009_CAMPAÑAS DICIEMBRE 1_KIT NOV Y DIC FINAL FINAL SEGÚN CIERRE_S.E. W 395_CAMPAÑAS FEBRERO 1 2 2" xfId="13136"/>
    <cellStyle name="1_PROYECCION JULIO 2009_CAMPAÑAS DICIEMBRE 1_KIT NOV Y DIC FINAL FINAL SEGÚN CIERRE_S.E. W 395_CAMPAÑAS FEBRERO 1 3" xfId="13137"/>
    <cellStyle name="1_PROYECCION JULIO 2009_CAMPAÑAS DICIEMBRE 1_RECARGA EXITO_CARULLA" xfId="13138"/>
    <cellStyle name="1_PROYECCION JULIO 2009_CAMPAÑAS DICIEMBRE 1_RECARGA EXITO_CARULLA 2" xfId="13139"/>
    <cellStyle name="1_PROYECCION JULIO 2009_CAMPAÑAS DICIEMBRE 1_RECARGA EXITO_CARULLA 2 2" xfId="13140"/>
    <cellStyle name="1_PROYECCION JULIO 2009_CAMPAÑAS DICIEMBRE 1_RECARGA EXITO_CARULLA 3" xfId="13141"/>
    <cellStyle name="1_PROYECCION JULIO 2009_CAMPAÑAS DICIEMBRE 1_RECARGA EXITO_CARULLA_~1237656" xfId="13142"/>
    <cellStyle name="1_PROYECCION JULIO 2009_CAMPAÑAS DICIEMBRE 1_RECARGA EXITO_CARULLA_~1237656 2" xfId="13143"/>
    <cellStyle name="1_PROYECCION JULIO 2009_CAMPAÑAS DICIEMBRE 1_RECARGA EXITO_CARULLA_~1237656 2 2" xfId="13144"/>
    <cellStyle name="1_PROYECCION JULIO 2009_CAMPAÑAS DICIEMBRE 1_RECARGA EXITO_CARULLA_~1237656 3" xfId="13145"/>
    <cellStyle name="1_PROYECCION JULIO 2009_CAMPAÑAS DICIEMBRE 1_RECARGA EXITO_CARULLA_CAMPAÑAS FEBRERO 1" xfId="13146"/>
    <cellStyle name="1_PROYECCION JULIO 2009_CAMPAÑAS DICIEMBRE 1_RECARGA EXITO_CARULLA_CAMPAÑAS FEBRERO 1 2" xfId="13147"/>
    <cellStyle name="1_PROYECCION JULIO 2009_CAMPAÑAS DICIEMBRE 1_RECARGA EXITO_CARULLA_CAMPAÑAS FEBRERO 1 2 2" xfId="13148"/>
    <cellStyle name="1_PROYECCION JULIO 2009_CAMPAÑAS DICIEMBRE 1_RECARGA EXITO_CARULLA_CAMPAÑAS FEBRERO 1 3" xfId="13149"/>
    <cellStyle name="1_PROYECCION JULIO 2009_FLOW NOV. Y DIC. AJUSTADOS 9 DE NOV." xfId="13150"/>
    <cellStyle name="1_PROYECCION JULIO 2009_FLOW NOV. Y DIC. AJUSTADOS 9 DE NOV. 2" xfId="13151"/>
    <cellStyle name="1_PROYECCION JULIO 2009_FLOW NOV. Y DIC. AJUSTADOS 9 DE NOV. 2 2" xfId="13152"/>
    <cellStyle name="1_PROYECCION JULIO 2009_FLOW NOV. Y DIC. AJUSTADOS 9 DE NOV. 3" xfId="13153"/>
    <cellStyle name="1_PROYECCION JULIO 2009_KIT NOV Y DIC FINAL FINAL SEGÚN CIERRE" xfId="13154"/>
    <cellStyle name="1_PROYECCION JULIO 2009_KIT NOV Y DIC FINAL FINAL SEGÚN CIERRE 2" xfId="13155"/>
    <cellStyle name="1_PROYECCION JULIO 2009_KIT NOV Y DIC FINAL FINAL SEGÚN CIERRE 2 2" xfId="13156"/>
    <cellStyle name="1_PROYECCION JULIO 2009_KIT NOV Y DIC FINAL FINAL SEGÚN CIERRE 3" xfId="13157"/>
    <cellStyle name="1_PROYECCION JULIO 2009_KIT NOV Y DIC FINAL FINAL SEGÚN CIERRE_~1237656" xfId="13158"/>
    <cellStyle name="1_PROYECCION JULIO 2009_KIT NOV Y DIC FINAL FINAL SEGÚN CIERRE_~1237656 2" xfId="13159"/>
    <cellStyle name="1_PROYECCION JULIO 2009_KIT NOV Y DIC FINAL FINAL SEGÚN CIERRE_~1237656 2 2" xfId="13160"/>
    <cellStyle name="1_PROYECCION JULIO 2009_KIT NOV Y DIC FINAL FINAL SEGÚN CIERRE_~1237656 3" xfId="13161"/>
    <cellStyle name="1_PROYECCION JULIO 2009_KIT NOV Y DIC FINAL FINAL SEGÚN CIERRE_BB CHART CON PTO ADICIONAL" xfId="13162"/>
    <cellStyle name="1_PROYECCION JULIO 2009_KIT NOV Y DIC FINAL FINAL SEGÚN CIERRE_BB CHART CON PTO ADICIONAL 2" xfId="13163"/>
    <cellStyle name="1_PROYECCION JULIO 2009_KIT NOV Y DIC FINAL FINAL SEGÚN CIERRE_BB CHART CON PTO ADICIONAL 2 2" xfId="13164"/>
    <cellStyle name="1_PROYECCION JULIO 2009_KIT NOV Y DIC FINAL FINAL SEGÚN CIERRE_BB CHART CON PTO ADICIONAL 3" xfId="13165"/>
    <cellStyle name="1_PROYECCION JULIO 2009_KIT NOV Y DIC FINAL FINAL SEGÚN CIERRE_BB CHART CON PTO ADICIONAL_CAMPAÑAS FEBRERO 1" xfId="13166"/>
    <cellStyle name="1_PROYECCION JULIO 2009_KIT NOV Y DIC FINAL FINAL SEGÚN CIERRE_BB CHART CON PTO ADICIONAL_CAMPAÑAS FEBRERO 1 2" xfId="13167"/>
    <cellStyle name="1_PROYECCION JULIO 2009_KIT NOV Y DIC FINAL FINAL SEGÚN CIERRE_BB CHART CON PTO ADICIONAL_CAMPAÑAS FEBRERO 1 2 2" xfId="13168"/>
    <cellStyle name="1_PROYECCION JULIO 2009_KIT NOV Y DIC FINAL FINAL SEGÚN CIERRE_BB CHART CON PTO ADICIONAL_CAMPAÑAS FEBRERO 1 3" xfId="13169"/>
    <cellStyle name="1_PROYECCION JULIO 2009_KIT NOV Y DIC FINAL FINAL SEGÚN CIERRE_CAMPAÑAS ENERO" xfId="13170"/>
    <cellStyle name="1_PROYECCION JULIO 2009_KIT NOV Y DIC FINAL FINAL SEGÚN CIERRE_CAMPAÑAS ENERO 2" xfId="13171"/>
    <cellStyle name="1_PROYECCION JULIO 2009_KIT NOV Y DIC FINAL FINAL SEGÚN CIERRE_CAMPAÑAS ENERO 2 2" xfId="13172"/>
    <cellStyle name="1_PROYECCION JULIO 2009_KIT NOV Y DIC FINAL FINAL SEGÚN CIERRE_CAMPAÑAS ENERO 3" xfId="13173"/>
    <cellStyle name="1_PROYECCION JULIO 2009_KIT NOV Y DIC FINAL FINAL SEGÚN CIERRE_CAMPAÑAS FEBRERO 1" xfId="13174"/>
    <cellStyle name="1_PROYECCION JULIO 2009_KIT NOV Y DIC FINAL FINAL SEGÚN CIERRE_CAMPAÑAS FEBRERO 1 2" xfId="13175"/>
    <cellStyle name="1_PROYECCION JULIO 2009_KIT NOV Y DIC FINAL FINAL SEGÚN CIERRE_CAMPAÑAS FEBRERO 1 2 2" xfId="13176"/>
    <cellStyle name="1_PROYECCION JULIO 2009_KIT NOV Y DIC FINAL FINAL SEGÚN CIERRE_CAMPAÑAS FEBRERO 1 3" xfId="13177"/>
    <cellStyle name="1_PROYECCION JULIO 2009_KIT NOV Y DIC FINAL FINAL SEGÚN CIERRE_kIt radio enero" xfId="13178"/>
    <cellStyle name="1_PROYECCION JULIO 2009_KIT NOV Y DIC FINAL FINAL SEGÚN CIERRE_kIt radio enero 2" xfId="13179"/>
    <cellStyle name="1_PROYECCION JULIO 2009_KIT NOV Y DIC FINAL FINAL SEGÚN CIERRE_kIt radio enero 2 2" xfId="13180"/>
    <cellStyle name="1_PROYECCION JULIO 2009_KIT NOV Y DIC FINAL FINAL SEGÚN CIERRE_kIt radio enero 3" xfId="13181"/>
    <cellStyle name="1_PROYECCION JULIO 2009_KIT NOV Y DIC FINAL FINAL SEGÚN CIERRE_S.E. W 395" xfId="13182"/>
    <cellStyle name="1_PROYECCION JULIO 2009_KIT NOV Y DIC FINAL FINAL SEGÚN CIERRE_S.E. W 395 2" xfId="13183"/>
    <cellStyle name="1_PROYECCION JULIO 2009_KIT NOV Y DIC FINAL FINAL SEGÚN CIERRE_S.E. W 395 2 2" xfId="13184"/>
    <cellStyle name="1_PROYECCION JULIO 2009_KIT NOV Y DIC FINAL FINAL SEGÚN CIERRE_S.E. W 395 3" xfId="13185"/>
    <cellStyle name="1_PROYECCION JULIO 2009_KIT NOV Y DIC FINAL FINAL SEGÚN CIERRE_S.E. W 395_CAMPAÑAS FEBRERO 1" xfId="13186"/>
    <cellStyle name="1_PROYECCION JULIO 2009_KIT NOV Y DIC FINAL FINAL SEGÚN CIERRE_S.E. W 395_CAMPAÑAS FEBRERO 1 2" xfId="13187"/>
    <cellStyle name="1_PROYECCION JULIO 2009_KIT NOV Y DIC FINAL FINAL SEGÚN CIERRE_S.E. W 395_CAMPAÑAS FEBRERO 1 2 2" xfId="13188"/>
    <cellStyle name="1_PROYECCION JULIO 2009_KIT NOV Y DIC FINAL FINAL SEGÚN CIERRE_S.E. W 395_CAMPAÑAS FEBRERO 1 3" xfId="13189"/>
    <cellStyle name="1_PROYECCION JULIO 2009_RADIO KIT NOV Y DIC" xfId="13190"/>
    <cellStyle name="1_PROYECCION JULIO 2009_RADIO KIT NOV Y DIC 2" xfId="13191"/>
    <cellStyle name="1_PROYECCION JULIO 2009_RADIO KIT NOV Y DIC 2 2" xfId="13192"/>
    <cellStyle name="1_PROYECCION JULIO 2009_RADIO KIT NOV Y DIC 3" xfId="13193"/>
    <cellStyle name="1_PROYECCION JULIO 2009_RADIO KIT NOV Y DIC_~1237656" xfId="13194"/>
    <cellStyle name="1_PROYECCION JULIO 2009_RADIO KIT NOV Y DIC_~1237656 2" xfId="13195"/>
    <cellStyle name="1_PROYECCION JULIO 2009_RADIO KIT NOV Y DIC_~1237656 2 2" xfId="13196"/>
    <cellStyle name="1_PROYECCION JULIO 2009_RADIO KIT NOV Y DIC_~1237656 3" xfId="13197"/>
    <cellStyle name="1_PROYECCION JULIO 2009_RADIO KIT NOV Y DIC_BB CHART CON PTO ADICIONAL" xfId="13198"/>
    <cellStyle name="1_PROYECCION JULIO 2009_RADIO KIT NOV Y DIC_BB CHART CON PTO ADICIONAL 2" xfId="13199"/>
    <cellStyle name="1_PROYECCION JULIO 2009_RADIO KIT NOV Y DIC_BB CHART CON PTO ADICIONAL 2 2" xfId="13200"/>
    <cellStyle name="1_PROYECCION JULIO 2009_RADIO KIT NOV Y DIC_BB CHART CON PTO ADICIONAL 3" xfId="13201"/>
    <cellStyle name="1_PROYECCION JULIO 2009_RADIO KIT NOV Y DIC_BB CHART CON PTO ADICIONAL_CAMPAÑAS FEBRERO 1" xfId="13202"/>
    <cellStyle name="1_PROYECCION JULIO 2009_RADIO KIT NOV Y DIC_BB CHART CON PTO ADICIONAL_CAMPAÑAS FEBRERO 1 2" xfId="13203"/>
    <cellStyle name="1_PROYECCION JULIO 2009_RADIO KIT NOV Y DIC_BB CHART CON PTO ADICIONAL_CAMPAÑAS FEBRERO 1 2 2" xfId="13204"/>
    <cellStyle name="1_PROYECCION JULIO 2009_RADIO KIT NOV Y DIC_BB CHART CON PTO ADICIONAL_CAMPAÑAS FEBRERO 1 3" xfId="13205"/>
    <cellStyle name="1_PROYECCION JULIO 2009_RADIO KIT NOV Y DIC_CAMPAÑAS ENERO" xfId="13206"/>
    <cellStyle name="1_PROYECCION JULIO 2009_RADIO KIT NOV Y DIC_CAMPAÑAS ENERO 2" xfId="13207"/>
    <cellStyle name="1_PROYECCION JULIO 2009_RADIO KIT NOV Y DIC_CAMPAÑAS ENERO 2 2" xfId="13208"/>
    <cellStyle name="1_PROYECCION JULIO 2009_RADIO KIT NOV Y DIC_CAMPAÑAS ENERO 3" xfId="13209"/>
    <cellStyle name="1_PROYECCION JULIO 2009_RADIO KIT NOV Y DIC_CAMPAÑAS FEBRERO 1" xfId="13210"/>
    <cellStyle name="1_PROYECCION JULIO 2009_RADIO KIT NOV Y DIC_CAMPAÑAS FEBRERO 1 2" xfId="13211"/>
    <cellStyle name="1_PROYECCION JULIO 2009_RADIO KIT NOV Y DIC_CAMPAÑAS FEBRERO 1 2 2" xfId="13212"/>
    <cellStyle name="1_PROYECCION JULIO 2009_RADIO KIT NOV Y DIC_CAMPAÑAS FEBRERO 1 3" xfId="13213"/>
    <cellStyle name="1_PROYECCION JULIO 2009_RADIO KIT NOV Y DIC_kIt radio enero" xfId="13214"/>
    <cellStyle name="1_PROYECCION JULIO 2009_RADIO KIT NOV Y DIC_kIt radio enero 2" xfId="13215"/>
    <cellStyle name="1_PROYECCION JULIO 2009_RADIO KIT NOV Y DIC_kIt radio enero 2 2" xfId="13216"/>
    <cellStyle name="1_PROYECCION JULIO 2009_RADIO KIT NOV Y DIC_kIt radio enero 3" xfId="13217"/>
    <cellStyle name="1_PROYECCION JULIO 2009_RADIO KIT NOV Y DIC_S.E. W 395" xfId="13218"/>
    <cellStyle name="1_PROYECCION JULIO 2009_RADIO KIT NOV Y DIC_S.E. W 395 2" xfId="13219"/>
    <cellStyle name="1_PROYECCION JULIO 2009_RADIO KIT NOV Y DIC_S.E. W 395 2 2" xfId="13220"/>
    <cellStyle name="1_PROYECCION JULIO 2009_RADIO KIT NOV Y DIC_S.E. W 395 3" xfId="13221"/>
    <cellStyle name="1_PROYECCION JULIO 2009_RADIO KIT NOV Y DIC_S.E. W 395_CAMPAÑAS FEBRERO 1" xfId="13222"/>
    <cellStyle name="1_PROYECCION JULIO 2009_RADIO KIT NOV Y DIC_S.E. W 395_CAMPAÑAS FEBRERO 1 2" xfId="13223"/>
    <cellStyle name="1_PROYECCION JULIO 2009_RADIO KIT NOV Y DIC_S.E. W 395_CAMPAÑAS FEBRERO 1 2 2" xfId="13224"/>
    <cellStyle name="1_PROYECCION JULIO 2009_RADIO KIT NOV Y DIC_S.E. W 395_CAMPAÑAS FEBRERO 1 3" xfId="13225"/>
    <cellStyle name="1_PROYECCION JULIO 2009_RECARGA EXITO_CARULLA" xfId="13226"/>
    <cellStyle name="1_PROYECCION JULIO 2009_RECARGA EXITO_CARULLA 2" xfId="13227"/>
    <cellStyle name="1_PROYECCION JULIO 2009_RECARGA EXITO_CARULLA 2 2" xfId="13228"/>
    <cellStyle name="1_PROYECCION JULIO 2009_RECARGA EXITO_CARULLA 3" xfId="13229"/>
    <cellStyle name="1_PROYECCION JULIO 2009_RECARGA EXITO_CARULLA_~1237656" xfId="13230"/>
    <cellStyle name="1_PROYECCION JULIO 2009_RECARGA EXITO_CARULLA_~1237656 2" xfId="13231"/>
    <cellStyle name="1_PROYECCION JULIO 2009_RECARGA EXITO_CARULLA_~1237656 2 2" xfId="13232"/>
    <cellStyle name="1_PROYECCION JULIO 2009_RECARGA EXITO_CARULLA_~1237656 3" xfId="13233"/>
    <cellStyle name="1_PROYECCION JULIO 2009_RECARGA EXITO_CARULLA_CAMPAÑAS FEBRERO 1" xfId="13234"/>
    <cellStyle name="1_PROYECCION JULIO 2009_RECARGA EXITO_CARULLA_CAMPAÑAS FEBRERO 1 2" xfId="13235"/>
    <cellStyle name="1_PROYECCION JULIO 2009_RECARGA EXITO_CARULLA_CAMPAÑAS FEBRERO 1 2 2" xfId="13236"/>
    <cellStyle name="1_PROYECCION JULIO 2009_RECARGA EXITO_CARULLA_CAMPAÑAS FEBRERO 1 3" xfId="13237"/>
    <cellStyle name="1_PROYECCION TV ABRIL 2009 COMCEL" xfId="13238"/>
    <cellStyle name="1_PROYECCION TV ABRIL 2009 COMCEL 2" xfId="13239"/>
    <cellStyle name="1_PROYECCION TV ABRIL 2009 COMCEL 2 2" xfId="13240"/>
    <cellStyle name="1_PROYECCION TV ABRIL 2009 COMCEL 3" xfId="13241"/>
    <cellStyle name="1_PROYECCION TV ABRIL 2009 COMCEL_CAMPAÑAS DICIEMBRE 1" xfId="13242"/>
    <cellStyle name="1_PROYECCION TV ABRIL 2009 COMCEL_CAMPAÑAS DICIEMBRE 1 2" xfId="13243"/>
    <cellStyle name="1_PROYECCION TV ABRIL 2009 COMCEL_CAMPAÑAS DICIEMBRE 1 2 2" xfId="13244"/>
    <cellStyle name="1_PROYECCION TV ABRIL 2009 COMCEL_CAMPAÑAS DICIEMBRE 1 3" xfId="13245"/>
    <cellStyle name="1_PROYECCION TV ABRIL 2009 COMCEL_CAMPAÑAS DICIEMBRE 1_KIT NOV Y DIC FINAL FINAL SEGÚN CIERRE" xfId="13246"/>
    <cellStyle name="1_PROYECCION TV ABRIL 2009 COMCEL_CAMPAÑAS DICIEMBRE 1_KIT NOV Y DIC FINAL FINAL SEGÚN CIERRE 2" xfId="13247"/>
    <cellStyle name="1_PROYECCION TV ABRIL 2009 COMCEL_CAMPAÑAS DICIEMBRE 1_KIT NOV Y DIC FINAL FINAL SEGÚN CIERRE 2 2" xfId="13248"/>
    <cellStyle name="1_PROYECCION TV ABRIL 2009 COMCEL_CAMPAÑAS DICIEMBRE 1_KIT NOV Y DIC FINAL FINAL SEGÚN CIERRE 3" xfId="13249"/>
    <cellStyle name="1_PROYECCION TV ABRIL 2009 COMCEL_CAMPAÑAS DICIEMBRE 1_KIT NOV Y DIC FINAL FINAL SEGÚN CIERRE_~1237656" xfId="13250"/>
    <cellStyle name="1_PROYECCION TV ABRIL 2009 COMCEL_CAMPAÑAS DICIEMBRE 1_KIT NOV Y DIC FINAL FINAL SEGÚN CIERRE_~1237656 2" xfId="13251"/>
    <cellStyle name="1_PROYECCION TV ABRIL 2009 COMCEL_CAMPAÑAS DICIEMBRE 1_KIT NOV Y DIC FINAL FINAL SEGÚN CIERRE_~1237656 2 2" xfId="13252"/>
    <cellStyle name="1_PROYECCION TV ABRIL 2009 COMCEL_CAMPAÑAS DICIEMBRE 1_KIT NOV Y DIC FINAL FINAL SEGÚN CIERRE_~1237656 3" xfId="13253"/>
    <cellStyle name="1_PROYECCION TV ABRIL 2009 COMCEL_CAMPAÑAS DICIEMBRE 1_KIT NOV Y DIC FINAL FINAL SEGÚN CIERRE_BB CHART CON PTO ADICIONAL" xfId="13254"/>
    <cellStyle name="1_PROYECCION TV ABRIL 2009 COMCEL_CAMPAÑAS DICIEMBRE 1_KIT NOV Y DIC FINAL FINAL SEGÚN CIERRE_BB CHART CON PTO ADICIONAL 2" xfId="13255"/>
    <cellStyle name="1_PROYECCION TV ABRIL 2009 COMCEL_CAMPAÑAS DICIEMBRE 1_KIT NOV Y DIC FINAL FINAL SEGÚN CIERRE_BB CHART CON PTO ADICIONAL 2 2" xfId="13256"/>
    <cellStyle name="1_PROYECCION TV ABRIL 2009 COMCEL_CAMPAÑAS DICIEMBRE 1_KIT NOV Y DIC FINAL FINAL SEGÚN CIERRE_BB CHART CON PTO ADICIONAL 3" xfId="13257"/>
    <cellStyle name="1_PROYECCION TV ABRIL 2009 COMCEL_CAMPAÑAS DICIEMBRE 1_KIT NOV Y DIC FINAL FINAL SEGÚN CIERRE_BB CHART CON PTO ADICIONAL_CAMPAÑAS FEBRERO 1" xfId="13258"/>
    <cellStyle name="1_PROYECCION TV ABRIL 2009 COMCEL_CAMPAÑAS DICIEMBRE 1_KIT NOV Y DIC FINAL FINAL SEGÚN CIERRE_BB CHART CON PTO ADICIONAL_CAMPAÑAS FEBRERO 1 2" xfId="13259"/>
    <cellStyle name="1_PROYECCION TV ABRIL 2009 COMCEL_CAMPAÑAS DICIEMBRE 1_KIT NOV Y DIC FINAL FINAL SEGÚN CIERRE_BB CHART CON PTO ADICIONAL_CAMPAÑAS FEBRERO 1 2 2" xfId="13260"/>
    <cellStyle name="1_PROYECCION TV ABRIL 2009 COMCEL_CAMPAÑAS DICIEMBRE 1_KIT NOV Y DIC FINAL FINAL SEGÚN CIERRE_BB CHART CON PTO ADICIONAL_CAMPAÑAS FEBRERO 1 3" xfId="13261"/>
    <cellStyle name="1_PROYECCION TV ABRIL 2009 COMCEL_CAMPAÑAS DICIEMBRE 1_KIT NOV Y DIC FINAL FINAL SEGÚN CIERRE_CAMPAÑAS ENERO" xfId="13262"/>
    <cellStyle name="1_PROYECCION TV ABRIL 2009 COMCEL_CAMPAÑAS DICIEMBRE 1_KIT NOV Y DIC FINAL FINAL SEGÚN CIERRE_CAMPAÑAS ENERO 2" xfId="13263"/>
    <cellStyle name="1_PROYECCION TV ABRIL 2009 COMCEL_CAMPAÑAS DICIEMBRE 1_KIT NOV Y DIC FINAL FINAL SEGÚN CIERRE_CAMPAÑAS ENERO 2 2" xfId="13264"/>
    <cellStyle name="1_PROYECCION TV ABRIL 2009 COMCEL_CAMPAÑAS DICIEMBRE 1_KIT NOV Y DIC FINAL FINAL SEGÚN CIERRE_CAMPAÑAS ENERO 3" xfId="13265"/>
    <cellStyle name="1_PROYECCION TV ABRIL 2009 COMCEL_CAMPAÑAS DICIEMBRE 1_KIT NOV Y DIC FINAL FINAL SEGÚN CIERRE_CAMPAÑAS FEBRERO 1" xfId="13266"/>
    <cellStyle name="1_PROYECCION TV ABRIL 2009 COMCEL_CAMPAÑAS DICIEMBRE 1_KIT NOV Y DIC FINAL FINAL SEGÚN CIERRE_CAMPAÑAS FEBRERO 1 2" xfId="13267"/>
    <cellStyle name="1_PROYECCION TV ABRIL 2009 COMCEL_CAMPAÑAS DICIEMBRE 1_KIT NOV Y DIC FINAL FINAL SEGÚN CIERRE_CAMPAÑAS FEBRERO 1 2 2" xfId="13268"/>
    <cellStyle name="1_PROYECCION TV ABRIL 2009 COMCEL_CAMPAÑAS DICIEMBRE 1_KIT NOV Y DIC FINAL FINAL SEGÚN CIERRE_CAMPAÑAS FEBRERO 1 3" xfId="13269"/>
    <cellStyle name="1_PROYECCION TV ABRIL 2009 COMCEL_CAMPAÑAS DICIEMBRE 1_KIT NOV Y DIC FINAL FINAL SEGÚN CIERRE_kIt radio enero" xfId="13270"/>
    <cellStyle name="1_PROYECCION TV ABRIL 2009 COMCEL_CAMPAÑAS DICIEMBRE 1_KIT NOV Y DIC FINAL FINAL SEGÚN CIERRE_kIt radio enero 2" xfId="13271"/>
    <cellStyle name="1_PROYECCION TV ABRIL 2009 COMCEL_CAMPAÑAS DICIEMBRE 1_KIT NOV Y DIC FINAL FINAL SEGÚN CIERRE_kIt radio enero 2 2" xfId="13272"/>
    <cellStyle name="1_PROYECCION TV ABRIL 2009 COMCEL_CAMPAÑAS DICIEMBRE 1_KIT NOV Y DIC FINAL FINAL SEGÚN CIERRE_kIt radio enero 3" xfId="13273"/>
    <cellStyle name="1_PROYECCION TV ABRIL 2009 COMCEL_CAMPAÑAS DICIEMBRE 1_KIT NOV Y DIC FINAL FINAL SEGÚN CIERRE_S.E. W 395" xfId="13274"/>
    <cellStyle name="1_PROYECCION TV ABRIL 2009 COMCEL_CAMPAÑAS DICIEMBRE 1_KIT NOV Y DIC FINAL FINAL SEGÚN CIERRE_S.E. W 395 2" xfId="13275"/>
    <cellStyle name="1_PROYECCION TV ABRIL 2009 COMCEL_CAMPAÑAS DICIEMBRE 1_KIT NOV Y DIC FINAL FINAL SEGÚN CIERRE_S.E. W 395 2 2" xfId="13276"/>
    <cellStyle name="1_PROYECCION TV ABRIL 2009 COMCEL_CAMPAÑAS DICIEMBRE 1_KIT NOV Y DIC FINAL FINAL SEGÚN CIERRE_S.E. W 395 3" xfId="13277"/>
    <cellStyle name="1_PROYECCION TV ABRIL 2009 COMCEL_CAMPAÑAS DICIEMBRE 1_KIT NOV Y DIC FINAL FINAL SEGÚN CIERRE_S.E. W 395_CAMPAÑAS FEBRERO 1" xfId="13278"/>
    <cellStyle name="1_PROYECCION TV ABRIL 2009 COMCEL_CAMPAÑAS DICIEMBRE 1_KIT NOV Y DIC FINAL FINAL SEGÚN CIERRE_S.E. W 395_CAMPAÑAS FEBRERO 1 2" xfId="13279"/>
    <cellStyle name="1_PROYECCION TV ABRIL 2009 COMCEL_CAMPAÑAS DICIEMBRE 1_KIT NOV Y DIC FINAL FINAL SEGÚN CIERRE_S.E. W 395_CAMPAÑAS FEBRERO 1 2 2" xfId="13280"/>
    <cellStyle name="1_PROYECCION TV ABRIL 2009 COMCEL_CAMPAÑAS DICIEMBRE 1_KIT NOV Y DIC FINAL FINAL SEGÚN CIERRE_S.E. W 395_CAMPAÑAS FEBRERO 1 3" xfId="13281"/>
    <cellStyle name="1_PROYECCION TV ABRIL 2009 COMCEL_CAMPAÑAS DICIEMBRE 1_RECARGA EXITO_CARULLA" xfId="13282"/>
    <cellStyle name="1_PROYECCION TV ABRIL 2009 COMCEL_CAMPAÑAS DICIEMBRE 1_RECARGA EXITO_CARULLA 2" xfId="13283"/>
    <cellStyle name="1_PROYECCION TV ABRIL 2009 COMCEL_CAMPAÑAS DICIEMBRE 1_RECARGA EXITO_CARULLA 2 2" xfId="13284"/>
    <cellStyle name="1_PROYECCION TV ABRIL 2009 COMCEL_CAMPAÑAS DICIEMBRE 1_RECARGA EXITO_CARULLA 3" xfId="13285"/>
    <cellStyle name="1_PROYECCION TV ABRIL 2009 COMCEL_CAMPAÑAS DICIEMBRE 1_RECARGA EXITO_CARULLA_~1237656" xfId="13286"/>
    <cellStyle name="1_PROYECCION TV ABRIL 2009 COMCEL_CAMPAÑAS DICIEMBRE 1_RECARGA EXITO_CARULLA_~1237656 2" xfId="13287"/>
    <cellStyle name="1_PROYECCION TV ABRIL 2009 COMCEL_CAMPAÑAS DICIEMBRE 1_RECARGA EXITO_CARULLA_~1237656 2 2" xfId="13288"/>
    <cellStyle name="1_PROYECCION TV ABRIL 2009 COMCEL_CAMPAÑAS DICIEMBRE 1_RECARGA EXITO_CARULLA_~1237656 3" xfId="13289"/>
    <cellStyle name="1_PROYECCION TV ABRIL 2009 COMCEL_CAMPAÑAS DICIEMBRE 1_RECARGA EXITO_CARULLA_CAMPAÑAS FEBRERO 1" xfId="13290"/>
    <cellStyle name="1_PROYECCION TV ABRIL 2009 COMCEL_CAMPAÑAS DICIEMBRE 1_RECARGA EXITO_CARULLA_CAMPAÑAS FEBRERO 1 2" xfId="13291"/>
    <cellStyle name="1_PROYECCION TV ABRIL 2009 COMCEL_CAMPAÑAS DICIEMBRE 1_RECARGA EXITO_CARULLA_CAMPAÑAS FEBRERO 1 2 2" xfId="13292"/>
    <cellStyle name="1_PROYECCION TV ABRIL 2009 COMCEL_CAMPAÑAS DICIEMBRE 1_RECARGA EXITO_CARULLA_CAMPAÑAS FEBRERO 1 3" xfId="13293"/>
    <cellStyle name="1_PROYECCION TV ABRIL 2009 COMCEL_FLOW NOV. Y DIC. AJUSTADOS 9 DE NOV." xfId="13294"/>
    <cellStyle name="1_PROYECCION TV ABRIL 2009 COMCEL_FLOW NOV. Y DIC. AJUSTADOS 9 DE NOV. 2" xfId="13295"/>
    <cellStyle name="1_PROYECCION TV ABRIL 2009 COMCEL_FLOW NOV. Y DIC. AJUSTADOS 9 DE NOV. 2 2" xfId="13296"/>
    <cellStyle name="1_PROYECCION TV ABRIL 2009 COMCEL_FLOW NOV. Y DIC. AJUSTADOS 9 DE NOV. 3" xfId="13297"/>
    <cellStyle name="1_PROYECCION TV ABRIL 2009 COMCEL_KIT NOV Y DIC FINAL FINAL SEGÚN CIERRE" xfId="13298"/>
    <cellStyle name="1_PROYECCION TV ABRIL 2009 COMCEL_KIT NOV Y DIC FINAL FINAL SEGÚN CIERRE 2" xfId="13299"/>
    <cellStyle name="1_PROYECCION TV ABRIL 2009 COMCEL_KIT NOV Y DIC FINAL FINAL SEGÚN CIERRE 2 2" xfId="13300"/>
    <cellStyle name="1_PROYECCION TV ABRIL 2009 COMCEL_KIT NOV Y DIC FINAL FINAL SEGÚN CIERRE 3" xfId="13301"/>
    <cellStyle name="1_PROYECCION TV ABRIL 2009 COMCEL_KIT NOV Y DIC FINAL FINAL SEGÚN CIERRE_~1237656" xfId="13302"/>
    <cellStyle name="1_PROYECCION TV ABRIL 2009 COMCEL_KIT NOV Y DIC FINAL FINAL SEGÚN CIERRE_~1237656 2" xfId="13303"/>
    <cellStyle name="1_PROYECCION TV ABRIL 2009 COMCEL_KIT NOV Y DIC FINAL FINAL SEGÚN CIERRE_~1237656 2 2" xfId="13304"/>
    <cellStyle name="1_PROYECCION TV ABRIL 2009 COMCEL_KIT NOV Y DIC FINAL FINAL SEGÚN CIERRE_~1237656 3" xfId="13305"/>
    <cellStyle name="1_PROYECCION TV ABRIL 2009 COMCEL_KIT NOV Y DIC FINAL FINAL SEGÚN CIERRE_BB CHART CON PTO ADICIONAL" xfId="13306"/>
    <cellStyle name="1_PROYECCION TV ABRIL 2009 COMCEL_KIT NOV Y DIC FINAL FINAL SEGÚN CIERRE_BB CHART CON PTO ADICIONAL 2" xfId="13307"/>
    <cellStyle name="1_PROYECCION TV ABRIL 2009 COMCEL_KIT NOV Y DIC FINAL FINAL SEGÚN CIERRE_BB CHART CON PTO ADICIONAL 2 2" xfId="13308"/>
    <cellStyle name="1_PROYECCION TV ABRIL 2009 COMCEL_KIT NOV Y DIC FINAL FINAL SEGÚN CIERRE_BB CHART CON PTO ADICIONAL 3" xfId="13309"/>
    <cellStyle name="1_PROYECCION TV ABRIL 2009 COMCEL_KIT NOV Y DIC FINAL FINAL SEGÚN CIERRE_BB CHART CON PTO ADICIONAL_CAMPAÑAS FEBRERO 1" xfId="13310"/>
    <cellStyle name="1_PROYECCION TV ABRIL 2009 COMCEL_KIT NOV Y DIC FINAL FINAL SEGÚN CIERRE_BB CHART CON PTO ADICIONAL_CAMPAÑAS FEBRERO 1 2" xfId="13311"/>
    <cellStyle name="1_PROYECCION TV ABRIL 2009 COMCEL_KIT NOV Y DIC FINAL FINAL SEGÚN CIERRE_BB CHART CON PTO ADICIONAL_CAMPAÑAS FEBRERO 1 2 2" xfId="13312"/>
    <cellStyle name="1_PROYECCION TV ABRIL 2009 COMCEL_KIT NOV Y DIC FINAL FINAL SEGÚN CIERRE_BB CHART CON PTO ADICIONAL_CAMPAÑAS FEBRERO 1 3" xfId="13313"/>
    <cellStyle name="1_PROYECCION TV ABRIL 2009 COMCEL_KIT NOV Y DIC FINAL FINAL SEGÚN CIERRE_CAMPAÑAS ENERO" xfId="13314"/>
    <cellStyle name="1_PROYECCION TV ABRIL 2009 COMCEL_KIT NOV Y DIC FINAL FINAL SEGÚN CIERRE_CAMPAÑAS ENERO 2" xfId="13315"/>
    <cellStyle name="1_PROYECCION TV ABRIL 2009 COMCEL_KIT NOV Y DIC FINAL FINAL SEGÚN CIERRE_CAMPAÑAS ENERO 2 2" xfId="13316"/>
    <cellStyle name="1_PROYECCION TV ABRIL 2009 COMCEL_KIT NOV Y DIC FINAL FINAL SEGÚN CIERRE_CAMPAÑAS ENERO 3" xfId="13317"/>
    <cellStyle name="1_PROYECCION TV ABRIL 2009 COMCEL_KIT NOV Y DIC FINAL FINAL SEGÚN CIERRE_CAMPAÑAS FEBRERO 1" xfId="13318"/>
    <cellStyle name="1_PROYECCION TV ABRIL 2009 COMCEL_KIT NOV Y DIC FINAL FINAL SEGÚN CIERRE_CAMPAÑAS FEBRERO 1 2" xfId="13319"/>
    <cellStyle name="1_PROYECCION TV ABRIL 2009 COMCEL_KIT NOV Y DIC FINAL FINAL SEGÚN CIERRE_CAMPAÑAS FEBRERO 1 2 2" xfId="13320"/>
    <cellStyle name="1_PROYECCION TV ABRIL 2009 COMCEL_KIT NOV Y DIC FINAL FINAL SEGÚN CIERRE_CAMPAÑAS FEBRERO 1 3" xfId="13321"/>
    <cellStyle name="1_PROYECCION TV ABRIL 2009 COMCEL_KIT NOV Y DIC FINAL FINAL SEGÚN CIERRE_kIt radio enero" xfId="13322"/>
    <cellStyle name="1_PROYECCION TV ABRIL 2009 COMCEL_KIT NOV Y DIC FINAL FINAL SEGÚN CIERRE_kIt radio enero 2" xfId="13323"/>
    <cellStyle name="1_PROYECCION TV ABRIL 2009 COMCEL_KIT NOV Y DIC FINAL FINAL SEGÚN CIERRE_kIt radio enero 2 2" xfId="13324"/>
    <cellStyle name="1_PROYECCION TV ABRIL 2009 COMCEL_KIT NOV Y DIC FINAL FINAL SEGÚN CIERRE_kIt radio enero 3" xfId="13325"/>
    <cellStyle name="1_PROYECCION TV ABRIL 2009 COMCEL_KIT NOV Y DIC FINAL FINAL SEGÚN CIERRE_S.E. W 395" xfId="13326"/>
    <cellStyle name="1_PROYECCION TV ABRIL 2009 COMCEL_KIT NOV Y DIC FINAL FINAL SEGÚN CIERRE_S.E. W 395 2" xfId="13327"/>
    <cellStyle name="1_PROYECCION TV ABRIL 2009 COMCEL_KIT NOV Y DIC FINAL FINAL SEGÚN CIERRE_S.E. W 395 2 2" xfId="13328"/>
    <cellStyle name="1_PROYECCION TV ABRIL 2009 COMCEL_KIT NOV Y DIC FINAL FINAL SEGÚN CIERRE_S.E. W 395 3" xfId="13329"/>
    <cellStyle name="1_PROYECCION TV ABRIL 2009 COMCEL_KIT NOV Y DIC FINAL FINAL SEGÚN CIERRE_S.E. W 395_CAMPAÑAS FEBRERO 1" xfId="13330"/>
    <cellStyle name="1_PROYECCION TV ABRIL 2009 COMCEL_KIT NOV Y DIC FINAL FINAL SEGÚN CIERRE_S.E. W 395_CAMPAÑAS FEBRERO 1 2" xfId="13331"/>
    <cellStyle name="1_PROYECCION TV ABRIL 2009 COMCEL_KIT NOV Y DIC FINAL FINAL SEGÚN CIERRE_S.E. W 395_CAMPAÑAS FEBRERO 1 2 2" xfId="13332"/>
    <cellStyle name="1_PROYECCION TV ABRIL 2009 COMCEL_KIT NOV Y DIC FINAL FINAL SEGÚN CIERRE_S.E. W 395_CAMPAÑAS FEBRERO 1 3" xfId="13333"/>
    <cellStyle name="1_PROYECCION TV ABRIL 2009 COMCEL_RADIO KIT NOV Y DIC" xfId="13334"/>
    <cellStyle name="1_PROYECCION TV ABRIL 2009 COMCEL_RADIO KIT NOV Y DIC 2" xfId="13335"/>
    <cellStyle name="1_PROYECCION TV ABRIL 2009 COMCEL_RADIO KIT NOV Y DIC 2 2" xfId="13336"/>
    <cellStyle name="1_PROYECCION TV ABRIL 2009 COMCEL_RADIO KIT NOV Y DIC 3" xfId="13337"/>
    <cellStyle name="1_PROYECCION TV ABRIL 2009 COMCEL_RADIO KIT NOV Y DIC_~1237656" xfId="13338"/>
    <cellStyle name="1_PROYECCION TV ABRIL 2009 COMCEL_RADIO KIT NOV Y DIC_~1237656 2" xfId="13339"/>
    <cellStyle name="1_PROYECCION TV ABRIL 2009 COMCEL_RADIO KIT NOV Y DIC_~1237656 2 2" xfId="13340"/>
    <cellStyle name="1_PROYECCION TV ABRIL 2009 COMCEL_RADIO KIT NOV Y DIC_~1237656 3" xfId="13341"/>
    <cellStyle name="1_PROYECCION TV ABRIL 2009 COMCEL_RADIO KIT NOV Y DIC_BB CHART CON PTO ADICIONAL" xfId="13342"/>
    <cellStyle name="1_PROYECCION TV ABRIL 2009 COMCEL_RADIO KIT NOV Y DIC_BB CHART CON PTO ADICIONAL 2" xfId="13343"/>
    <cellStyle name="1_PROYECCION TV ABRIL 2009 COMCEL_RADIO KIT NOV Y DIC_BB CHART CON PTO ADICIONAL 2 2" xfId="13344"/>
    <cellStyle name="1_PROYECCION TV ABRIL 2009 COMCEL_RADIO KIT NOV Y DIC_BB CHART CON PTO ADICIONAL 3" xfId="13345"/>
    <cellStyle name="1_PROYECCION TV ABRIL 2009 COMCEL_RADIO KIT NOV Y DIC_BB CHART CON PTO ADICIONAL_CAMPAÑAS FEBRERO 1" xfId="13346"/>
    <cellStyle name="1_PROYECCION TV ABRIL 2009 COMCEL_RADIO KIT NOV Y DIC_BB CHART CON PTO ADICIONAL_CAMPAÑAS FEBRERO 1 2" xfId="13347"/>
    <cellStyle name="1_PROYECCION TV ABRIL 2009 COMCEL_RADIO KIT NOV Y DIC_BB CHART CON PTO ADICIONAL_CAMPAÑAS FEBRERO 1 2 2" xfId="13348"/>
    <cellStyle name="1_PROYECCION TV ABRIL 2009 COMCEL_RADIO KIT NOV Y DIC_BB CHART CON PTO ADICIONAL_CAMPAÑAS FEBRERO 1 3" xfId="13349"/>
    <cellStyle name="1_PROYECCION TV ABRIL 2009 COMCEL_RADIO KIT NOV Y DIC_CAMPAÑAS ENERO" xfId="13350"/>
    <cellStyle name="1_PROYECCION TV ABRIL 2009 COMCEL_RADIO KIT NOV Y DIC_CAMPAÑAS ENERO 2" xfId="13351"/>
    <cellStyle name="1_PROYECCION TV ABRIL 2009 COMCEL_RADIO KIT NOV Y DIC_CAMPAÑAS ENERO 2 2" xfId="13352"/>
    <cellStyle name="1_PROYECCION TV ABRIL 2009 COMCEL_RADIO KIT NOV Y DIC_CAMPAÑAS ENERO 3" xfId="13353"/>
    <cellStyle name="1_PROYECCION TV ABRIL 2009 COMCEL_RADIO KIT NOV Y DIC_CAMPAÑAS FEBRERO 1" xfId="13354"/>
    <cellStyle name="1_PROYECCION TV ABRIL 2009 COMCEL_RADIO KIT NOV Y DIC_CAMPAÑAS FEBRERO 1 2" xfId="13355"/>
    <cellStyle name="1_PROYECCION TV ABRIL 2009 COMCEL_RADIO KIT NOV Y DIC_CAMPAÑAS FEBRERO 1 2 2" xfId="13356"/>
    <cellStyle name="1_PROYECCION TV ABRIL 2009 COMCEL_RADIO KIT NOV Y DIC_CAMPAÑAS FEBRERO 1 3" xfId="13357"/>
    <cellStyle name="1_PROYECCION TV ABRIL 2009 COMCEL_RADIO KIT NOV Y DIC_kIt radio enero" xfId="13358"/>
    <cellStyle name="1_PROYECCION TV ABRIL 2009 COMCEL_RADIO KIT NOV Y DIC_kIt radio enero 2" xfId="13359"/>
    <cellStyle name="1_PROYECCION TV ABRIL 2009 COMCEL_RADIO KIT NOV Y DIC_kIt radio enero 2 2" xfId="13360"/>
    <cellStyle name="1_PROYECCION TV ABRIL 2009 COMCEL_RADIO KIT NOV Y DIC_kIt radio enero 3" xfId="13361"/>
    <cellStyle name="1_PROYECCION TV ABRIL 2009 COMCEL_RADIO KIT NOV Y DIC_S.E. W 395" xfId="13362"/>
    <cellStyle name="1_PROYECCION TV ABRIL 2009 COMCEL_RADIO KIT NOV Y DIC_S.E. W 395 2" xfId="13363"/>
    <cellStyle name="1_PROYECCION TV ABRIL 2009 COMCEL_RADIO KIT NOV Y DIC_S.E. W 395 2 2" xfId="13364"/>
    <cellStyle name="1_PROYECCION TV ABRIL 2009 COMCEL_RADIO KIT NOV Y DIC_S.E. W 395 3" xfId="13365"/>
    <cellStyle name="1_PROYECCION TV ABRIL 2009 COMCEL_RADIO KIT NOV Y DIC_S.E. W 395_CAMPAÑAS FEBRERO 1" xfId="13366"/>
    <cellStyle name="1_PROYECCION TV ABRIL 2009 COMCEL_RADIO KIT NOV Y DIC_S.E. W 395_CAMPAÑAS FEBRERO 1 2" xfId="13367"/>
    <cellStyle name="1_PROYECCION TV ABRIL 2009 COMCEL_RADIO KIT NOV Y DIC_S.E. W 395_CAMPAÑAS FEBRERO 1 2 2" xfId="13368"/>
    <cellStyle name="1_PROYECCION TV ABRIL 2009 COMCEL_RADIO KIT NOV Y DIC_S.E. W 395_CAMPAÑAS FEBRERO 1 3" xfId="13369"/>
    <cellStyle name="1_PROYECCION TV ABRIL 2009 COMCEL_RECARGA EXITO_CARULLA" xfId="13370"/>
    <cellStyle name="1_PROYECCION TV ABRIL 2009 COMCEL_RECARGA EXITO_CARULLA 2" xfId="13371"/>
    <cellStyle name="1_PROYECCION TV ABRIL 2009 COMCEL_RECARGA EXITO_CARULLA 2 2" xfId="13372"/>
    <cellStyle name="1_PROYECCION TV ABRIL 2009 COMCEL_RECARGA EXITO_CARULLA 3" xfId="13373"/>
    <cellStyle name="1_PROYECCION TV ABRIL 2009 COMCEL_RECARGA EXITO_CARULLA_~1237656" xfId="13374"/>
    <cellStyle name="1_PROYECCION TV ABRIL 2009 COMCEL_RECARGA EXITO_CARULLA_~1237656 2" xfId="13375"/>
    <cellStyle name="1_PROYECCION TV ABRIL 2009 COMCEL_RECARGA EXITO_CARULLA_~1237656 2 2" xfId="13376"/>
    <cellStyle name="1_PROYECCION TV ABRIL 2009 COMCEL_RECARGA EXITO_CARULLA_~1237656 3" xfId="13377"/>
    <cellStyle name="1_PROYECCION TV ABRIL 2009 COMCEL_RECARGA EXITO_CARULLA_CAMPAÑAS FEBRERO 1" xfId="13378"/>
    <cellStyle name="1_PROYECCION TV ABRIL 2009 COMCEL_RECARGA EXITO_CARULLA_CAMPAÑAS FEBRERO 1 2" xfId="13379"/>
    <cellStyle name="1_PROYECCION TV ABRIL 2009 COMCEL_RECARGA EXITO_CARULLA_CAMPAÑAS FEBRERO 1 2 2" xfId="13380"/>
    <cellStyle name="1_PROYECCION TV ABRIL 2009 COMCEL_RECARGA EXITO_CARULLA_CAMPAÑAS FEBRERO 1 3" xfId="13381"/>
    <cellStyle name="1_PROYECCION TV CAMPAÑAS JULIO" xfId="13382"/>
    <cellStyle name="1_PROYECCION TV CAMPAÑAS JULIO 2" xfId="13383"/>
    <cellStyle name="1_PROYECCION TV CAMPAÑAS JULIO 2 2" xfId="13384"/>
    <cellStyle name="1_PROYECCION TV CAMPAÑAS JULIO 3" xfId="13385"/>
    <cellStyle name="1_PROYECCION TV DICIEMBRE 2008 COMCEL i" xfId="13386"/>
    <cellStyle name="1_PROYECCION TV DICIEMBRE 2008 COMCEL i 2" xfId="13387"/>
    <cellStyle name="1_PROYECCION TV DICIEMBRE 2008 COMCEL i 2 2" xfId="13388"/>
    <cellStyle name="1_PROYECCION TV DICIEMBRE 2008 COMCEL i 3" xfId="13389"/>
    <cellStyle name="1_PROYECCION TV DICIEMBRE 2008 COMCEL i_~9140093" xfId="13390"/>
    <cellStyle name="1_PROYECCION TV DICIEMBRE 2008 COMCEL i_~9140093 2" xfId="13391"/>
    <cellStyle name="1_PROYECCION TV DICIEMBRE 2008 COMCEL i_~9140093 2 2" xfId="13392"/>
    <cellStyle name="1_PROYECCION TV DICIEMBRE 2008 COMCEL i_~9140093 3" xfId="13393"/>
    <cellStyle name="1_PROYECCION TV DICIEMBRE 2008 COMCEL i_CAMPAÑAS DICIEMBRE 1" xfId="13394"/>
    <cellStyle name="1_PROYECCION TV DICIEMBRE 2008 COMCEL i_CAMPAÑAS DICIEMBRE 1 2" xfId="13395"/>
    <cellStyle name="1_PROYECCION TV DICIEMBRE 2008 COMCEL i_CAMPAÑAS DICIEMBRE 1 2 2" xfId="13396"/>
    <cellStyle name="1_PROYECCION TV DICIEMBRE 2008 COMCEL i_CAMPAÑAS DICIEMBRE 1 3" xfId="13397"/>
    <cellStyle name="1_PROYECCION TV DICIEMBRE 2008 COMCEL i_CAMPAÑAS DICIEMBRE 1_~9140093" xfId="13398"/>
    <cellStyle name="1_PROYECCION TV DICIEMBRE 2008 COMCEL i_CAMPAÑAS DICIEMBRE 1_~9140093 2" xfId="13399"/>
    <cellStyle name="1_PROYECCION TV DICIEMBRE 2008 COMCEL i_CAMPAÑAS DICIEMBRE 1_~9140093 2 2" xfId="13400"/>
    <cellStyle name="1_PROYECCION TV DICIEMBRE 2008 COMCEL i_CAMPAÑAS DICIEMBRE 1_~9140093 3" xfId="13401"/>
    <cellStyle name="1_PROYECCION TV DICIEMBRE 2008 COMCEL i_CAMPAÑAS DICIEMBRE 1_CAMPAÑAS ENERO" xfId="13402"/>
    <cellStyle name="1_PROYECCION TV DICIEMBRE 2008 COMCEL i_CAMPAÑAS DICIEMBRE 1_CAMPAÑAS ENERO 2" xfId="13403"/>
    <cellStyle name="1_PROYECCION TV DICIEMBRE 2008 COMCEL i_CAMPAÑAS DICIEMBRE 1_CAMPAÑAS ENERO 2 2" xfId="13404"/>
    <cellStyle name="1_PROYECCION TV DICIEMBRE 2008 COMCEL i_CAMPAÑAS DICIEMBRE 1_CAMPAÑAS ENERO 3" xfId="13405"/>
    <cellStyle name="1_PROYECCION TV DICIEMBRE 2008 COMCEL i_CAMPAÑAS DICIEMBRE 1_CAMPAÑAS ENERO_Flow" xfId="13406"/>
    <cellStyle name="1_PROYECCION TV DICIEMBRE 2008 COMCEL i_CAMPAÑAS DICIEMBRE 1_CAMPAÑAS ENERO_Flow 2" xfId="13407"/>
    <cellStyle name="1_PROYECCION TV DICIEMBRE 2008 COMCEL i_CAMPAÑAS DICIEMBRE 1_CAMPAÑAS ENERO_Flow 2 2" xfId="13408"/>
    <cellStyle name="1_PROYECCION TV DICIEMBRE 2008 COMCEL i_CAMPAÑAS DICIEMBRE 1_CAMPAÑAS ENERO_Flow 3" xfId="13409"/>
    <cellStyle name="1_PROYECCION TV DICIEMBRE 2008 COMCEL i_CAMPAÑAS DICIEMBRE 1_CAMPAÑAS FEBRERO 1" xfId="13410"/>
    <cellStyle name="1_PROYECCION TV DICIEMBRE 2008 COMCEL i_CAMPAÑAS DICIEMBRE 1_CAMPAÑAS FEBRERO 1 2" xfId="13411"/>
    <cellStyle name="1_PROYECCION TV DICIEMBRE 2008 COMCEL i_CAMPAÑAS DICIEMBRE 1_CAMPAÑAS FEBRERO 1 2 2" xfId="13412"/>
    <cellStyle name="1_PROYECCION TV DICIEMBRE 2008 COMCEL i_CAMPAÑAS DICIEMBRE 1_CAMPAÑAS FEBRERO 1 3" xfId="13413"/>
    <cellStyle name="1_PROYECCION TV DICIEMBRE 2008 COMCEL i_CAMPAÑAS DICIEMBRE 1_ESC SE" xfId="13414"/>
    <cellStyle name="1_PROYECCION TV DICIEMBRE 2008 COMCEL i_CAMPAÑAS DICIEMBRE 1_ESC SE 2" xfId="13415"/>
    <cellStyle name="1_PROYECCION TV DICIEMBRE 2008 COMCEL i_CAMPAÑAS DICIEMBRE 1_ESC SE 2 2" xfId="13416"/>
    <cellStyle name="1_PROYECCION TV DICIEMBRE 2008 COMCEL i_CAMPAÑAS DICIEMBRE 1_ESC SE 3" xfId="13417"/>
    <cellStyle name="1_PROYECCION TV DICIEMBRE 2008 COMCEL i_CAMPAÑAS DICIEMBRE 1_KIT NOV Y DIC FINAL FINAL SEGÚN CIERRE" xfId="13418"/>
    <cellStyle name="1_PROYECCION TV DICIEMBRE 2008 COMCEL i_CAMPAÑAS DICIEMBRE 1_KIT NOV Y DIC FINAL FINAL SEGÚN CIERRE 2" xfId="13419"/>
    <cellStyle name="1_PROYECCION TV DICIEMBRE 2008 COMCEL i_CAMPAÑAS DICIEMBRE 1_KIT NOV Y DIC FINAL FINAL SEGÚN CIERRE 2 2" xfId="13420"/>
    <cellStyle name="1_PROYECCION TV DICIEMBRE 2008 COMCEL i_CAMPAÑAS DICIEMBRE 1_KIT NOV Y DIC FINAL FINAL SEGÚN CIERRE 3" xfId="13421"/>
    <cellStyle name="1_PROYECCION TV DICIEMBRE 2008 COMCEL i_CAMPAÑAS DICIEMBRE 1_KIT NOV Y DIC FINAL FINAL SEGÚN CIERRE_~1237656" xfId="13422"/>
    <cellStyle name="1_PROYECCION TV DICIEMBRE 2008 COMCEL i_CAMPAÑAS DICIEMBRE 1_KIT NOV Y DIC FINAL FINAL SEGÚN CIERRE_~1237656 2" xfId="13423"/>
    <cellStyle name="1_PROYECCION TV DICIEMBRE 2008 COMCEL i_CAMPAÑAS DICIEMBRE 1_KIT NOV Y DIC FINAL FINAL SEGÚN CIERRE_~1237656 2 2" xfId="13424"/>
    <cellStyle name="1_PROYECCION TV DICIEMBRE 2008 COMCEL i_CAMPAÑAS DICIEMBRE 1_KIT NOV Y DIC FINAL FINAL SEGÚN CIERRE_~1237656 3" xfId="13425"/>
    <cellStyle name="1_PROYECCION TV DICIEMBRE 2008 COMCEL i_CAMPAÑAS DICIEMBRE 1_KIT NOV Y DIC FINAL FINAL SEGÚN CIERRE_BB CHART CON PTO ADICIONAL" xfId="13426"/>
    <cellStyle name="1_PROYECCION TV DICIEMBRE 2008 COMCEL i_CAMPAÑAS DICIEMBRE 1_KIT NOV Y DIC FINAL FINAL SEGÚN CIERRE_BB CHART CON PTO ADICIONAL 2" xfId="13427"/>
    <cellStyle name="1_PROYECCION TV DICIEMBRE 2008 COMCEL i_CAMPAÑAS DICIEMBRE 1_KIT NOV Y DIC FINAL FINAL SEGÚN CIERRE_BB CHART CON PTO ADICIONAL 2 2" xfId="13428"/>
    <cellStyle name="1_PROYECCION TV DICIEMBRE 2008 COMCEL i_CAMPAÑAS DICIEMBRE 1_KIT NOV Y DIC FINAL FINAL SEGÚN CIERRE_BB CHART CON PTO ADICIONAL 3" xfId="13429"/>
    <cellStyle name="1_PROYECCION TV DICIEMBRE 2008 COMCEL i_CAMPAÑAS DICIEMBRE 1_KIT NOV Y DIC FINAL FINAL SEGÚN CIERRE_BB CHART CON PTO ADICIONAL_CAMPAÑAS FEBRERO 1" xfId="13430"/>
    <cellStyle name="1_PROYECCION TV DICIEMBRE 2008 COMCEL i_CAMPAÑAS DICIEMBRE 1_KIT NOV Y DIC FINAL FINAL SEGÚN CIERRE_BB CHART CON PTO ADICIONAL_CAMPAÑAS FEBRERO 1 2" xfId="13431"/>
    <cellStyle name="1_PROYECCION TV DICIEMBRE 2008 COMCEL i_CAMPAÑAS DICIEMBRE 1_KIT NOV Y DIC FINAL FINAL SEGÚN CIERRE_BB CHART CON PTO ADICIONAL_CAMPAÑAS FEBRERO 1 2 2" xfId="13432"/>
    <cellStyle name="1_PROYECCION TV DICIEMBRE 2008 COMCEL i_CAMPAÑAS DICIEMBRE 1_KIT NOV Y DIC FINAL FINAL SEGÚN CIERRE_BB CHART CON PTO ADICIONAL_CAMPAÑAS FEBRERO 1 3" xfId="13433"/>
    <cellStyle name="1_PROYECCION TV DICIEMBRE 2008 COMCEL i_CAMPAÑAS DICIEMBRE 1_KIT NOV Y DIC FINAL FINAL SEGÚN CIERRE_CAMPAÑAS ENERO" xfId="13434"/>
    <cellStyle name="1_PROYECCION TV DICIEMBRE 2008 COMCEL i_CAMPAÑAS DICIEMBRE 1_KIT NOV Y DIC FINAL FINAL SEGÚN CIERRE_CAMPAÑAS ENERO 2" xfId="13435"/>
    <cellStyle name="1_PROYECCION TV DICIEMBRE 2008 COMCEL i_CAMPAÑAS DICIEMBRE 1_KIT NOV Y DIC FINAL FINAL SEGÚN CIERRE_CAMPAÑAS ENERO 2 2" xfId="13436"/>
    <cellStyle name="1_PROYECCION TV DICIEMBRE 2008 COMCEL i_CAMPAÑAS DICIEMBRE 1_KIT NOV Y DIC FINAL FINAL SEGÚN CIERRE_CAMPAÑAS ENERO 3" xfId="13437"/>
    <cellStyle name="1_PROYECCION TV DICIEMBRE 2008 COMCEL i_CAMPAÑAS DICIEMBRE 1_KIT NOV Y DIC FINAL FINAL SEGÚN CIERRE_CAMPAÑAS FEBRERO 1" xfId="13438"/>
    <cellStyle name="1_PROYECCION TV DICIEMBRE 2008 COMCEL i_CAMPAÑAS DICIEMBRE 1_KIT NOV Y DIC FINAL FINAL SEGÚN CIERRE_CAMPAÑAS FEBRERO 1 2" xfId="13439"/>
    <cellStyle name="1_PROYECCION TV DICIEMBRE 2008 COMCEL i_CAMPAÑAS DICIEMBRE 1_KIT NOV Y DIC FINAL FINAL SEGÚN CIERRE_CAMPAÑAS FEBRERO 1 2 2" xfId="13440"/>
    <cellStyle name="1_PROYECCION TV DICIEMBRE 2008 COMCEL i_CAMPAÑAS DICIEMBRE 1_KIT NOV Y DIC FINAL FINAL SEGÚN CIERRE_CAMPAÑAS FEBRERO 1 3" xfId="13441"/>
    <cellStyle name="1_PROYECCION TV DICIEMBRE 2008 COMCEL i_CAMPAÑAS DICIEMBRE 1_KIT NOV Y DIC FINAL FINAL SEGÚN CIERRE_kIt radio enero" xfId="13442"/>
    <cellStyle name="1_PROYECCION TV DICIEMBRE 2008 COMCEL i_CAMPAÑAS DICIEMBRE 1_KIT NOV Y DIC FINAL FINAL SEGÚN CIERRE_kIt radio enero 2" xfId="13443"/>
    <cellStyle name="1_PROYECCION TV DICIEMBRE 2008 COMCEL i_CAMPAÑAS DICIEMBRE 1_KIT NOV Y DIC FINAL FINAL SEGÚN CIERRE_kIt radio enero 2 2" xfId="13444"/>
    <cellStyle name="1_PROYECCION TV DICIEMBRE 2008 COMCEL i_CAMPAÑAS DICIEMBRE 1_KIT NOV Y DIC FINAL FINAL SEGÚN CIERRE_kIt radio enero 3" xfId="13445"/>
    <cellStyle name="1_PROYECCION TV DICIEMBRE 2008 COMCEL i_CAMPAÑAS DICIEMBRE 1_KIT NOV Y DIC FINAL FINAL SEGÚN CIERRE_S.E. W 395" xfId="13446"/>
    <cellStyle name="1_PROYECCION TV DICIEMBRE 2008 COMCEL i_CAMPAÑAS DICIEMBRE 1_KIT NOV Y DIC FINAL FINAL SEGÚN CIERRE_S.E. W 395 2" xfId="13447"/>
    <cellStyle name="1_PROYECCION TV DICIEMBRE 2008 COMCEL i_CAMPAÑAS DICIEMBRE 1_KIT NOV Y DIC FINAL FINAL SEGÚN CIERRE_S.E. W 395 2 2" xfId="13448"/>
    <cellStyle name="1_PROYECCION TV DICIEMBRE 2008 COMCEL i_CAMPAÑAS DICIEMBRE 1_KIT NOV Y DIC FINAL FINAL SEGÚN CIERRE_S.E. W 395 3" xfId="13449"/>
    <cellStyle name="1_PROYECCION TV DICIEMBRE 2008 COMCEL i_CAMPAÑAS DICIEMBRE 1_KIT NOV Y DIC FINAL FINAL SEGÚN CIERRE_S.E. W 395_CAMPAÑAS FEBRERO 1" xfId="13450"/>
    <cellStyle name="1_PROYECCION TV DICIEMBRE 2008 COMCEL i_CAMPAÑAS DICIEMBRE 1_KIT NOV Y DIC FINAL FINAL SEGÚN CIERRE_S.E. W 395_CAMPAÑAS FEBRERO 1 2" xfId="13451"/>
    <cellStyle name="1_PROYECCION TV DICIEMBRE 2008 COMCEL i_CAMPAÑAS DICIEMBRE 1_KIT NOV Y DIC FINAL FINAL SEGÚN CIERRE_S.E. W 395_CAMPAÑAS FEBRERO 1 2 2" xfId="13452"/>
    <cellStyle name="1_PROYECCION TV DICIEMBRE 2008 COMCEL i_CAMPAÑAS DICIEMBRE 1_KIT NOV Y DIC FINAL FINAL SEGÚN CIERRE_S.E. W 395_CAMPAÑAS FEBRERO 1 3" xfId="13453"/>
    <cellStyle name="1_PROYECCION TV DICIEMBRE 2008 COMCEL i_CAMPAÑAS DICIEMBRE 1_PROYECCION  SE BALON MUNDIAL" xfId="13454"/>
    <cellStyle name="1_PROYECCION TV DICIEMBRE 2008 COMCEL i_CAMPAÑAS DICIEMBRE 1_PROYECCION  SE BALON MUNDIAL 2" xfId="13455"/>
    <cellStyle name="1_PROYECCION TV DICIEMBRE 2008 COMCEL i_CAMPAÑAS DICIEMBRE 1_PROYECCION  SE BALON MUNDIAL 2 2" xfId="13456"/>
    <cellStyle name="1_PROYECCION TV DICIEMBRE 2008 COMCEL i_CAMPAÑAS DICIEMBRE 1_PROYECCION  SE BALON MUNDIAL 3" xfId="13457"/>
    <cellStyle name="1_PROYECCION TV DICIEMBRE 2008 COMCEL i_CAMPAÑAS DICIEMBRE 1_RECARGA EXITO_CARULLA" xfId="13458"/>
    <cellStyle name="1_PROYECCION TV DICIEMBRE 2008 COMCEL i_CAMPAÑAS DICIEMBRE 1_RECARGA EXITO_CARULLA 2" xfId="13459"/>
    <cellStyle name="1_PROYECCION TV DICIEMBRE 2008 COMCEL i_CAMPAÑAS DICIEMBRE 1_RECARGA EXITO_CARULLA 2 2" xfId="13460"/>
    <cellStyle name="1_PROYECCION TV DICIEMBRE 2008 COMCEL i_CAMPAÑAS DICIEMBRE 1_RECARGA EXITO_CARULLA 3" xfId="13461"/>
    <cellStyle name="1_PROYECCION TV DICIEMBRE 2008 COMCEL i_CAMPAÑAS DICIEMBRE 1_RECARGA EXITO_CARULLA_~1237656" xfId="13462"/>
    <cellStyle name="1_PROYECCION TV DICIEMBRE 2008 COMCEL i_CAMPAÑAS DICIEMBRE 1_RECARGA EXITO_CARULLA_~1237656 2" xfId="13463"/>
    <cellStyle name="1_PROYECCION TV DICIEMBRE 2008 COMCEL i_CAMPAÑAS DICIEMBRE 1_RECARGA EXITO_CARULLA_~1237656 2 2" xfId="13464"/>
    <cellStyle name="1_PROYECCION TV DICIEMBRE 2008 COMCEL i_CAMPAÑAS DICIEMBRE 1_RECARGA EXITO_CARULLA_~1237656 3" xfId="13465"/>
    <cellStyle name="1_PROYECCION TV DICIEMBRE 2008 COMCEL i_CAMPAÑAS DICIEMBRE 1_RECARGA EXITO_CARULLA_CAMPAÑAS FEBRERO 1" xfId="13466"/>
    <cellStyle name="1_PROYECCION TV DICIEMBRE 2008 COMCEL i_CAMPAÑAS DICIEMBRE 1_RECARGA EXITO_CARULLA_CAMPAÑAS FEBRERO 1 2" xfId="13467"/>
    <cellStyle name="1_PROYECCION TV DICIEMBRE 2008 COMCEL i_CAMPAÑAS DICIEMBRE 1_RECARGA EXITO_CARULLA_CAMPAÑAS FEBRERO 1 2 2" xfId="13468"/>
    <cellStyle name="1_PROYECCION TV DICIEMBRE 2008 COMCEL i_CAMPAÑAS DICIEMBRE 1_RECARGA EXITO_CARULLA_CAMPAÑAS FEBRERO 1 3" xfId="13469"/>
    <cellStyle name="1_PROYECCION TV DICIEMBRE 2008 COMCEL i_CAMPAÑAS ENERO" xfId="13470"/>
    <cellStyle name="1_PROYECCION TV DICIEMBRE 2008 COMCEL i_CAMPAÑAS ENERO 2" xfId="13471"/>
    <cellStyle name="1_PROYECCION TV DICIEMBRE 2008 COMCEL i_CAMPAÑAS ENERO 2 2" xfId="13472"/>
    <cellStyle name="1_PROYECCION TV DICIEMBRE 2008 COMCEL i_CAMPAÑAS ENERO 3" xfId="13473"/>
    <cellStyle name="1_PROYECCION TV DICIEMBRE 2008 COMCEL i_CAMPAÑAS ENERO_Flow" xfId="13474"/>
    <cellStyle name="1_PROYECCION TV DICIEMBRE 2008 COMCEL i_CAMPAÑAS ENERO_Flow 2" xfId="13475"/>
    <cellStyle name="1_PROYECCION TV DICIEMBRE 2008 COMCEL i_CAMPAÑAS ENERO_Flow 2 2" xfId="13476"/>
    <cellStyle name="1_PROYECCION TV DICIEMBRE 2008 COMCEL i_CAMPAÑAS ENERO_Flow 3" xfId="13477"/>
    <cellStyle name="1_PROYECCION TV DICIEMBRE 2008 COMCEL i_CAMPAÑAS FEBRERO 1" xfId="13478"/>
    <cellStyle name="1_PROYECCION TV DICIEMBRE 2008 COMCEL i_CAMPAÑAS FEBRERO 1 2" xfId="13479"/>
    <cellStyle name="1_PROYECCION TV DICIEMBRE 2008 COMCEL i_CAMPAÑAS FEBRERO 1 2 2" xfId="13480"/>
    <cellStyle name="1_PROYECCION TV DICIEMBRE 2008 COMCEL i_CAMPAÑAS FEBRERO 1 3" xfId="13481"/>
    <cellStyle name="1_PROYECCION TV DICIEMBRE 2008 COMCEL i_ESC SE" xfId="13482"/>
    <cellStyle name="1_PROYECCION TV DICIEMBRE 2008 COMCEL i_ESC SE 2" xfId="13483"/>
    <cellStyle name="1_PROYECCION TV DICIEMBRE 2008 COMCEL i_ESC SE 2 2" xfId="13484"/>
    <cellStyle name="1_PROYECCION TV DICIEMBRE 2008 COMCEL i_ESC SE 3" xfId="13485"/>
    <cellStyle name="1_PROYECCION TV DICIEMBRE 2008 COMCEL i_FLOW NOV. Y DIC. AJUSTADOS 9 DE NOV." xfId="13486"/>
    <cellStyle name="1_PROYECCION TV DICIEMBRE 2008 COMCEL i_FLOW NOV. Y DIC. AJUSTADOS 9 DE NOV. 2" xfId="13487"/>
    <cellStyle name="1_PROYECCION TV DICIEMBRE 2008 COMCEL i_FLOW NOV. Y DIC. AJUSTADOS 9 DE NOV. 2 2" xfId="13488"/>
    <cellStyle name="1_PROYECCION TV DICIEMBRE 2008 COMCEL i_FLOW NOV. Y DIC. AJUSTADOS 9 DE NOV. 3" xfId="13489"/>
    <cellStyle name="1_PROYECCION TV DICIEMBRE 2008 COMCEL i_FLOW NOV. Y DIC. AJUSTADOS 9 DE NOV._~9140093" xfId="13490"/>
    <cellStyle name="1_PROYECCION TV DICIEMBRE 2008 COMCEL i_FLOW NOV. Y DIC. AJUSTADOS 9 DE NOV._~9140093 2" xfId="13491"/>
    <cellStyle name="1_PROYECCION TV DICIEMBRE 2008 COMCEL i_FLOW NOV. Y DIC. AJUSTADOS 9 DE NOV._~9140093 2 2" xfId="13492"/>
    <cellStyle name="1_PROYECCION TV DICIEMBRE 2008 COMCEL i_FLOW NOV. Y DIC. AJUSTADOS 9 DE NOV._~9140093 3" xfId="13493"/>
    <cellStyle name="1_PROYECCION TV DICIEMBRE 2008 COMCEL i_FLOW NOV. Y DIC. AJUSTADOS 9 DE NOV._CAMPAÑAS ENERO" xfId="13494"/>
    <cellStyle name="1_PROYECCION TV DICIEMBRE 2008 COMCEL i_FLOW NOV. Y DIC. AJUSTADOS 9 DE NOV._CAMPAÑAS ENERO 2" xfId="13495"/>
    <cellStyle name="1_PROYECCION TV DICIEMBRE 2008 COMCEL i_FLOW NOV. Y DIC. AJUSTADOS 9 DE NOV._CAMPAÑAS ENERO 2 2" xfId="13496"/>
    <cellStyle name="1_PROYECCION TV DICIEMBRE 2008 COMCEL i_FLOW NOV. Y DIC. AJUSTADOS 9 DE NOV._CAMPAÑAS ENERO 3" xfId="13497"/>
    <cellStyle name="1_PROYECCION TV DICIEMBRE 2008 COMCEL i_FLOW NOV. Y DIC. AJUSTADOS 9 DE NOV._CAMPAÑAS ENERO_Flow" xfId="13498"/>
    <cellStyle name="1_PROYECCION TV DICIEMBRE 2008 COMCEL i_FLOW NOV. Y DIC. AJUSTADOS 9 DE NOV._CAMPAÑAS ENERO_Flow 2" xfId="13499"/>
    <cellStyle name="1_PROYECCION TV DICIEMBRE 2008 COMCEL i_FLOW NOV. Y DIC. AJUSTADOS 9 DE NOV._CAMPAÑAS ENERO_Flow 2 2" xfId="13500"/>
    <cellStyle name="1_PROYECCION TV DICIEMBRE 2008 COMCEL i_FLOW NOV. Y DIC. AJUSTADOS 9 DE NOV._CAMPAÑAS ENERO_Flow 3" xfId="13501"/>
    <cellStyle name="1_PROYECCION TV DICIEMBRE 2008 COMCEL i_FLOW NOV. Y DIC. AJUSTADOS 9 DE NOV._CAMPAÑAS FEBRERO 1" xfId="13502"/>
    <cellStyle name="1_PROYECCION TV DICIEMBRE 2008 COMCEL i_FLOW NOV. Y DIC. AJUSTADOS 9 DE NOV._CAMPAÑAS FEBRERO 1 2" xfId="13503"/>
    <cellStyle name="1_PROYECCION TV DICIEMBRE 2008 COMCEL i_FLOW NOV. Y DIC. AJUSTADOS 9 DE NOV._CAMPAÑAS FEBRERO 1 2 2" xfId="13504"/>
    <cellStyle name="1_PROYECCION TV DICIEMBRE 2008 COMCEL i_FLOW NOV. Y DIC. AJUSTADOS 9 DE NOV._CAMPAÑAS FEBRERO 1 3" xfId="13505"/>
    <cellStyle name="1_PROYECCION TV DICIEMBRE 2008 COMCEL i_FLOW NOV. Y DIC. AJUSTADOS 9 DE NOV._ESC SE" xfId="13506"/>
    <cellStyle name="1_PROYECCION TV DICIEMBRE 2008 COMCEL i_FLOW NOV. Y DIC. AJUSTADOS 9 DE NOV._ESC SE 2" xfId="13507"/>
    <cellStyle name="1_PROYECCION TV DICIEMBRE 2008 COMCEL i_FLOW NOV. Y DIC. AJUSTADOS 9 DE NOV._ESC SE 2 2" xfId="13508"/>
    <cellStyle name="1_PROYECCION TV DICIEMBRE 2008 COMCEL i_FLOW NOV. Y DIC. AJUSTADOS 9 DE NOV._ESC SE 3" xfId="13509"/>
    <cellStyle name="1_PROYECCION TV DICIEMBRE 2008 COMCEL i_FLOW NOV. Y DIC. AJUSTADOS 9 DE NOV._PROYECCION  SE BALON MUNDIAL" xfId="13510"/>
    <cellStyle name="1_PROYECCION TV DICIEMBRE 2008 COMCEL i_FLOW NOV. Y DIC. AJUSTADOS 9 DE NOV._PROYECCION  SE BALON MUNDIAL 2" xfId="13511"/>
    <cellStyle name="1_PROYECCION TV DICIEMBRE 2008 COMCEL i_FLOW NOV. Y DIC. AJUSTADOS 9 DE NOV._PROYECCION  SE BALON MUNDIAL 2 2" xfId="13512"/>
    <cellStyle name="1_PROYECCION TV DICIEMBRE 2008 COMCEL i_FLOW NOV. Y DIC. AJUSTADOS 9 DE NOV._PROYECCION  SE BALON MUNDIAL 3" xfId="13513"/>
    <cellStyle name="1_PROYECCION TV DICIEMBRE 2008 COMCEL i_KIT NOV Y DIC FINAL FINAL SEGÚN CIERRE" xfId="13514"/>
    <cellStyle name="1_PROYECCION TV DICIEMBRE 2008 COMCEL i_KIT NOV Y DIC FINAL FINAL SEGÚN CIERRE 2" xfId="13515"/>
    <cellStyle name="1_PROYECCION TV DICIEMBRE 2008 COMCEL i_KIT NOV Y DIC FINAL FINAL SEGÚN CIERRE 2 2" xfId="13516"/>
    <cellStyle name="1_PROYECCION TV DICIEMBRE 2008 COMCEL i_KIT NOV Y DIC FINAL FINAL SEGÚN CIERRE 3" xfId="13517"/>
    <cellStyle name="1_PROYECCION TV DICIEMBRE 2008 COMCEL i_KIT NOV Y DIC FINAL FINAL SEGÚN CIERRE_~1237656" xfId="13518"/>
    <cellStyle name="1_PROYECCION TV DICIEMBRE 2008 COMCEL i_KIT NOV Y DIC FINAL FINAL SEGÚN CIERRE_~1237656 2" xfId="13519"/>
    <cellStyle name="1_PROYECCION TV DICIEMBRE 2008 COMCEL i_KIT NOV Y DIC FINAL FINAL SEGÚN CIERRE_~1237656 2 2" xfId="13520"/>
    <cellStyle name="1_PROYECCION TV DICIEMBRE 2008 COMCEL i_KIT NOV Y DIC FINAL FINAL SEGÚN CIERRE_~1237656 3" xfId="13521"/>
    <cellStyle name="1_PROYECCION TV DICIEMBRE 2008 COMCEL i_KIT NOV Y DIC FINAL FINAL SEGÚN CIERRE_BB CHART CON PTO ADICIONAL" xfId="13522"/>
    <cellStyle name="1_PROYECCION TV DICIEMBRE 2008 COMCEL i_KIT NOV Y DIC FINAL FINAL SEGÚN CIERRE_BB CHART CON PTO ADICIONAL 2" xfId="13523"/>
    <cellStyle name="1_PROYECCION TV DICIEMBRE 2008 COMCEL i_KIT NOV Y DIC FINAL FINAL SEGÚN CIERRE_BB CHART CON PTO ADICIONAL 2 2" xfId="13524"/>
    <cellStyle name="1_PROYECCION TV DICIEMBRE 2008 COMCEL i_KIT NOV Y DIC FINAL FINAL SEGÚN CIERRE_BB CHART CON PTO ADICIONAL 3" xfId="13525"/>
    <cellStyle name="1_PROYECCION TV DICIEMBRE 2008 COMCEL i_KIT NOV Y DIC FINAL FINAL SEGÚN CIERRE_BB CHART CON PTO ADICIONAL_CAMPAÑAS FEBRERO 1" xfId="13526"/>
    <cellStyle name="1_PROYECCION TV DICIEMBRE 2008 COMCEL i_KIT NOV Y DIC FINAL FINAL SEGÚN CIERRE_BB CHART CON PTO ADICIONAL_CAMPAÑAS FEBRERO 1 2" xfId="13527"/>
    <cellStyle name="1_PROYECCION TV DICIEMBRE 2008 COMCEL i_KIT NOV Y DIC FINAL FINAL SEGÚN CIERRE_BB CHART CON PTO ADICIONAL_CAMPAÑAS FEBRERO 1 2 2" xfId="13528"/>
    <cellStyle name="1_PROYECCION TV DICIEMBRE 2008 COMCEL i_KIT NOV Y DIC FINAL FINAL SEGÚN CIERRE_BB CHART CON PTO ADICIONAL_CAMPAÑAS FEBRERO 1 3" xfId="13529"/>
    <cellStyle name="1_PROYECCION TV DICIEMBRE 2008 COMCEL i_KIT NOV Y DIC FINAL FINAL SEGÚN CIERRE_CAMPAÑAS ENERO" xfId="13530"/>
    <cellStyle name="1_PROYECCION TV DICIEMBRE 2008 COMCEL i_KIT NOV Y DIC FINAL FINAL SEGÚN CIERRE_CAMPAÑAS ENERO 2" xfId="13531"/>
    <cellStyle name="1_PROYECCION TV DICIEMBRE 2008 COMCEL i_KIT NOV Y DIC FINAL FINAL SEGÚN CIERRE_CAMPAÑAS ENERO 2 2" xfId="13532"/>
    <cellStyle name="1_PROYECCION TV DICIEMBRE 2008 COMCEL i_KIT NOV Y DIC FINAL FINAL SEGÚN CIERRE_CAMPAÑAS ENERO 3" xfId="13533"/>
    <cellStyle name="1_PROYECCION TV DICIEMBRE 2008 COMCEL i_KIT NOV Y DIC FINAL FINAL SEGÚN CIERRE_CAMPAÑAS FEBRERO 1" xfId="13534"/>
    <cellStyle name="1_PROYECCION TV DICIEMBRE 2008 COMCEL i_KIT NOV Y DIC FINAL FINAL SEGÚN CIERRE_CAMPAÑAS FEBRERO 1 2" xfId="13535"/>
    <cellStyle name="1_PROYECCION TV DICIEMBRE 2008 COMCEL i_KIT NOV Y DIC FINAL FINAL SEGÚN CIERRE_CAMPAÑAS FEBRERO 1 2 2" xfId="13536"/>
    <cellStyle name="1_PROYECCION TV DICIEMBRE 2008 COMCEL i_KIT NOV Y DIC FINAL FINAL SEGÚN CIERRE_CAMPAÑAS FEBRERO 1 3" xfId="13537"/>
    <cellStyle name="1_PROYECCION TV DICIEMBRE 2008 COMCEL i_KIT NOV Y DIC FINAL FINAL SEGÚN CIERRE_kIt radio enero" xfId="13538"/>
    <cellStyle name="1_PROYECCION TV DICIEMBRE 2008 COMCEL i_KIT NOV Y DIC FINAL FINAL SEGÚN CIERRE_kIt radio enero 2" xfId="13539"/>
    <cellStyle name="1_PROYECCION TV DICIEMBRE 2008 COMCEL i_KIT NOV Y DIC FINAL FINAL SEGÚN CIERRE_kIt radio enero 2 2" xfId="13540"/>
    <cellStyle name="1_PROYECCION TV DICIEMBRE 2008 COMCEL i_KIT NOV Y DIC FINAL FINAL SEGÚN CIERRE_kIt radio enero 3" xfId="13541"/>
    <cellStyle name="1_PROYECCION TV DICIEMBRE 2008 COMCEL i_KIT NOV Y DIC FINAL FINAL SEGÚN CIERRE_S.E. W 395" xfId="13542"/>
    <cellStyle name="1_PROYECCION TV DICIEMBRE 2008 COMCEL i_KIT NOV Y DIC FINAL FINAL SEGÚN CIERRE_S.E. W 395 2" xfId="13543"/>
    <cellStyle name="1_PROYECCION TV DICIEMBRE 2008 COMCEL i_KIT NOV Y DIC FINAL FINAL SEGÚN CIERRE_S.E. W 395 2 2" xfId="13544"/>
    <cellStyle name="1_PROYECCION TV DICIEMBRE 2008 COMCEL i_KIT NOV Y DIC FINAL FINAL SEGÚN CIERRE_S.E. W 395 3" xfId="13545"/>
    <cellStyle name="1_PROYECCION TV DICIEMBRE 2008 COMCEL i_KIT NOV Y DIC FINAL FINAL SEGÚN CIERRE_S.E. W 395_CAMPAÑAS FEBRERO 1" xfId="13546"/>
    <cellStyle name="1_PROYECCION TV DICIEMBRE 2008 COMCEL i_KIT NOV Y DIC FINAL FINAL SEGÚN CIERRE_S.E. W 395_CAMPAÑAS FEBRERO 1 2" xfId="13547"/>
    <cellStyle name="1_PROYECCION TV DICIEMBRE 2008 COMCEL i_KIT NOV Y DIC FINAL FINAL SEGÚN CIERRE_S.E. W 395_CAMPAÑAS FEBRERO 1 2 2" xfId="13548"/>
    <cellStyle name="1_PROYECCION TV DICIEMBRE 2008 COMCEL i_KIT NOV Y DIC FINAL FINAL SEGÚN CIERRE_S.E. W 395_CAMPAÑAS FEBRERO 1 3" xfId="13549"/>
    <cellStyle name="1_PROYECCION TV DICIEMBRE 2008 COMCEL i_PROYECCION  SE BALON MUNDIAL" xfId="13550"/>
    <cellStyle name="1_PROYECCION TV DICIEMBRE 2008 COMCEL i_PROYECCION  SE BALON MUNDIAL 2" xfId="13551"/>
    <cellStyle name="1_PROYECCION TV DICIEMBRE 2008 COMCEL i_PROYECCION  SE BALON MUNDIAL 2 2" xfId="13552"/>
    <cellStyle name="1_PROYECCION TV DICIEMBRE 2008 COMCEL i_PROYECCION  SE BALON MUNDIAL 3" xfId="13553"/>
    <cellStyle name="1_PROYECCION TV DICIEMBRE 2008 COMCEL i_RADIO KIT NOV Y DIC" xfId="13554"/>
    <cellStyle name="1_PROYECCION TV DICIEMBRE 2008 COMCEL i_RADIO KIT NOV Y DIC 2" xfId="13555"/>
    <cellStyle name="1_PROYECCION TV DICIEMBRE 2008 COMCEL i_RADIO KIT NOV Y DIC 2 2" xfId="13556"/>
    <cellStyle name="1_PROYECCION TV DICIEMBRE 2008 COMCEL i_RADIO KIT NOV Y DIC 3" xfId="13557"/>
    <cellStyle name="1_PROYECCION TV DICIEMBRE 2008 COMCEL i_RADIO KIT NOV Y DIC_~1237656" xfId="13558"/>
    <cellStyle name="1_PROYECCION TV DICIEMBRE 2008 COMCEL i_RADIO KIT NOV Y DIC_~1237656 2" xfId="13559"/>
    <cellStyle name="1_PROYECCION TV DICIEMBRE 2008 COMCEL i_RADIO KIT NOV Y DIC_~1237656 2 2" xfId="13560"/>
    <cellStyle name="1_PROYECCION TV DICIEMBRE 2008 COMCEL i_RADIO KIT NOV Y DIC_~1237656 3" xfId="13561"/>
    <cellStyle name="1_PROYECCION TV DICIEMBRE 2008 COMCEL i_RADIO KIT NOV Y DIC_BB CHART CON PTO ADICIONAL" xfId="13562"/>
    <cellStyle name="1_PROYECCION TV DICIEMBRE 2008 COMCEL i_RADIO KIT NOV Y DIC_BB CHART CON PTO ADICIONAL 2" xfId="13563"/>
    <cellStyle name="1_PROYECCION TV DICIEMBRE 2008 COMCEL i_RADIO KIT NOV Y DIC_BB CHART CON PTO ADICIONAL 2 2" xfId="13564"/>
    <cellStyle name="1_PROYECCION TV DICIEMBRE 2008 COMCEL i_RADIO KIT NOV Y DIC_BB CHART CON PTO ADICIONAL 3" xfId="13565"/>
    <cellStyle name="1_PROYECCION TV DICIEMBRE 2008 COMCEL i_RADIO KIT NOV Y DIC_BB CHART CON PTO ADICIONAL_CAMPAÑAS FEBRERO 1" xfId="13566"/>
    <cellStyle name="1_PROYECCION TV DICIEMBRE 2008 COMCEL i_RADIO KIT NOV Y DIC_BB CHART CON PTO ADICIONAL_CAMPAÑAS FEBRERO 1 2" xfId="13567"/>
    <cellStyle name="1_PROYECCION TV DICIEMBRE 2008 COMCEL i_RADIO KIT NOV Y DIC_BB CHART CON PTO ADICIONAL_CAMPAÑAS FEBRERO 1 2 2" xfId="13568"/>
    <cellStyle name="1_PROYECCION TV DICIEMBRE 2008 COMCEL i_RADIO KIT NOV Y DIC_BB CHART CON PTO ADICIONAL_CAMPAÑAS FEBRERO 1 3" xfId="13569"/>
    <cellStyle name="1_PROYECCION TV DICIEMBRE 2008 COMCEL i_RADIO KIT NOV Y DIC_CAMPAÑAS ENERO" xfId="13570"/>
    <cellStyle name="1_PROYECCION TV DICIEMBRE 2008 COMCEL i_RADIO KIT NOV Y DIC_CAMPAÑAS ENERO 2" xfId="13571"/>
    <cellStyle name="1_PROYECCION TV DICIEMBRE 2008 COMCEL i_RADIO KIT NOV Y DIC_CAMPAÑAS ENERO 2 2" xfId="13572"/>
    <cellStyle name="1_PROYECCION TV DICIEMBRE 2008 COMCEL i_RADIO KIT NOV Y DIC_CAMPAÑAS ENERO 3" xfId="13573"/>
    <cellStyle name="1_PROYECCION TV DICIEMBRE 2008 COMCEL i_RADIO KIT NOV Y DIC_CAMPAÑAS FEBRERO 1" xfId="13574"/>
    <cellStyle name="1_PROYECCION TV DICIEMBRE 2008 COMCEL i_RADIO KIT NOV Y DIC_CAMPAÑAS FEBRERO 1 2" xfId="13575"/>
    <cellStyle name="1_PROYECCION TV DICIEMBRE 2008 COMCEL i_RADIO KIT NOV Y DIC_CAMPAÑAS FEBRERO 1 2 2" xfId="13576"/>
    <cellStyle name="1_PROYECCION TV DICIEMBRE 2008 COMCEL i_RADIO KIT NOV Y DIC_CAMPAÑAS FEBRERO 1 3" xfId="13577"/>
    <cellStyle name="1_PROYECCION TV DICIEMBRE 2008 COMCEL i_RADIO KIT NOV Y DIC_kIt radio enero" xfId="13578"/>
    <cellStyle name="1_PROYECCION TV DICIEMBRE 2008 COMCEL i_RADIO KIT NOV Y DIC_kIt radio enero 2" xfId="13579"/>
    <cellStyle name="1_PROYECCION TV DICIEMBRE 2008 COMCEL i_RADIO KIT NOV Y DIC_kIt radio enero 2 2" xfId="13580"/>
    <cellStyle name="1_PROYECCION TV DICIEMBRE 2008 COMCEL i_RADIO KIT NOV Y DIC_kIt radio enero 3" xfId="13581"/>
    <cellStyle name="1_PROYECCION TV DICIEMBRE 2008 COMCEL i_RADIO KIT NOV Y DIC_S.E. W 395" xfId="13582"/>
    <cellStyle name="1_PROYECCION TV DICIEMBRE 2008 COMCEL i_RADIO KIT NOV Y DIC_S.E. W 395 2" xfId="13583"/>
    <cellStyle name="1_PROYECCION TV DICIEMBRE 2008 COMCEL i_RADIO KIT NOV Y DIC_S.E. W 395 2 2" xfId="13584"/>
    <cellStyle name="1_PROYECCION TV DICIEMBRE 2008 COMCEL i_RADIO KIT NOV Y DIC_S.E. W 395 3" xfId="13585"/>
    <cellStyle name="1_PROYECCION TV DICIEMBRE 2008 COMCEL i_RADIO KIT NOV Y DIC_S.E. W 395_CAMPAÑAS FEBRERO 1" xfId="13586"/>
    <cellStyle name="1_PROYECCION TV DICIEMBRE 2008 COMCEL i_RADIO KIT NOV Y DIC_S.E. W 395_CAMPAÑAS FEBRERO 1 2" xfId="13587"/>
    <cellStyle name="1_PROYECCION TV DICIEMBRE 2008 COMCEL i_RADIO KIT NOV Y DIC_S.E. W 395_CAMPAÑAS FEBRERO 1 2 2" xfId="13588"/>
    <cellStyle name="1_PROYECCION TV DICIEMBRE 2008 COMCEL i_RADIO KIT NOV Y DIC_S.E. W 395_CAMPAÑAS FEBRERO 1 3" xfId="13589"/>
    <cellStyle name="1_PROYECCION TV DICIEMBRE 2008 COMCEL i_RECARGA EXITO_CARULLA" xfId="13590"/>
    <cellStyle name="1_PROYECCION TV DICIEMBRE 2008 COMCEL i_RECARGA EXITO_CARULLA 2" xfId="13591"/>
    <cellStyle name="1_PROYECCION TV DICIEMBRE 2008 COMCEL i_RECARGA EXITO_CARULLA 2 2" xfId="13592"/>
    <cellStyle name="1_PROYECCION TV DICIEMBRE 2008 COMCEL i_RECARGA EXITO_CARULLA 3" xfId="13593"/>
    <cellStyle name="1_PROYECCION TV DICIEMBRE 2008 COMCEL i_RECARGA EXITO_CARULLA_~1237656" xfId="13594"/>
    <cellStyle name="1_PROYECCION TV DICIEMBRE 2008 COMCEL i_RECARGA EXITO_CARULLA_~1237656 2" xfId="13595"/>
    <cellStyle name="1_PROYECCION TV DICIEMBRE 2008 COMCEL i_RECARGA EXITO_CARULLA_~1237656 2 2" xfId="13596"/>
    <cellStyle name="1_PROYECCION TV DICIEMBRE 2008 COMCEL i_RECARGA EXITO_CARULLA_~1237656 3" xfId="13597"/>
    <cellStyle name="1_PROYECCION TV DICIEMBRE 2008 COMCEL i_RECARGA EXITO_CARULLA_CAMPAÑAS FEBRERO 1" xfId="13598"/>
    <cellStyle name="1_PROYECCION TV DICIEMBRE 2008 COMCEL i_RECARGA EXITO_CARULLA_CAMPAÑAS FEBRERO 1 2" xfId="13599"/>
    <cellStyle name="1_PROYECCION TV DICIEMBRE 2008 COMCEL i_RECARGA EXITO_CARULLA_CAMPAÑAS FEBRERO 1 2 2" xfId="13600"/>
    <cellStyle name="1_PROYECCION TV DICIEMBRE 2008 COMCEL i_RECARGA EXITO_CARULLA_CAMPAÑAS FEBRERO 1 3" xfId="13601"/>
    <cellStyle name="1_PROYECCION TV DICIEMBRE 2009 COMCEL" xfId="13602"/>
    <cellStyle name="1_PROYECCION TV DICIEMBRE 2009 COMCEL 2" xfId="13603"/>
    <cellStyle name="1_PROYECCION TV DICIEMBRE 2009 COMCEL 2 2" xfId="13604"/>
    <cellStyle name="1_PROYECCION TV DICIEMBRE 2009 COMCEL 3" xfId="13605"/>
    <cellStyle name="1_PROYECCION TV ENERO 2010 COMCEL" xfId="13606"/>
    <cellStyle name="1_PROYECCION TV ENERO 2010 COMCEL 2" xfId="13607"/>
    <cellStyle name="1_PROYECCION TV ENERO 2010 COMCEL 2 2" xfId="13608"/>
    <cellStyle name="1_PROYECCION TV ENERO 2010 COMCEL 3" xfId="13609"/>
    <cellStyle name="1_PROYECCION TV ENERO COMCEL - Ene 9" xfId="13610"/>
    <cellStyle name="1_PROYECCION TV ENERO COMCEL - Ene 9 2" xfId="13611"/>
    <cellStyle name="1_PROYECCION TV ENERO COMCEL - Ene 9 2 2" xfId="13612"/>
    <cellStyle name="1_PROYECCION TV ENERO COMCEL - Ene 9 3" xfId="13613"/>
    <cellStyle name="1_PROYECCION TV ENERO COMCEL - Ene 9_CAMPAÑAS DICIEMBRE 1" xfId="13614"/>
    <cellStyle name="1_PROYECCION TV ENERO COMCEL - Ene 9_CAMPAÑAS DICIEMBRE 1 2" xfId="13615"/>
    <cellStyle name="1_PROYECCION TV ENERO COMCEL - Ene 9_CAMPAÑAS DICIEMBRE 1 2 2" xfId="13616"/>
    <cellStyle name="1_PROYECCION TV ENERO COMCEL - Ene 9_CAMPAÑAS DICIEMBRE 1 3" xfId="13617"/>
    <cellStyle name="1_PROYECCION TV ENERO COMCEL - Ene 9_CAMPAÑAS DICIEMBRE 1_KIT NOV Y DIC FINAL FINAL SEGÚN CIERRE" xfId="13618"/>
    <cellStyle name="1_PROYECCION TV ENERO COMCEL - Ene 9_CAMPAÑAS DICIEMBRE 1_KIT NOV Y DIC FINAL FINAL SEGÚN CIERRE 2" xfId="13619"/>
    <cellStyle name="1_PROYECCION TV ENERO COMCEL - Ene 9_CAMPAÑAS DICIEMBRE 1_KIT NOV Y DIC FINAL FINAL SEGÚN CIERRE 2 2" xfId="13620"/>
    <cellStyle name="1_PROYECCION TV ENERO COMCEL - Ene 9_CAMPAÑAS DICIEMBRE 1_KIT NOV Y DIC FINAL FINAL SEGÚN CIERRE 3" xfId="13621"/>
    <cellStyle name="1_PROYECCION TV ENERO COMCEL - Ene 9_CAMPAÑAS DICIEMBRE 1_KIT NOV Y DIC FINAL FINAL SEGÚN CIERRE_~1237656" xfId="13622"/>
    <cellStyle name="1_PROYECCION TV ENERO COMCEL - Ene 9_CAMPAÑAS DICIEMBRE 1_KIT NOV Y DIC FINAL FINAL SEGÚN CIERRE_~1237656 2" xfId="13623"/>
    <cellStyle name="1_PROYECCION TV ENERO COMCEL - Ene 9_CAMPAÑAS DICIEMBRE 1_KIT NOV Y DIC FINAL FINAL SEGÚN CIERRE_~1237656 2 2" xfId="13624"/>
    <cellStyle name="1_PROYECCION TV ENERO COMCEL - Ene 9_CAMPAÑAS DICIEMBRE 1_KIT NOV Y DIC FINAL FINAL SEGÚN CIERRE_~1237656 3" xfId="13625"/>
    <cellStyle name="1_PROYECCION TV ENERO COMCEL - Ene 9_CAMPAÑAS DICIEMBRE 1_KIT NOV Y DIC FINAL FINAL SEGÚN CIERRE_BB CHART CON PTO ADICIONAL" xfId="13626"/>
    <cellStyle name="1_PROYECCION TV ENERO COMCEL - Ene 9_CAMPAÑAS DICIEMBRE 1_KIT NOV Y DIC FINAL FINAL SEGÚN CIERRE_BB CHART CON PTO ADICIONAL 2" xfId="13627"/>
    <cellStyle name="1_PROYECCION TV ENERO COMCEL - Ene 9_CAMPAÑAS DICIEMBRE 1_KIT NOV Y DIC FINAL FINAL SEGÚN CIERRE_BB CHART CON PTO ADICIONAL 2 2" xfId="13628"/>
    <cellStyle name="1_PROYECCION TV ENERO COMCEL - Ene 9_CAMPAÑAS DICIEMBRE 1_KIT NOV Y DIC FINAL FINAL SEGÚN CIERRE_BB CHART CON PTO ADICIONAL 3" xfId="13629"/>
    <cellStyle name="1_PROYECCION TV ENERO COMCEL - Ene 9_CAMPAÑAS DICIEMBRE 1_KIT NOV Y DIC FINAL FINAL SEGÚN CIERRE_BB CHART CON PTO ADICIONAL_CAMPAÑAS FEBRERO 1" xfId="13630"/>
    <cellStyle name="1_PROYECCION TV ENERO COMCEL - Ene 9_CAMPAÑAS DICIEMBRE 1_KIT NOV Y DIC FINAL FINAL SEGÚN CIERRE_BB CHART CON PTO ADICIONAL_CAMPAÑAS FEBRERO 1 2" xfId="13631"/>
    <cellStyle name="1_PROYECCION TV ENERO COMCEL - Ene 9_CAMPAÑAS DICIEMBRE 1_KIT NOV Y DIC FINAL FINAL SEGÚN CIERRE_BB CHART CON PTO ADICIONAL_CAMPAÑAS FEBRERO 1 2 2" xfId="13632"/>
    <cellStyle name="1_PROYECCION TV ENERO COMCEL - Ene 9_CAMPAÑAS DICIEMBRE 1_KIT NOV Y DIC FINAL FINAL SEGÚN CIERRE_BB CHART CON PTO ADICIONAL_CAMPAÑAS FEBRERO 1 3" xfId="13633"/>
    <cellStyle name="1_PROYECCION TV ENERO COMCEL - Ene 9_CAMPAÑAS DICIEMBRE 1_KIT NOV Y DIC FINAL FINAL SEGÚN CIERRE_CAMPAÑAS ENERO" xfId="13634"/>
    <cellStyle name="1_PROYECCION TV ENERO COMCEL - Ene 9_CAMPAÑAS DICIEMBRE 1_KIT NOV Y DIC FINAL FINAL SEGÚN CIERRE_CAMPAÑAS ENERO 2" xfId="13635"/>
    <cellStyle name="1_PROYECCION TV ENERO COMCEL - Ene 9_CAMPAÑAS DICIEMBRE 1_KIT NOV Y DIC FINAL FINAL SEGÚN CIERRE_CAMPAÑAS ENERO 2 2" xfId="13636"/>
    <cellStyle name="1_PROYECCION TV ENERO COMCEL - Ene 9_CAMPAÑAS DICIEMBRE 1_KIT NOV Y DIC FINAL FINAL SEGÚN CIERRE_CAMPAÑAS ENERO 3" xfId="13637"/>
    <cellStyle name="1_PROYECCION TV ENERO COMCEL - Ene 9_CAMPAÑAS DICIEMBRE 1_KIT NOV Y DIC FINAL FINAL SEGÚN CIERRE_CAMPAÑAS FEBRERO 1" xfId="13638"/>
    <cellStyle name="1_PROYECCION TV ENERO COMCEL - Ene 9_CAMPAÑAS DICIEMBRE 1_KIT NOV Y DIC FINAL FINAL SEGÚN CIERRE_CAMPAÑAS FEBRERO 1 2" xfId="13639"/>
    <cellStyle name="1_PROYECCION TV ENERO COMCEL - Ene 9_CAMPAÑAS DICIEMBRE 1_KIT NOV Y DIC FINAL FINAL SEGÚN CIERRE_CAMPAÑAS FEBRERO 1 2 2" xfId="13640"/>
    <cellStyle name="1_PROYECCION TV ENERO COMCEL - Ene 9_CAMPAÑAS DICIEMBRE 1_KIT NOV Y DIC FINAL FINAL SEGÚN CIERRE_CAMPAÑAS FEBRERO 1 3" xfId="13641"/>
    <cellStyle name="1_PROYECCION TV ENERO COMCEL - Ene 9_CAMPAÑAS DICIEMBRE 1_KIT NOV Y DIC FINAL FINAL SEGÚN CIERRE_kIt radio enero" xfId="13642"/>
    <cellStyle name="1_PROYECCION TV ENERO COMCEL - Ene 9_CAMPAÑAS DICIEMBRE 1_KIT NOV Y DIC FINAL FINAL SEGÚN CIERRE_kIt radio enero 2" xfId="13643"/>
    <cellStyle name="1_PROYECCION TV ENERO COMCEL - Ene 9_CAMPAÑAS DICIEMBRE 1_KIT NOV Y DIC FINAL FINAL SEGÚN CIERRE_kIt radio enero 2 2" xfId="13644"/>
    <cellStyle name="1_PROYECCION TV ENERO COMCEL - Ene 9_CAMPAÑAS DICIEMBRE 1_KIT NOV Y DIC FINAL FINAL SEGÚN CIERRE_kIt radio enero 3" xfId="13645"/>
    <cellStyle name="1_PROYECCION TV ENERO COMCEL - Ene 9_CAMPAÑAS DICIEMBRE 1_KIT NOV Y DIC FINAL FINAL SEGÚN CIERRE_S.E. W 395" xfId="13646"/>
    <cellStyle name="1_PROYECCION TV ENERO COMCEL - Ene 9_CAMPAÑAS DICIEMBRE 1_KIT NOV Y DIC FINAL FINAL SEGÚN CIERRE_S.E. W 395 2" xfId="13647"/>
    <cellStyle name="1_PROYECCION TV ENERO COMCEL - Ene 9_CAMPAÑAS DICIEMBRE 1_KIT NOV Y DIC FINAL FINAL SEGÚN CIERRE_S.E. W 395 2 2" xfId="13648"/>
    <cellStyle name="1_PROYECCION TV ENERO COMCEL - Ene 9_CAMPAÑAS DICIEMBRE 1_KIT NOV Y DIC FINAL FINAL SEGÚN CIERRE_S.E. W 395 3" xfId="13649"/>
    <cellStyle name="1_PROYECCION TV ENERO COMCEL - Ene 9_CAMPAÑAS DICIEMBRE 1_KIT NOV Y DIC FINAL FINAL SEGÚN CIERRE_S.E. W 395_CAMPAÑAS FEBRERO 1" xfId="13650"/>
    <cellStyle name="1_PROYECCION TV ENERO COMCEL - Ene 9_CAMPAÑAS DICIEMBRE 1_KIT NOV Y DIC FINAL FINAL SEGÚN CIERRE_S.E. W 395_CAMPAÑAS FEBRERO 1 2" xfId="13651"/>
    <cellStyle name="1_PROYECCION TV ENERO COMCEL - Ene 9_CAMPAÑAS DICIEMBRE 1_KIT NOV Y DIC FINAL FINAL SEGÚN CIERRE_S.E. W 395_CAMPAÑAS FEBRERO 1 2 2" xfId="13652"/>
    <cellStyle name="1_PROYECCION TV ENERO COMCEL - Ene 9_CAMPAÑAS DICIEMBRE 1_KIT NOV Y DIC FINAL FINAL SEGÚN CIERRE_S.E. W 395_CAMPAÑAS FEBRERO 1 3" xfId="13653"/>
    <cellStyle name="1_PROYECCION TV ENERO COMCEL - Ene 9_CAMPAÑAS DICIEMBRE 1_RECARGA EXITO_CARULLA" xfId="13654"/>
    <cellStyle name="1_PROYECCION TV ENERO COMCEL - Ene 9_CAMPAÑAS DICIEMBRE 1_RECARGA EXITO_CARULLA 2" xfId="13655"/>
    <cellStyle name="1_PROYECCION TV ENERO COMCEL - Ene 9_CAMPAÑAS DICIEMBRE 1_RECARGA EXITO_CARULLA 2 2" xfId="13656"/>
    <cellStyle name="1_PROYECCION TV ENERO COMCEL - Ene 9_CAMPAÑAS DICIEMBRE 1_RECARGA EXITO_CARULLA 3" xfId="13657"/>
    <cellStyle name="1_PROYECCION TV ENERO COMCEL - Ene 9_CAMPAÑAS DICIEMBRE 1_RECARGA EXITO_CARULLA_~1237656" xfId="13658"/>
    <cellStyle name="1_PROYECCION TV ENERO COMCEL - Ene 9_CAMPAÑAS DICIEMBRE 1_RECARGA EXITO_CARULLA_~1237656 2" xfId="13659"/>
    <cellStyle name="1_PROYECCION TV ENERO COMCEL - Ene 9_CAMPAÑAS DICIEMBRE 1_RECARGA EXITO_CARULLA_~1237656 2 2" xfId="13660"/>
    <cellStyle name="1_PROYECCION TV ENERO COMCEL - Ene 9_CAMPAÑAS DICIEMBRE 1_RECARGA EXITO_CARULLA_~1237656 3" xfId="13661"/>
    <cellStyle name="1_PROYECCION TV ENERO COMCEL - Ene 9_CAMPAÑAS DICIEMBRE 1_RECARGA EXITO_CARULLA_CAMPAÑAS FEBRERO 1" xfId="13662"/>
    <cellStyle name="1_PROYECCION TV ENERO COMCEL - Ene 9_CAMPAÑAS DICIEMBRE 1_RECARGA EXITO_CARULLA_CAMPAÑAS FEBRERO 1 2" xfId="13663"/>
    <cellStyle name="1_PROYECCION TV ENERO COMCEL - Ene 9_CAMPAÑAS DICIEMBRE 1_RECARGA EXITO_CARULLA_CAMPAÑAS FEBRERO 1 2 2" xfId="13664"/>
    <cellStyle name="1_PROYECCION TV ENERO COMCEL - Ene 9_CAMPAÑAS DICIEMBRE 1_RECARGA EXITO_CARULLA_CAMPAÑAS FEBRERO 1 3" xfId="13665"/>
    <cellStyle name="1_PROYECCION TV ENERO COMCEL - Ene 9_FLOW NOV. Y DIC. AJUSTADOS 9 DE NOV." xfId="13666"/>
    <cellStyle name="1_PROYECCION TV ENERO COMCEL - Ene 9_FLOW NOV. Y DIC. AJUSTADOS 9 DE NOV. 2" xfId="13667"/>
    <cellStyle name="1_PROYECCION TV ENERO COMCEL - Ene 9_FLOW NOV. Y DIC. AJUSTADOS 9 DE NOV. 2 2" xfId="13668"/>
    <cellStyle name="1_PROYECCION TV ENERO COMCEL - Ene 9_FLOW NOV. Y DIC. AJUSTADOS 9 DE NOV. 3" xfId="13669"/>
    <cellStyle name="1_PROYECCION TV ENERO COMCEL - Ene 9_KIT NOV Y DIC FINAL FINAL SEGÚN CIERRE" xfId="13670"/>
    <cellStyle name="1_PROYECCION TV ENERO COMCEL - Ene 9_KIT NOV Y DIC FINAL FINAL SEGÚN CIERRE 2" xfId="13671"/>
    <cellStyle name="1_PROYECCION TV ENERO COMCEL - Ene 9_KIT NOV Y DIC FINAL FINAL SEGÚN CIERRE 2 2" xfId="13672"/>
    <cellStyle name="1_PROYECCION TV ENERO COMCEL - Ene 9_KIT NOV Y DIC FINAL FINAL SEGÚN CIERRE 3" xfId="13673"/>
    <cellStyle name="1_PROYECCION TV ENERO COMCEL - Ene 9_KIT NOV Y DIC FINAL FINAL SEGÚN CIERRE_~1237656" xfId="13674"/>
    <cellStyle name="1_PROYECCION TV ENERO COMCEL - Ene 9_KIT NOV Y DIC FINAL FINAL SEGÚN CIERRE_~1237656 2" xfId="13675"/>
    <cellStyle name="1_PROYECCION TV ENERO COMCEL - Ene 9_KIT NOV Y DIC FINAL FINAL SEGÚN CIERRE_~1237656 2 2" xfId="13676"/>
    <cellStyle name="1_PROYECCION TV ENERO COMCEL - Ene 9_KIT NOV Y DIC FINAL FINAL SEGÚN CIERRE_~1237656 3" xfId="13677"/>
    <cellStyle name="1_PROYECCION TV ENERO COMCEL - Ene 9_KIT NOV Y DIC FINAL FINAL SEGÚN CIERRE_BB CHART CON PTO ADICIONAL" xfId="13678"/>
    <cellStyle name="1_PROYECCION TV ENERO COMCEL - Ene 9_KIT NOV Y DIC FINAL FINAL SEGÚN CIERRE_BB CHART CON PTO ADICIONAL 2" xfId="13679"/>
    <cellStyle name="1_PROYECCION TV ENERO COMCEL - Ene 9_KIT NOV Y DIC FINAL FINAL SEGÚN CIERRE_BB CHART CON PTO ADICIONAL 2 2" xfId="13680"/>
    <cellStyle name="1_PROYECCION TV ENERO COMCEL - Ene 9_KIT NOV Y DIC FINAL FINAL SEGÚN CIERRE_BB CHART CON PTO ADICIONAL 3" xfId="13681"/>
    <cellStyle name="1_PROYECCION TV ENERO COMCEL - Ene 9_KIT NOV Y DIC FINAL FINAL SEGÚN CIERRE_BB CHART CON PTO ADICIONAL_CAMPAÑAS FEBRERO 1" xfId="13682"/>
    <cellStyle name="1_PROYECCION TV ENERO COMCEL - Ene 9_KIT NOV Y DIC FINAL FINAL SEGÚN CIERRE_BB CHART CON PTO ADICIONAL_CAMPAÑAS FEBRERO 1 2" xfId="13683"/>
    <cellStyle name="1_PROYECCION TV ENERO COMCEL - Ene 9_KIT NOV Y DIC FINAL FINAL SEGÚN CIERRE_BB CHART CON PTO ADICIONAL_CAMPAÑAS FEBRERO 1 2 2" xfId="13684"/>
    <cellStyle name="1_PROYECCION TV ENERO COMCEL - Ene 9_KIT NOV Y DIC FINAL FINAL SEGÚN CIERRE_BB CHART CON PTO ADICIONAL_CAMPAÑAS FEBRERO 1 3" xfId="13685"/>
    <cellStyle name="1_PROYECCION TV ENERO COMCEL - Ene 9_KIT NOV Y DIC FINAL FINAL SEGÚN CIERRE_CAMPAÑAS ENERO" xfId="13686"/>
    <cellStyle name="1_PROYECCION TV ENERO COMCEL - Ene 9_KIT NOV Y DIC FINAL FINAL SEGÚN CIERRE_CAMPAÑAS ENERO 2" xfId="13687"/>
    <cellStyle name="1_PROYECCION TV ENERO COMCEL - Ene 9_KIT NOV Y DIC FINAL FINAL SEGÚN CIERRE_CAMPAÑAS ENERO 2 2" xfId="13688"/>
    <cellStyle name="1_PROYECCION TV ENERO COMCEL - Ene 9_KIT NOV Y DIC FINAL FINAL SEGÚN CIERRE_CAMPAÑAS ENERO 3" xfId="13689"/>
    <cellStyle name="1_PROYECCION TV ENERO COMCEL - Ene 9_KIT NOV Y DIC FINAL FINAL SEGÚN CIERRE_CAMPAÑAS FEBRERO 1" xfId="13690"/>
    <cellStyle name="1_PROYECCION TV ENERO COMCEL - Ene 9_KIT NOV Y DIC FINAL FINAL SEGÚN CIERRE_CAMPAÑAS FEBRERO 1 2" xfId="13691"/>
    <cellStyle name="1_PROYECCION TV ENERO COMCEL - Ene 9_KIT NOV Y DIC FINAL FINAL SEGÚN CIERRE_CAMPAÑAS FEBRERO 1 2 2" xfId="13692"/>
    <cellStyle name="1_PROYECCION TV ENERO COMCEL - Ene 9_KIT NOV Y DIC FINAL FINAL SEGÚN CIERRE_CAMPAÑAS FEBRERO 1 3" xfId="13693"/>
    <cellStyle name="1_PROYECCION TV ENERO COMCEL - Ene 9_KIT NOV Y DIC FINAL FINAL SEGÚN CIERRE_kIt radio enero" xfId="13694"/>
    <cellStyle name="1_PROYECCION TV ENERO COMCEL - Ene 9_KIT NOV Y DIC FINAL FINAL SEGÚN CIERRE_kIt radio enero 2" xfId="13695"/>
    <cellStyle name="1_PROYECCION TV ENERO COMCEL - Ene 9_KIT NOV Y DIC FINAL FINAL SEGÚN CIERRE_kIt radio enero 2 2" xfId="13696"/>
    <cellStyle name="1_PROYECCION TV ENERO COMCEL - Ene 9_KIT NOV Y DIC FINAL FINAL SEGÚN CIERRE_kIt radio enero 3" xfId="13697"/>
    <cellStyle name="1_PROYECCION TV ENERO COMCEL - Ene 9_KIT NOV Y DIC FINAL FINAL SEGÚN CIERRE_S.E. W 395" xfId="13698"/>
    <cellStyle name="1_PROYECCION TV ENERO COMCEL - Ene 9_KIT NOV Y DIC FINAL FINAL SEGÚN CIERRE_S.E. W 395 2" xfId="13699"/>
    <cellStyle name="1_PROYECCION TV ENERO COMCEL - Ene 9_KIT NOV Y DIC FINAL FINAL SEGÚN CIERRE_S.E. W 395 2 2" xfId="13700"/>
    <cellStyle name="1_PROYECCION TV ENERO COMCEL - Ene 9_KIT NOV Y DIC FINAL FINAL SEGÚN CIERRE_S.E. W 395 3" xfId="13701"/>
    <cellStyle name="1_PROYECCION TV ENERO COMCEL - Ene 9_KIT NOV Y DIC FINAL FINAL SEGÚN CIERRE_S.E. W 395_CAMPAÑAS FEBRERO 1" xfId="13702"/>
    <cellStyle name="1_PROYECCION TV ENERO COMCEL - Ene 9_KIT NOV Y DIC FINAL FINAL SEGÚN CIERRE_S.E. W 395_CAMPAÑAS FEBRERO 1 2" xfId="13703"/>
    <cellStyle name="1_PROYECCION TV ENERO COMCEL - Ene 9_KIT NOV Y DIC FINAL FINAL SEGÚN CIERRE_S.E. W 395_CAMPAÑAS FEBRERO 1 2 2" xfId="13704"/>
    <cellStyle name="1_PROYECCION TV ENERO COMCEL - Ene 9_KIT NOV Y DIC FINAL FINAL SEGÚN CIERRE_S.E. W 395_CAMPAÑAS FEBRERO 1 3" xfId="13705"/>
    <cellStyle name="1_PROYECCION TV ENERO COMCEL - Ene 9_RADIO KIT NOV Y DIC" xfId="13706"/>
    <cellStyle name="1_PROYECCION TV ENERO COMCEL - Ene 9_RADIO KIT NOV Y DIC 2" xfId="13707"/>
    <cellStyle name="1_PROYECCION TV ENERO COMCEL - Ene 9_RADIO KIT NOV Y DIC 2 2" xfId="13708"/>
    <cellStyle name="1_PROYECCION TV ENERO COMCEL - Ene 9_RADIO KIT NOV Y DIC 3" xfId="13709"/>
    <cellStyle name="1_PROYECCION TV ENERO COMCEL - Ene 9_RADIO KIT NOV Y DIC_~1237656" xfId="13710"/>
    <cellStyle name="1_PROYECCION TV ENERO COMCEL - Ene 9_RADIO KIT NOV Y DIC_~1237656 2" xfId="13711"/>
    <cellStyle name="1_PROYECCION TV ENERO COMCEL - Ene 9_RADIO KIT NOV Y DIC_~1237656 2 2" xfId="13712"/>
    <cellStyle name="1_PROYECCION TV ENERO COMCEL - Ene 9_RADIO KIT NOV Y DIC_~1237656 3" xfId="13713"/>
    <cellStyle name="1_PROYECCION TV ENERO COMCEL - Ene 9_RADIO KIT NOV Y DIC_BB CHART CON PTO ADICIONAL" xfId="13714"/>
    <cellStyle name="1_PROYECCION TV ENERO COMCEL - Ene 9_RADIO KIT NOV Y DIC_BB CHART CON PTO ADICIONAL 2" xfId="13715"/>
    <cellStyle name="1_PROYECCION TV ENERO COMCEL - Ene 9_RADIO KIT NOV Y DIC_BB CHART CON PTO ADICIONAL 2 2" xfId="13716"/>
    <cellStyle name="1_PROYECCION TV ENERO COMCEL - Ene 9_RADIO KIT NOV Y DIC_BB CHART CON PTO ADICIONAL 3" xfId="13717"/>
    <cellStyle name="1_PROYECCION TV ENERO COMCEL - Ene 9_RADIO KIT NOV Y DIC_BB CHART CON PTO ADICIONAL_CAMPAÑAS FEBRERO 1" xfId="13718"/>
    <cellStyle name="1_PROYECCION TV ENERO COMCEL - Ene 9_RADIO KIT NOV Y DIC_BB CHART CON PTO ADICIONAL_CAMPAÑAS FEBRERO 1 2" xfId="13719"/>
    <cellStyle name="1_PROYECCION TV ENERO COMCEL - Ene 9_RADIO KIT NOV Y DIC_BB CHART CON PTO ADICIONAL_CAMPAÑAS FEBRERO 1 2 2" xfId="13720"/>
    <cellStyle name="1_PROYECCION TV ENERO COMCEL - Ene 9_RADIO KIT NOV Y DIC_BB CHART CON PTO ADICIONAL_CAMPAÑAS FEBRERO 1 3" xfId="13721"/>
    <cellStyle name="1_PROYECCION TV ENERO COMCEL - Ene 9_RADIO KIT NOV Y DIC_CAMPAÑAS ENERO" xfId="13722"/>
    <cellStyle name="1_PROYECCION TV ENERO COMCEL - Ene 9_RADIO KIT NOV Y DIC_CAMPAÑAS ENERO 2" xfId="13723"/>
    <cellStyle name="1_PROYECCION TV ENERO COMCEL - Ene 9_RADIO KIT NOV Y DIC_CAMPAÑAS ENERO 2 2" xfId="13724"/>
    <cellStyle name="1_PROYECCION TV ENERO COMCEL - Ene 9_RADIO KIT NOV Y DIC_CAMPAÑAS ENERO 3" xfId="13725"/>
    <cellStyle name="1_PROYECCION TV ENERO COMCEL - Ene 9_RADIO KIT NOV Y DIC_CAMPAÑAS FEBRERO 1" xfId="13726"/>
    <cellStyle name="1_PROYECCION TV ENERO COMCEL - Ene 9_RADIO KIT NOV Y DIC_CAMPAÑAS FEBRERO 1 2" xfId="13727"/>
    <cellStyle name="1_PROYECCION TV ENERO COMCEL - Ene 9_RADIO KIT NOV Y DIC_CAMPAÑAS FEBRERO 1 2 2" xfId="13728"/>
    <cellStyle name="1_PROYECCION TV ENERO COMCEL - Ene 9_RADIO KIT NOV Y DIC_CAMPAÑAS FEBRERO 1 3" xfId="13729"/>
    <cellStyle name="1_PROYECCION TV ENERO COMCEL - Ene 9_RADIO KIT NOV Y DIC_kIt radio enero" xfId="13730"/>
    <cellStyle name="1_PROYECCION TV ENERO COMCEL - Ene 9_RADIO KIT NOV Y DIC_kIt radio enero 2" xfId="13731"/>
    <cellStyle name="1_PROYECCION TV ENERO COMCEL - Ene 9_RADIO KIT NOV Y DIC_kIt radio enero 2 2" xfId="13732"/>
    <cellStyle name="1_PROYECCION TV ENERO COMCEL - Ene 9_RADIO KIT NOV Y DIC_kIt radio enero 3" xfId="13733"/>
    <cellStyle name="1_PROYECCION TV ENERO COMCEL - Ene 9_RADIO KIT NOV Y DIC_S.E. W 395" xfId="13734"/>
    <cellStyle name="1_PROYECCION TV ENERO COMCEL - Ene 9_RADIO KIT NOV Y DIC_S.E. W 395 2" xfId="13735"/>
    <cellStyle name="1_PROYECCION TV ENERO COMCEL - Ene 9_RADIO KIT NOV Y DIC_S.E. W 395 2 2" xfId="13736"/>
    <cellStyle name="1_PROYECCION TV ENERO COMCEL - Ene 9_RADIO KIT NOV Y DIC_S.E. W 395 3" xfId="13737"/>
    <cellStyle name="1_PROYECCION TV ENERO COMCEL - Ene 9_RADIO KIT NOV Y DIC_S.E. W 395_CAMPAÑAS FEBRERO 1" xfId="13738"/>
    <cellStyle name="1_PROYECCION TV ENERO COMCEL - Ene 9_RADIO KIT NOV Y DIC_S.E. W 395_CAMPAÑAS FEBRERO 1 2" xfId="13739"/>
    <cellStyle name="1_PROYECCION TV ENERO COMCEL - Ene 9_RADIO KIT NOV Y DIC_S.E. W 395_CAMPAÑAS FEBRERO 1 2 2" xfId="13740"/>
    <cellStyle name="1_PROYECCION TV ENERO COMCEL - Ene 9_RADIO KIT NOV Y DIC_S.E. W 395_CAMPAÑAS FEBRERO 1 3" xfId="13741"/>
    <cellStyle name="1_PROYECCION TV ENERO COMCEL - Ene 9_RECARGA EXITO_CARULLA" xfId="13742"/>
    <cellStyle name="1_PROYECCION TV ENERO COMCEL - Ene 9_RECARGA EXITO_CARULLA 2" xfId="13743"/>
    <cellStyle name="1_PROYECCION TV ENERO COMCEL - Ene 9_RECARGA EXITO_CARULLA 2 2" xfId="13744"/>
    <cellStyle name="1_PROYECCION TV ENERO COMCEL - Ene 9_RECARGA EXITO_CARULLA 3" xfId="13745"/>
    <cellStyle name="1_PROYECCION TV ENERO COMCEL - Ene 9_RECARGA EXITO_CARULLA_~1237656" xfId="13746"/>
    <cellStyle name="1_PROYECCION TV ENERO COMCEL - Ene 9_RECARGA EXITO_CARULLA_~1237656 2" xfId="13747"/>
    <cellStyle name="1_PROYECCION TV ENERO COMCEL - Ene 9_RECARGA EXITO_CARULLA_~1237656 2 2" xfId="13748"/>
    <cellStyle name="1_PROYECCION TV ENERO COMCEL - Ene 9_RECARGA EXITO_CARULLA_~1237656 3" xfId="13749"/>
    <cellStyle name="1_PROYECCION TV ENERO COMCEL - Ene 9_RECARGA EXITO_CARULLA_CAMPAÑAS FEBRERO 1" xfId="13750"/>
    <cellStyle name="1_PROYECCION TV ENERO COMCEL - Ene 9_RECARGA EXITO_CARULLA_CAMPAÑAS FEBRERO 1 2" xfId="13751"/>
    <cellStyle name="1_PROYECCION TV ENERO COMCEL - Ene 9_RECARGA EXITO_CARULLA_CAMPAÑAS FEBRERO 1 2 2" xfId="13752"/>
    <cellStyle name="1_PROYECCION TV ENERO COMCEL - Ene 9_RECARGA EXITO_CARULLA_CAMPAÑAS FEBRERO 1 3" xfId="13753"/>
    <cellStyle name="1_PROYECCION TV NOVIEMBRE 2008 COMCEL i" xfId="13754"/>
    <cellStyle name="1_PROYECCION TV NOVIEMBRE 2008 COMCEL i 2" xfId="13755"/>
    <cellStyle name="1_PROYECCION TV NOVIEMBRE 2008 COMCEL i 2 2" xfId="13756"/>
    <cellStyle name="1_PROYECCION TV NOVIEMBRE 2008 COMCEL i 3" xfId="13757"/>
    <cellStyle name="1_PROYECCION TV NOVIEMBRE 2008 COMCEL i_~9140093" xfId="13758"/>
    <cellStyle name="1_PROYECCION TV NOVIEMBRE 2008 COMCEL i_~9140093 2" xfId="13759"/>
    <cellStyle name="1_PROYECCION TV NOVIEMBRE 2008 COMCEL i_~9140093 2 2" xfId="13760"/>
    <cellStyle name="1_PROYECCION TV NOVIEMBRE 2008 COMCEL i_~9140093 3" xfId="13761"/>
    <cellStyle name="1_PROYECCION TV NOVIEMBRE 2008 COMCEL i_CAMPAÑAS DICIEMBRE 1" xfId="13762"/>
    <cellStyle name="1_PROYECCION TV NOVIEMBRE 2008 COMCEL i_CAMPAÑAS DICIEMBRE 1 2" xfId="13763"/>
    <cellStyle name="1_PROYECCION TV NOVIEMBRE 2008 COMCEL i_CAMPAÑAS DICIEMBRE 1 2 2" xfId="13764"/>
    <cellStyle name="1_PROYECCION TV NOVIEMBRE 2008 COMCEL i_CAMPAÑAS DICIEMBRE 1 3" xfId="13765"/>
    <cellStyle name="1_PROYECCION TV NOVIEMBRE 2008 COMCEL i_CAMPAÑAS DICIEMBRE 1_~9140093" xfId="13766"/>
    <cellStyle name="1_PROYECCION TV NOVIEMBRE 2008 COMCEL i_CAMPAÑAS DICIEMBRE 1_~9140093 2" xfId="13767"/>
    <cellStyle name="1_PROYECCION TV NOVIEMBRE 2008 COMCEL i_CAMPAÑAS DICIEMBRE 1_~9140093 2 2" xfId="13768"/>
    <cellStyle name="1_PROYECCION TV NOVIEMBRE 2008 COMCEL i_CAMPAÑAS DICIEMBRE 1_~9140093 3" xfId="13769"/>
    <cellStyle name="1_PROYECCION TV NOVIEMBRE 2008 COMCEL i_CAMPAÑAS DICIEMBRE 1_CAMPAÑAS ENERO" xfId="13770"/>
    <cellStyle name="1_PROYECCION TV NOVIEMBRE 2008 COMCEL i_CAMPAÑAS DICIEMBRE 1_CAMPAÑAS ENERO 2" xfId="13771"/>
    <cellStyle name="1_PROYECCION TV NOVIEMBRE 2008 COMCEL i_CAMPAÑAS DICIEMBRE 1_CAMPAÑAS ENERO 2 2" xfId="13772"/>
    <cellStyle name="1_PROYECCION TV NOVIEMBRE 2008 COMCEL i_CAMPAÑAS DICIEMBRE 1_CAMPAÑAS ENERO 3" xfId="13773"/>
    <cellStyle name="1_PROYECCION TV NOVIEMBRE 2008 COMCEL i_CAMPAÑAS DICIEMBRE 1_CAMPAÑAS ENERO_Flow" xfId="13774"/>
    <cellStyle name="1_PROYECCION TV NOVIEMBRE 2008 COMCEL i_CAMPAÑAS DICIEMBRE 1_CAMPAÑAS ENERO_Flow 2" xfId="13775"/>
    <cellStyle name="1_PROYECCION TV NOVIEMBRE 2008 COMCEL i_CAMPAÑAS DICIEMBRE 1_CAMPAÑAS ENERO_Flow 2 2" xfId="13776"/>
    <cellStyle name="1_PROYECCION TV NOVIEMBRE 2008 COMCEL i_CAMPAÑAS DICIEMBRE 1_CAMPAÑAS ENERO_Flow 3" xfId="13777"/>
    <cellStyle name="1_PROYECCION TV NOVIEMBRE 2008 COMCEL i_CAMPAÑAS DICIEMBRE 1_CAMPAÑAS FEBRERO 1" xfId="13778"/>
    <cellStyle name="1_PROYECCION TV NOVIEMBRE 2008 COMCEL i_CAMPAÑAS DICIEMBRE 1_CAMPAÑAS FEBRERO 1 2" xfId="13779"/>
    <cellStyle name="1_PROYECCION TV NOVIEMBRE 2008 COMCEL i_CAMPAÑAS DICIEMBRE 1_CAMPAÑAS FEBRERO 1 2 2" xfId="13780"/>
    <cellStyle name="1_PROYECCION TV NOVIEMBRE 2008 COMCEL i_CAMPAÑAS DICIEMBRE 1_CAMPAÑAS FEBRERO 1 3" xfId="13781"/>
    <cellStyle name="1_PROYECCION TV NOVIEMBRE 2008 COMCEL i_CAMPAÑAS DICIEMBRE 1_ESC SE" xfId="13782"/>
    <cellStyle name="1_PROYECCION TV NOVIEMBRE 2008 COMCEL i_CAMPAÑAS DICIEMBRE 1_ESC SE 2" xfId="13783"/>
    <cellStyle name="1_PROYECCION TV NOVIEMBRE 2008 COMCEL i_CAMPAÑAS DICIEMBRE 1_ESC SE 2 2" xfId="13784"/>
    <cellStyle name="1_PROYECCION TV NOVIEMBRE 2008 COMCEL i_CAMPAÑAS DICIEMBRE 1_ESC SE 3" xfId="13785"/>
    <cellStyle name="1_PROYECCION TV NOVIEMBRE 2008 COMCEL i_CAMPAÑAS DICIEMBRE 1_KIT NOV Y DIC FINAL FINAL SEGÚN CIERRE" xfId="13786"/>
    <cellStyle name="1_PROYECCION TV NOVIEMBRE 2008 COMCEL i_CAMPAÑAS DICIEMBRE 1_KIT NOV Y DIC FINAL FINAL SEGÚN CIERRE 2" xfId="13787"/>
    <cellStyle name="1_PROYECCION TV NOVIEMBRE 2008 COMCEL i_CAMPAÑAS DICIEMBRE 1_KIT NOV Y DIC FINAL FINAL SEGÚN CIERRE 2 2" xfId="13788"/>
    <cellStyle name="1_PROYECCION TV NOVIEMBRE 2008 COMCEL i_CAMPAÑAS DICIEMBRE 1_KIT NOV Y DIC FINAL FINAL SEGÚN CIERRE 3" xfId="13789"/>
    <cellStyle name="1_PROYECCION TV NOVIEMBRE 2008 COMCEL i_CAMPAÑAS DICIEMBRE 1_KIT NOV Y DIC FINAL FINAL SEGÚN CIERRE_~1237656" xfId="13790"/>
    <cellStyle name="1_PROYECCION TV NOVIEMBRE 2008 COMCEL i_CAMPAÑAS DICIEMBRE 1_KIT NOV Y DIC FINAL FINAL SEGÚN CIERRE_~1237656 2" xfId="13791"/>
    <cellStyle name="1_PROYECCION TV NOVIEMBRE 2008 COMCEL i_CAMPAÑAS DICIEMBRE 1_KIT NOV Y DIC FINAL FINAL SEGÚN CIERRE_~1237656 2 2" xfId="13792"/>
    <cellStyle name="1_PROYECCION TV NOVIEMBRE 2008 COMCEL i_CAMPAÑAS DICIEMBRE 1_KIT NOV Y DIC FINAL FINAL SEGÚN CIERRE_~1237656 3" xfId="13793"/>
    <cellStyle name="1_PROYECCION TV NOVIEMBRE 2008 COMCEL i_CAMPAÑAS DICIEMBRE 1_KIT NOV Y DIC FINAL FINAL SEGÚN CIERRE_BB CHART CON PTO ADICIONAL" xfId="13794"/>
    <cellStyle name="1_PROYECCION TV NOVIEMBRE 2008 COMCEL i_CAMPAÑAS DICIEMBRE 1_KIT NOV Y DIC FINAL FINAL SEGÚN CIERRE_BB CHART CON PTO ADICIONAL 2" xfId="13795"/>
    <cellStyle name="1_PROYECCION TV NOVIEMBRE 2008 COMCEL i_CAMPAÑAS DICIEMBRE 1_KIT NOV Y DIC FINAL FINAL SEGÚN CIERRE_BB CHART CON PTO ADICIONAL 2 2" xfId="13796"/>
    <cellStyle name="1_PROYECCION TV NOVIEMBRE 2008 COMCEL i_CAMPAÑAS DICIEMBRE 1_KIT NOV Y DIC FINAL FINAL SEGÚN CIERRE_BB CHART CON PTO ADICIONAL 3" xfId="13797"/>
    <cellStyle name="1_PROYECCION TV NOVIEMBRE 2008 COMCEL i_CAMPAÑAS DICIEMBRE 1_KIT NOV Y DIC FINAL FINAL SEGÚN CIERRE_BB CHART CON PTO ADICIONAL_CAMPAÑAS FEBRERO 1" xfId="13798"/>
    <cellStyle name="1_PROYECCION TV NOVIEMBRE 2008 COMCEL i_CAMPAÑAS DICIEMBRE 1_KIT NOV Y DIC FINAL FINAL SEGÚN CIERRE_BB CHART CON PTO ADICIONAL_CAMPAÑAS FEBRERO 1 2" xfId="13799"/>
    <cellStyle name="1_PROYECCION TV NOVIEMBRE 2008 COMCEL i_CAMPAÑAS DICIEMBRE 1_KIT NOV Y DIC FINAL FINAL SEGÚN CIERRE_BB CHART CON PTO ADICIONAL_CAMPAÑAS FEBRERO 1 2 2" xfId="13800"/>
    <cellStyle name="1_PROYECCION TV NOVIEMBRE 2008 COMCEL i_CAMPAÑAS DICIEMBRE 1_KIT NOV Y DIC FINAL FINAL SEGÚN CIERRE_BB CHART CON PTO ADICIONAL_CAMPAÑAS FEBRERO 1 3" xfId="13801"/>
    <cellStyle name="1_PROYECCION TV NOVIEMBRE 2008 COMCEL i_CAMPAÑAS DICIEMBRE 1_KIT NOV Y DIC FINAL FINAL SEGÚN CIERRE_CAMPAÑAS ENERO" xfId="13802"/>
    <cellStyle name="1_PROYECCION TV NOVIEMBRE 2008 COMCEL i_CAMPAÑAS DICIEMBRE 1_KIT NOV Y DIC FINAL FINAL SEGÚN CIERRE_CAMPAÑAS ENERO 2" xfId="13803"/>
    <cellStyle name="1_PROYECCION TV NOVIEMBRE 2008 COMCEL i_CAMPAÑAS DICIEMBRE 1_KIT NOV Y DIC FINAL FINAL SEGÚN CIERRE_CAMPAÑAS ENERO 2 2" xfId="13804"/>
    <cellStyle name="1_PROYECCION TV NOVIEMBRE 2008 COMCEL i_CAMPAÑAS DICIEMBRE 1_KIT NOV Y DIC FINAL FINAL SEGÚN CIERRE_CAMPAÑAS ENERO 3" xfId="13805"/>
    <cellStyle name="1_PROYECCION TV NOVIEMBRE 2008 COMCEL i_CAMPAÑAS DICIEMBRE 1_KIT NOV Y DIC FINAL FINAL SEGÚN CIERRE_CAMPAÑAS FEBRERO 1" xfId="13806"/>
    <cellStyle name="1_PROYECCION TV NOVIEMBRE 2008 COMCEL i_CAMPAÑAS DICIEMBRE 1_KIT NOV Y DIC FINAL FINAL SEGÚN CIERRE_CAMPAÑAS FEBRERO 1 2" xfId="13807"/>
    <cellStyle name="1_PROYECCION TV NOVIEMBRE 2008 COMCEL i_CAMPAÑAS DICIEMBRE 1_KIT NOV Y DIC FINAL FINAL SEGÚN CIERRE_CAMPAÑAS FEBRERO 1 2 2" xfId="13808"/>
    <cellStyle name="1_PROYECCION TV NOVIEMBRE 2008 COMCEL i_CAMPAÑAS DICIEMBRE 1_KIT NOV Y DIC FINAL FINAL SEGÚN CIERRE_CAMPAÑAS FEBRERO 1 3" xfId="13809"/>
    <cellStyle name="1_PROYECCION TV NOVIEMBRE 2008 COMCEL i_CAMPAÑAS DICIEMBRE 1_KIT NOV Y DIC FINAL FINAL SEGÚN CIERRE_kIt radio enero" xfId="13810"/>
    <cellStyle name="1_PROYECCION TV NOVIEMBRE 2008 COMCEL i_CAMPAÑAS DICIEMBRE 1_KIT NOV Y DIC FINAL FINAL SEGÚN CIERRE_kIt radio enero 2" xfId="13811"/>
    <cellStyle name="1_PROYECCION TV NOVIEMBRE 2008 COMCEL i_CAMPAÑAS DICIEMBRE 1_KIT NOV Y DIC FINAL FINAL SEGÚN CIERRE_kIt radio enero 2 2" xfId="13812"/>
    <cellStyle name="1_PROYECCION TV NOVIEMBRE 2008 COMCEL i_CAMPAÑAS DICIEMBRE 1_KIT NOV Y DIC FINAL FINAL SEGÚN CIERRE_kIt radio enero 3" xfId="13813"/>
    <cellStyle name="1_PROYECCION TV NOVIEMBRE 2008 COMCEL i_CAMPAÑAS DICIEMBRE 1_KIT NOV Y DIC FINAL FINAL SEGÚN CIERRE_S.E. W 395" xfId="13814"/>
    <cellStyle name="1_PROYECCION TV NOVIEMBRE 2008 COMCEL i_CAMPAÑAS DICIEMBRE 1_KIT NOV Y DIC FINAL FINAL SEGÚN CIERRE_S.E. W 395 2" xfId="13815"/>
    <cellStyle name="1_PROYECCION TV NOVIEMBRE 2008 COMCEL i_CAMPAÑAS DICIEMBRE 1_KIT NOV Y DIC FINAL FINAL SEGÚN CIERRE_S.E. W 395 2 2" xfId="13816"/>
    <cellStyle name="1_PROYECCION TV NOVIEMBRE 2008 COMCEL i_CAMPAÑAS DICIEMBRE 1_KIT NOV Y DIC FINAL FINAL SEGÚN CIERRE_S.E. W 395 3" xfId="13817"/>
    <cellStyle name="1_PROYECCION TV NOVIEMBRE 2008 COMCEL i_CAMPAÑAS DICIEMBRE 1_KIT NOV Y DIC FINAL FINAL SEGÚN CIERRE_S.E. W 395_CAMPAÑAS FEBRERO 1" xfId="13818"/>
    <cellStyle name="1_PROYECCION TV NOVIEMBRE 2008 COMCEL i_CAMPAÑAS DICIEMBRE 1_KIT NOV Y DIC FINAL FINAL SEGÚN CIERRE_S.E. W 395_CAMPAÑAS FEBRERO 1 2" xfId="13819"/>
    <cellStyle name="1_PROYECCION TV NOVIEMBRE 2008 COMCEL i_CAMPAÑAS DICIEMBRE 1_KIT NOV Y DIC FINAL FINAL SEGÚN CIERRE_S.E. W 395_CAMPAÑAS FEBRERO 1 2 2" xfId="13820"/>
    <cellStyle name="1_PROYECCION TV NOVIEMBRE 2008 COMCEL i_CAMPAÑAS DICIEMBRE 1_KIT NOV Y DIC FINAL FINAL SEGÚN CIERRE_S.E. W 395_CAMPAÑAS FEBRERO 1 3" xfId="13821"/>
    <cellStyle name="1_PROYECCION TV NOVIEMBRE 2008 COMCEL i_CAMPAÑAS DICIEMBRE 1_PROYECCION  SE BALON MUNDIAL" xfId="13822"/>
    <cellStyle name="1_PROYECCION TV NOVIEMBRE 2008 COMCEL i_CAMPAÑAS DICIEMBRE 1_PROYECCION  SE BALON MUNDIAL 2" xfId="13823"/>
    <cellStyle name="1_PROYECCION TV NOVIEMBRE 2008 COMCEL i_CAMPAÑAS DICIEMBRE 1_PROYECCION  SE BALON MUNDIAL 2 2" xfId="13824"/>
    <cellStyle name="1_PROYECCION TV NOVIEMBRE 2008 COMCEL i_CAMPAÑAS DICIEMBRE 1_PROYECCION  SE BALON MUNDIAL 3" xfId="13825"/>
    <cellStyle name="1_PROYECCION TV NOVIEMBRE 2008 COMCEL i_CAMPAÑAS DICIEMBRE 1_RECARGA EXITO_CARULLA" xfId="13826"/>
    <cellStyle name="1_PROYECCION TV NOVIEMBRE 2008 COMCEL i_CAMPAÑAS DICIEMBRE 1_RECARGA EXITO_CARULLA 2" xfId="13827"/>
    <cellStyle name="1_PROYECCION TV NOVIEMBRE 2008 COMCEL i_CAMPAÑAS DICIEMBRE 1_RECARGA EXITO_CARULLA 2 2" xfId="13828"/>
    <cellStyle name="1_PROYECCION TV NOVIEMBRE 2008 COMCEL i_CAMPAÑAS DICIEMBRE 1_RECARGA EXITO_CARULLA 3" xfId="13829"/>
    <cellStyle name="1_PROYECCION TV NOVIEMBRE 2008 COMCEL i_CAMPAÑAS DICIEMBRE 1_RECARGA EXITO_CARULLA_~1237656" xfId="13830"/>
    <cellStyle name="1_PROYECCION TV NOVIEMBRE 2008 COMCEL i_CAMPAÑAS DICIEMBRE 1_RECARGA EXITO_CARULLA_~1237656 2" xfId="13831"/>
    <cellStyle name="1_PROYECCION TV NOVIEMBRE 2008 COMCEL i_CAMPAÑAS DICIEMBRE 1_RECARGA EXITO_CARULLA_~1237656 2 2" xfId="13832"/>
    <cellStyle name="1_PROYECCION TV NOVIEMBRE 2008 COMCEL i_CAMPAÑAS DICIEMBRE 1_RECARGA EXITO_CARULLA_~1237656 3" xfId="13833"/>
    <cellStyle name="1_PROYECCION TV NOVIEMBRE 2008 COMCEL i_CAMPAÑAS DICIEMBRE 1_RECARGA EXITO_CARULLA_CAMPAÑAS FEBRERO 1" xfId="13834"/>
    <cellStyle name="1_PROYECCION TV NOVIEMBRE 2008 COMCEL i_CAMPAÑAS DICIEMBRE 1_RECARGA EXITO_CARULLA_CAMPAÑAS FEBRERO 1 2" xfId="13835"/>
    <cellStyle name="1_PROYECCION TV NOVIEMBRE 2008 COMCEL i_CAMPAÑAS DICIEMBRE 1_RECARGA EXITO_CARULLA_CAMPAÑAS FEBRERO 1 2 2" xfId="13836"/>
    <cellStyle name="1_PROYECCION TV NOVIEMBRE 2008 COMCEL i_CAMPAÑAS DICIEMBRE 1_RECARGA EXITO_CARULLA_CAMPAÑAS FEBRERO 1 3" xfId="13837"/>
    <cellStyle name="1_PROYECCION TV NOVIEMBRE 2008 COMCEL i_CAMPAÑAS ENERO" xfId="13838"/>
    <cellStyle name="1_PROYECCION TV NOVIEMBRE 2008 COMCEL i_CAMPAÑAS ENERO 2" xfId="13839"/>
    <cellStyle name="1_PROYECCION TV NOVIEMBRE 2008 COMCEL i_CAMPAÑAS ENERO 2 2" xfId="13840"/>
    <cellStyle name="1_PROYECCION TV NOVIEMBRE 2008 COMCEL i_CAMPAÑAS ENERO 3" xfId="13841"/>
    <cellStyle name="1_PROYECCION TV NOVIEMBRE 2008 COMCEL i_CAMPAÑAS ENERO_Flow" xfId="13842"/>
    <cellStyle name="1_PROYECCION TV NOVIEMBRE 2008 COMCEL i_CAMPAÑAS ENERO_Flow 2" xfId="13843"/>
    <cellStyle name="1_PROYECCION TV NOVIEMBRE 2008 COMCEL i_CAMPAÑAS ENERO_Flow 2 2" xfId="13844"/>
    <cellStyle name="1_PROYECCION TV NOVIEMBRE 2008 COMCEL i_CAMPAÑAS ENERO_Flow 3" xfId="13845"/>
    <cellStyle name="1_PROYECCION TV NOVIEMBRE 2008 COMCEL i_CAMPAÑAS FEBRERO 1" xfId="13846"/>
    <cellStyle name="1_PROYECCION TV NOVIEMBRE 2008 COMCEL i_CAMPAÑAS FEBRERO 1 2" xfId="13847"/>
    <cellStyle name="1_PROYECCION TV NOVIEMBRE 2008 COMCEL i_CAMPAÑAS FEBRERO 1 2 2" xfId="13848"/>
    <cellStyle name="1_PROYECCION TV NOVIEMBRE 2008 COMCEL i_CAMPAÑAS FEBRERO 1 3" xfId="13849"/>
    <cellStyle name="1_PROYECCION TV NOVIEMBRE 2008 COMCEL i_ESC SE" xfId="13850"/>
    <cellStyle name="1_PROYECCION TV NOVIEMBRE 2008 COMCEL i_ESC SE 2" xfId="13851"/>
    <cellStyle name="1_PROYECCION TV NOVIEMBRE 2008 COMCEL i_ESC SE 2 2" xfId="13852"/>
    <cellStyle name="1_PROYECCION TV NOVIEMBRE 2008 COMCEL i_ESC SE 3" xfId="13853"/>
    <cellStyle name="1_PROYECCION TV NOVIEMBRE 2008 COMCEL i_FLOW NOV. Y DIC. AJUSTADOS 9 DE NOV." xfId="13854"/>
    <cellStyle name="1_PROYECCION TV NOVIEMBRE 2008 COMCEL i_FLOW NOV. Y DIC. AJUSTADOS 9 DE NOV. 2" xfId="13855"/>
    <cellStyle name="1_PROYECCION TV NOVIEMBRE 2008 COMCEL i_FLOW NOV. Y DIC. AJUSTADOS 9 DE NOV. 2 2" xfId="13856"/>
    <cellStyle name="1_PROYECCION TV NOVIEMBRE 2008 COMCEL i_FLOW NOV. Y DIC. AJUSTADOS 9 DE NOV. 3" xfId="13857"/>
    <cellStyle name="1_PROYECCION TV NOVIEMBRE 2008 COMCEL i_FLOW NOV. Y DIC. AJUSTADOS 9 DE NOV._~9140093" xfId="13858"/>
    <cellStyle name="1_PROYECCION TV NOVIEMBRE 2008 COMCEL i_FLOW NOV. Y DIC. AJUSTADOS 9 DE NOV._~9140093 2" xfId="13859"/>
    <cellStyle name="1_PROYECCION TV NOVIEMBRE 2008 COMCEL i_FLOW NOV. Y DIC. AJUSTADOS 9 DE NOV._~9140093 2 2" xfId="13860"/>
    <cellStyle name="1_PROYECCION TV NOVIEMBRE 2008 COMCEL i_FLOW NOV. Y DIC. AJUSTADOS 9 DE NOV._~9140093 3" xfId="13861"/>
    <cellStyle name="1_PROYECCION TV NOVIEMBRE 2008 COMCEL i_FLOW NOV. Y DIC. AJUSTADOS 9 DE NOV._CAMPAÑAS ENERO" xfId="13862"/>
    <cellStyle name="1_PROYECCION TV NOVIEMBRE 2008 COMCEL i_FLOW NOV. Y DIC. AJUSTADOS 9 DE NOV._CAMPAÑAS ENERO 2" xfId="13863"/>
    <cellStyle name="1_PROYECCION TV NOVIEMBRE 2008 COMCEL i_FLOW NOV. Y DIC. AJUSTADOS 9 DE NOV._CAMPAÑAS ENERO 2 2" xfId="13864"/>
    <cellStyle name="1_PROYECCION TV NOVIEMBRE 2008 COMCEL i_FLOW NOV. Y DIC. AJUSTADOS 9 DE NOV._CAMPAÑAS ENERO 3" xfId="13865"/>
    <cellStyle name="1_PROYECCION TV NOVIEMBRE 2008 COMCEL i_FLOW NOV. Y DIC. AJUSTADOS 9 DE NOV._CAMPAÑAS ENERO_Flow" xfId="13866"/>
    <cellStyle name="1_PROYECCION TV NOVIEMBRE 2008 COMCEL i_FLOW NOV. Y DIC. AJUSTADOS 9 DE NOV._CAMPAÑAS ENERO_Flow 2" xfId="13867"/>
    <cellStyle name="1_PROYECCION TV NOVIEMBRE 2008 COMCEL i_FLOW NOV. Y DIC. AJUSTADOS 9 DE NOV._CAMPAÑAS ENERO_Flow 2 2" xfId="13868"/>
    <cellStyle name="1_PROYECCION TV NOVIEMBRE 2008 COMCEL i_FLOW NOV. Y DIC. AJUSTADOS 9 DE NOV._CAMPAÑAS ENERO_Flow 3" xfId="13869"/>
    <cellStyle name="1_PROYECCION TV NOVIEMBRE 2008 COMCEL i_FLOW NOV. Y DIC. AJUSTADOS 9 DE NOV._CAMPAÑAS FEBRERO 1" xfId="13870"/>
    <cellStyle name="1_PROYECCION TV NOVIEMBRE 2008 COMCEL i_FLOW NOV. Y DIC. AJUSTADOS 9 DE NOV._CAMPAÑAS FEBRERO 1 2" xfId="13871"/>
    <cellStyle name="1_PROYECCION TV NOVIEMBRE 2008 COMCEL i_FLOW NOV. Y DIC. AJUSTADOS 9 DE NOV._CAMPAÑAS FEBRERO 1 2 2" xfId="13872"/>
    <cellStyle name="1_PROYECCION TV NOVIEMBRE 2008 COMCEL i_FLOW NOV. Y DIC. AJUSTADOS 9 DE NOV._CAMPAÑAS FEBRERO 1 3" xfId="13873"/>
    <cellStyle name="1_PROYECCION TV NOVIEMBRE 2008 COMCEL i_FLOW NOV. Y DIC. AJUSTADOS 9 DE NOV._ESC SE" xfId="13874"/>
    <cellStyle name="1_PROYECCION TV NOVIEMBRE 2008 COMCEL i_FLOW NOV. Y DIC. AJUSTADOS 9 DE NOV._ESC SE 2" xfId="13875"/>
    <cellStyle name="1_PROYECCION TV NOVIEMBRE 2008 COMCEL i_FLOW NOV. Y DIC. AJUSTADOS 9 DE NOV._ESC SE 2 2" xfId="13876"/>
    <cellStyle name="1_PROYECCION TV NOVIEMBRE 2008 COMCEL i_FLOW NOV. Y DIC. AJUSTADOS 9 DE NOV._ESC SE 3" xfId="13877"/>
    <cellStyle name="1_PROYECCION TV NOVIEMBRE 2008 COMCEL i_FLOW NOV. Y DIC. AJUSTADOS 9 DE NOV._PROYECCION  SE BALON MUNDIAL" xfId="13878"/>
    <cellStyle name="1_PROYECCION TV NOVIEMBRE 2008 COMCEL i_FLOW NOV. Y DIC. AJUSTADOS 9 DE NOV._PROYECCION  SE BALON MUNDIAL 2" xfId="13879"/>
    <cellStyle name="1_PROYECCION TV NOVIEMBRE 2008 COMCEL i_FLOW NOV. Y DIC. AJUSTADOS 9 DE NOV._PROYECCION  SE BALON MUNDIAL 2 2" xfId="13880"/>
    <cellStyle name="1_PROYECCION TV NOVIEMBRE 2008 COMCEL i_FLOW NOV. Y DIC. AJUSTADOS 9 DE NOV._PROYECCION  SE BALON MUNDIAL 3" xfId="13881"/>
    <cellStyle name="1_PROYECCION TV NOVIEMBRE 2008 COMCEL i_KIT NOV Y DIC FINAL FINAL SEGÚN CIERRE" xfId="13882"/>
    <cellStyle name="1_PROYECCION TV NOVIEMBRE 2008 COMCEL i_KIT NOV Y DIC FINAL FINAL SEGÚN CIERRE 2" xfId="13883"/>
    <cellStyle name="1_PROYECCION TV NOVIEMBRE 2008 COMCEL i_KIT NOV Y DIC FINAL FINAL SEGÚN CIERRE 2 2" xfId="13884"/>
    <cellStyle name="1_PROYECCION TV NOVIEMBRE 2008 COMCEL i_KIT NOV Y DIC FINAL FINAL SEGÚN CIERRE 3" xfId="13885"/>
    <cellStyle name="1_PROYECCION TV NOVIEMBRE 2008 COMCEL i_KIT NOV Y DIC FINAL FINAL SEGÚN CIERRE_~1237656" xfId="13886"/>
    <cellStyle name="1_PROYECCION TV NOVIEMBRE 2008 COMCEL i_KIT NOV Y DIC FINAL FINAL SEGÚN CIERRE_~1237656 2" xfId="13887"/>
    <cellStyle name="1_PROYECCION TV NOVIEMBRE 2008 COMCEL i_KIT NOV Y DIC FINAL FINAL SEGÚN CIERRE_~1237656 2 2" xfId="13888"/>
    <cellStyle name="1_PROYECCION TV NOVIEMBRE 2008 COMCEL i_KIT NOV Y DIC FINAL FINAL SEGÚN CIERRE_~1237656 3" xfId="13889"/>
    <cellStyle name="1_PROYECCION TV NOVIEMBRE 2008 COMCEL i_KIT NOV Y DIC FINAL FINAL SEGÚN CIERRE_BB CHART CON PTO ADICIONAL" xfId="13890"/>
    <cellStyle name="1_PROYECCION TV NOVIEMBRE 2008 COMCEL i_KIT NOV Y DIC FINAL FINAL SEGÚN CIERRE_BB CHART CON PTO ADICIONAL 2" xfId="13891"/>
    <cellStyle name="1_PROYECCION TV NOVIEMBRE 2008 COMCEL i_KIT NOV Y DIC FINAL FINAL SEGÚN CIERRE_BB CHART CON PTO ADICIONAL 2 2" xfId="13892"/>
    <cellStyle name="1_PROYECCION TV NOVIEMBRE 2008 COMCEL i_KIT NOV Y DIC FINAL FINAL SEGÚN CIERRE_BB CHART CON PTO ADICIONAL 3" xfId="13893"/>
    <cellStyle name="1_PROYECCION TV NOVIEMBRE 2008 COMCEL i_KIT NOV Y DIC FINAL FINAL SEGÚN CIERRE_BB CHART CON PTO ADICIONAL_CAMPAÑAS FEBRERO 1" xfId="13894"/>
    <cellStyle name="1_PROYECCION TV NOVIEMBRE 2008 COMCEL i_KIT NOV Y DIC FINAL FINAL SEGÚN CIERRE_BB CHART CON PTO ADICIONAL_CAMPAÑAS FEBRERO 1 2" xfId="13895"/>
    <cellStyle name="1_PROYECCION TV NOVIEMBRE 2008 COMCEL i_KIT NOV Y DIC FINAL FINAL SEGÚN CIERRE_BB CHART CON PTO ADICIONAL_CAMPAÑAS FEBRERO 1 2 2" xfId="13896"/>
    <cellStyle name="1_PROYECCION TV NOVIEMBRE 2008 COMCEL i_KIT NOV Y DIC FINAL FINAL SEGÚN CIERRE_BB CHART CON PTO ADICIONAL_CAMPAÑAS FEBRERO 1 3" xfId="13897"/>
    <cellStyle name="1_PROYECCION TV NOVIEMBRE 2008 COMCEL i_KIT NOV Y DIC FINAL FINAL SEGÚN CIERRE_CAMPAÑAS ENERO" xfId="13898"/>
    <cellStyle name="1_PROYECCION TV NOVIEMBRE 2008 COMCEL i_KIT NOV Y DIC FINAL FINAL SEGÚN CIERRE_CAMPAÑAS ENERO 2" xfId="13899"/>
    <cellStyle name="1_PROYECCION TV NOVIEMBRE 2008 COMCEL i_KIT NOV Y DIC FINAL FINAL SEGÚN CIERRE_CAMPAÑAS ENERO 2 2" xfId="13900"/>
    <cellStyle name="1_PROYECCION TV NOVIEMBRE 2008 COMCEL i_KIT NOV Y DIC FINAL FINAL SEGÚN CIERRE_CAMPAÑAS ENERO 3" xfId="13901"/>
    <cellStyle name="1_PROYECCION TV NOVIEMBRE 2008 COMCEL i_KIT NOV Y DIC FINAL FINAL SEGÚN CIERRE_CAMPAÑAS FEBRERO 1" xfId="13902"/>
    <cellStyle name="1_PROYECCION TV NOVIEMBRE 2008 COMCEL i_KIT NOV Y DIC FINAL FINAL SEGÚN CIERRE_CAMPAÑAS FEBRERO 1 2" xfId="13903"/>
    <cellStyle name="1_PROYECCION TV NOVIEMBRE 2008 COMCEL i_KIT NOV Y DIC FINAL FINAL SEGÚN CIERRE_CAMPAÑAS FEBRERO 1 2 2" xfId="13904"/>
    <cellStyle name="1_PROYECCION TV NOVIEMBRE 2008 COMCEL i_KIT NOV Y DIC FINAL FINAL SEGÚN CIERRE_CAMPAÑAS FEBRERO 1 3" xfId="13905"/>
    <cellStyle name="1_PROYECCION TV NOVIEMBRE 2008 COMCEL i_KIT NOV Y DIC FINAL FINAL SEGÚN CIERRE_kIt radio enero" xfId="13906"/>
    <cellStyle name="1_PROYECCION TV NOVIEMBRE 2008 COMCEL i_KIT NOV Y DIC FINAL FINAL SEGÚN CIERRE_kIt radio enero 2" xfId="13907"/>
    <cellStyle name="1_PROYECCION TV NOVIEMBRE 2008 COMCEL i_KIT NOV Y DIC FINAL FINAL SEGÚN CIERRE_kIt radio enero 2 2" xfId="13908"/>
    <cellStyle name="1_PROYECCION TV NOVIEMBRE 2008 COMCEL i_KIT NOV Y DIC FINAL FINAL SEGÚN CIERRE_kIt radio enero 3" xfId="13909"/>
    <cellStyle name="1_PROYECCION TV NOVIEMBRE 2008 COMCEL i_KIT NOV Y DIC FINAL FINAL SEGÚN CIERRE_S.E. W 395" xfId="13910"/>
    <cellStyle name="1_PROYECCION TV NOVIEMBRE 2008 COMCEL i_KIT NOV Y DIC FINAL FINAL SEGÚN CIERRE_S.E. W 395 2" xfId="13911"/>
    <cellStyle name="1_PROYECCION TV NOVIEMBRE 2008 COMCEL i_KIT NOV Y DIC FINAL FINAL SEGÚN CIERRE_S.E. W 395 2 2" xfId="13912"/>
    <cellStyle name="1_PROYECCION TV NOVIEMBRE 2008 COMCEL i_KIT NOV Y DIC FINAL FINAL SEGÚN CIERRE_S.E. W 395 3" xfId="13913"/>
    <cellStyle name="1_PROYECCION TV NOVIEMBRE 2008 COMCEL i_KIT NOV Y DIC FINAL FINAL SEGÚN CIERRE_S.E. W 395_CAMPAÑAS FEBRERO 1" xfId="13914"/>
    <cellStyle name="1_PROYECCION TV NOVIEMBRE 2008 COMCEL i_KIT NOV Y DIC FINAL FINAL SEGÚN CIERRE_S.E. W 395_CAMPAÑAS FEBRERO 1 2" xfId="13915"/>
    <cellStyle name="1_PROYECCION TV NOVIEMBRE 2008 COMCEL i_KIT NOV Y DIC FINAL FINAL SEGÚN CIERRE_S.E. W 395_CAMPAÑAS FEBRERO 1 2 2" xfId="13916"/>
    <cellStyle name="1_PROYECCION TV NOVIEMBRE 2008 COMCEL i_KIT NOV Y DIC FINAL FINAL SEGÚN CIERRE_S.E. W 395_CAMPAÑAS FEBRERO 1 3" xfId="13917"/>
    <cellStyle name="1_PROYECCION TV NOVIEMBRE 2008 COMCEL i_PROYECCION  SE BALON MUNDIAL" xfId="13918"/>
    <cellStyle name="1_PROYECCION TV NOVIEMBRE 2008 COMCEL i_PROYECCION  SE BALON MUNDIAL 2" xfId="13919"/>
    <cellStyle name="1_PROYECCION TV NOVIEMBRE 2008 COMCEL i_PROYECCION  SE BALON MUNDIAL 2 2" xfId="13920"/>
    <cellStyle name="1_PROYECCION TV NOVIEMBRE 2008 COMCEL i_PROYECCION  SE BALON MUNDIAL 3" xfId="13921"/>
    <cellStyle name="1_PROYECCION TV NOVIEMBRE 2008 COMCEL i_RADIO KIT NOV Y DIC" xfId="13922"/>
    <cellStyle name="1_PROYECCION TV NOVIEMBRE 2008 COMCEL i_RADIO KIT NOV Y DIC 2" xfId="13923"/>
    <cellStyle name="1_PROYECCION TV NOVIEMBRE 2008 COMCEL i_RADIO KIT NOV Y DIC 2 2" xfId="13924"/>
    <cellStyle name="1_PROYECCION TV NOVIEMBRE 2008 COMCEL i_RADIO KIT NOV Y DIC 3" xfId="13925"/>
    <cellStyle name="1_PROYECCION TV NOVIEMBRE 2008 COMCEL i_RADIO KIT NOV Y DIC_~1237656" xfId="13926"/>
    <cellStyle name="1_PROYECCION TV NOVIEMBRE 2008 COMCEL i_RADIO KIT NOV Y DIC_~1237656 2" xfId="13927"/>
    <cellStyle name="1_PROYECCION TV NOVIEMBRE 2008 COMCEL i_RADIO KIT NOV Y DIC_~1237656 2 2" xfId="13928"/>
    <cellStyle name="1_PROYECCION TV NOVIEMBRE 2008 COMCEL i_RADIO KIT NOV Y DIC_~1237656 3" xfId="13929"/>
    <cellStyle name="1_PROYECCION TV NOVIEMBRE 2008 COMCEL i_RADIO KIT NOV Y DIC_BB CHART CON PTO ADICIONAL" xfId="13930"/>
    <cellStyle name="1_PROYECCION TV NOVIEMBRE 2008 COMCEL i_RADIO KIT NOV Y DIC_BB CHART CON PTO ADICIONAL 2" xfId="13931"/>
    <cellStyle name="1_PROYECCION TV NOVIEMBRE 2008 COMCEL i_RADIO KIT NOV Y DIC_BB CHART CON PTO ADICIONAL 2 2" xfId="13932"/>
    <cellStyle name="1_PROYECCION TV NOVIEMBRE 2008 COMCEL i_RADIO KIT NOV Y DIC_BB CHART CON PTO ADICIONAL 3" xfId="13933"/>
    <cellStyle name="1_PROYECCION TV NOVIEMBRE 2008 COMCEL i_RADIO KIT NOV Y DIC_BB CHART CON PTO ADICIONAL_CAMPAÑAS FEBRERO 1" xfId="13934"/>
    <cellStyle name="1_PROYECCION TV NOVIEMBRE 2008 COMCEL i_RADIO KIT NOV Y DIC_BB CHART CON PTO ADICIONAL_CAMPAÑAS FEBRERO 1 2" xfId="13935"/>
    <cellStyle name="1_PROYECCION TV NOVIEMBRE 2008 COMCEL i_RADIO KIT NOV Y DIC_BB CHART CON PTO ADICIONAL_CAMPAÑAS FEBRERO 1 2 2" xfId="13936"/>
    <cellStyle name="1_PROYECCION TV NOVIEMBRE 2008 COMCEL i_RADIO KIT NOV Y DIC_BB CHART CON PTO ADICIONAL_CAMPAÑAS FEBRERO 1 3" xfId="13937"/>
    <cellStyle name="1_PROYECCION TV NOVIEMBRE 2008 COMCEL i_RADIO KIT NOV Y DIC_CAMPAÑAS ENERO" xfId="13938"/>
    <cellStyle name="1_PROYECCION TV NOVIEMBRE 2008 COMCEL i_RADIO KIT NOV Y DIC_CAMPAÑAS ENERO 2" xfId="13939"/>
    <cellStyle name="1_PROYECCION TV NOVIEMBRE 2008 COMCEL i_RADIO KIT NOV Y DIC_CAMPAÑAS ENERO 2 2" xfId="13940"/>
    <cellStyle name="1_PROYECCION TV NOVIEMBRE 2008 COMCEL i_RADIO KIT NOV Y DIC_CAMPAÑAS ENERO 3" xfId="13941"/>
    <cellStyle name="1_PROYECCION TV NOVIEMBRE 2008 COMCEL i_RADIO KIT NOV Y DIC_CAMPAÑAS FEBRERO 1" xfId="13942"/>
    <cellStyle name="1_PROYECCION TV NOVIEMBRE 2008 COMCEL i_RADIO KIT NOV Y DIC_CAMPAÑAS FEBRERO 1 2" xfId="13943"/>
    <cellStyle name="1_PROYECCION TV NOVIEMBRE 2008 COMCEL i_RADIO KIT NOV Y DIC_CAMPAÑAS FEBRERO 1 2 2" xfId="13944"/>
    <cellStyle name="1_PROYECCION TV NOVIEMBRE 2008 COMCEL i_RADIO KIT NOV Y DIC_CAMPAÑAS FEBRERO 1 3" xfId="13945"/>
    <cellStyle name="1_PROYECCION TV NOVIEMBRE 2008 COMCEL i_RADIO KIT NOV Y DIC_kIt radio enero" xfId="13946"/>
    <cellStyle name="1_PROYECCION TV NOVIEMBRE 2008 COMCEL i_RADIO KIT NOV Y DIC_kIt radio enero 2" xfId="13947"/>
    <cellStyle name="1_PROYECCION TV NOVIEMBRE 2008 COMCEL i_RADIO KIT NOV Y DIC_kIt radio enero 2 2" xfId="13948"/>
    <cellStyle name="1_PROYECCION TV NOVIEMBRE 2008 COMCEL i_RADIO KIT NOV Y DIC_kIt radio enero 3" xfId="13949"/>
    <cellStyle name="1_PROYECCION TV NOVIEMBRE 2008 COMCEL i_RADIO KIT NOV Y DIC_S.E. W 395" xfId="13950"/>
    <cellStyle name="1_PROYECCION TV NOVIEMBRE 2008 COMCEL i_RADIO KIT NOV Y DIC_S.E. W 395 2" xfId="13951"/>
    <cellStyle name="1_PROYECCION TV NOVIEMBRE 2008 COMCEL i_RADIO KIT NOV Y DIC_S.E. W 395 2 2" xfId="13952"/>
    <cellStyle name="1_PROYECCION TV NOVIEMBRE 2008 COMCEL i_RADIO KIT NOV Y DIC_S.E. W 395 3" xfId="13953"/>
    <cellStyle name="1_PROYECCION TV NOVIEMBRE 2008 COMCEL i_RADIO KIT NOV Y DIC_S.E. W 395_CAMPAÑAS FEBRERO 1" xfId="13954"/>
    <cellStyle name="1_PROYECCION TV NOVIEMBRE 2008 COMCEL i_RADIO KIT NOV Y DIC_S.E. W 395_CAMPAÑAS FEBRERO 1 2" xfId="13955"/>
    <cellStyle name="1_PROYECCION TV NOVIEMBRE 2008 COMCEL i_RADIO KIT NOV Y DIC_S.E. W 395_CAMPAÑAS FEBRERO 1 2 2" xfId="13956"/>
    <cellStyle name="1_PROYECCION TV NOVIEMBRE 2008 COMCEL i_RADIO KIT NOV Y DIC_S.E. W 395_CAMPAÑAS FEBRERO 1 3" xfId="13957"/>
    <cellStyle name="1_PROYECCION TV NOVIEMBRE 2008 COMCEL i_RADIO MICRORECARGAS_NOV Y DIC" xfId="13958"/>
    <cellStyle name="1_PROYECCION TV NOVIEMBRE 2008 COMCEL i_RADIO MICRORECARGAS_NOV Y DIC 2" xfId="13959"/>
    <cellStyle name="1_PROYECCION TV NOVIEMBRE 2008 COMCEL i_RADIO MICRORECARGAS_NOV Y DIC 2 2" xfId="13960"/>
    <cellStyle name="1_PROYECCION TV NOVIEMBRE 2008 COMCEL i_RADIO MICRORECARGAS_NOV Y DIC 3" xfId="13961"/>
    <cellStyle name="1_PROYECCION TV NOVIEMBRE 2008 COMCEL i_RADIO POST_MPG 23 AL 28 FEB" xfId="13962"/>
    <cellStyle name="1_PROYECCION TV NOVIEMBRE 2008 COMCEL i_RADIO POST_MPG 23 AL 28 FEB 2" xfId="13963"/>
    <cellStyle name="1_PROYECCION TV NOVIEMBRE 2008 COMCEL i_RADIO POST_MPG 23 AL 28 FEB 2 2" xfId="13964"/>
    <cellStyle name="1_PROYECCION TV NOVIEMBRE 2008 COMCEL i_RADIO POST_MPG 23 AL 28 FEB 3" xfId="13965"/>
    <cellStyle name="1_PROYECCION TV NOVIEMBRE 2008 COMCEL i_Radio PYP Recarga" xfId="13966"/>
    <cellStyle name="1_PROYECCION TV NOVIEMBRE 2008 COMCEL i_Radio PYP Recarga 2" xfId="13967"/>
    <cellStyle name="1_PROYECCION TV NOVIEMBRE 2008 COMCEL i_Radio PYP Recarga 2 2" xfId="13968"/>
    <cellStyle name="1_PROYECCION TV NOVIEMBRE 2008 COMCEL i_Radio PYP Recarga 3" xfId="13969"/>
    <cellStyle name="1_PROYECCION TV NOVIEMBRE 2008 COMCEL i_RECARGA EXITO_CARULLA" xfId="13970"/>
    <cellStyle name="1_PROYECCION TV NOVIEMBRE 2008 COMCEL i_RECARGA EXITO_CARULLA 2" xfId="13971"/>
    <cellStyle name="1_PROYECCION TV NOVIEMBRE 2008 COMCEL i_RECARGA EXITO_CARULLA 2 2" xfId="13972"/>
    <cellStyle name="1_PROYECCION TV NOVIEMBRE 2008 COMCEL i_RECARGA EXITO_CARULLA 3" xfId="13973"/>
    <cellStyle name="1_PROYECCION TV NOVIEMBRE 2008 COMCEL i_RECARGA EXITO_CARULLA_~1237656" xfId="13974"/>
    <cellStyle name="1_PROYECCION TV NOVIEMBRE 2008 COMCEL i_RECARGA EXITO_CARULLA_~1237656 2" xfId="13975"/>
    <cellStyle name="1_PROYECCION TV NOVIEMBRE 2008 COMCEL i_RECARGA EXITO_CARULLA_~1237656 2 2" xfId="13976"/>
    <cellStyle name="1_PROYECCION TV NOVIEMBRE 2008 COMCEL i_RECARGA EXITO_CARULLA_~1237656 3" xfId="13977"/>
    <cellStyle name="1_PROYECCION TV NOVIEMBRE 2008 COMCEL i_RECARGA EXITO_CARULLA_CAMPAÑAS FEBRERO 1" xfId="13978"/>
    <cellStyle name="1_PROYECCION TV NOVIEMBRE 2008 COMCEL i_RECARGA EXITO_CARULLA_CAMPAÑAS FEBRERO 1 2" xfId="13979"/>
    <cellStyle name="1_PROYECCION TV NOVIEMBRE 2008 COMCEL i_RECARGA EXITO_CARULLA_CAMPAÑAS FEBRERO 1 2 2" xfId="13980"/>
    <cellStyle name="1_PROYECCION TV NOVIEMBRE 2008 COMCEL i_RECARGA EXITO_CARULLA_CAMPAÑAS FEBRERO 1 3" xfId="13981"/>
    <cellStyle name="1_Pto EXTERIOR Institucional junio INSTITUCIONAL LOS MEJORES AAA RV6" xfId="13982"/>
    <cellStyle name="1_Pto EXTERIOR Institucional junio INSTITUCIONAL LOS MEJORES AAA RV6 2" xfId="13983"/>
    <cellStyle name="1_Pto EXTERIOR Institucional junio INSTITUCIONAL LOS MEJORES AAA RV6_Pto Prensa Concurso Pyme Septiembre" xfId="13984"/>
    <cellStyle name="1_Pto EXTERIOR Institucional junio INSTITUCIONAL LOS MEJORES AAA RV6_Pto Prensa Concurso Pyme Septiembre 2" xfId="13985"/>
    <cellStyle name="1_Pto EXTERIOR Institucional junio INSTITUCIONAL LOS MEJORES AAA RV6_REVISTA BETA3" xfId="13986"/>
    <cellStyle name="1_Pto EXTERIOR Institucional junio INSTITUCIONAL LOS MEJORES AAA RV6_REVISTA BETA3 2" xfId="13987"/>
    <cellStyle name="1_Pto EXTERIOR Institucional junio INSTITUCIONAL LOS MEJORES AAA RV6_SABANA C3RV4" xfId="13988"/>
    <cellStyle name="1_Pto EXTERIOR Institucional junio INSTITUCIONAL LOS MEJORES AAA RV6_SABANA C3RV4 2" xfId="13989"/>
    <cellStyle name="1_Pto EXTERIOR julio INSTITUCIONAL LOS MEJORES AAA" xfId="13990"/>
    <cellStyle name="1_Pto EXTERIOR julio INSTITUCIONAL LOS MEJORES AAA 2" xfId="13991"/>
    <cellStyle name="1_Pto EXTERIOR julio INSTITUCIONAL LOS MEJORES AAA_FLOW SOMRBILLA C3RV10" xfId="13992"/>
    <cellStyle name="1_Pto EXTERIOR julio INSTITUCIONAL LOS MEJORES AAA_FLOW SOMRBILLA C3RV10 2" xfId="13993"/>
    <cellStyle name="1_Pto EXTERIOR julio INSTITUCIONAL LOS MEJORES AAA_FLOW SOMRBILLA C3RV11" xfId="13994"/>
    <cellStyle name="1_Pto EXTERIOR julio INSTITUCIONAL LOS MEJORES AAA_FLOW SOMRBILLA C3RV11 2" xfId="13995"/>
    <cellStyle name="1_Pto EXTERIOR julio INSTITUCIONAL LOS MEJORES AAA_SABANA C3RV3" xfId="13996"/>
    <cellStyle name="1_Pto EXTERIOR julio INSTITUCIONAL LOS MEJORES AAA_SABANA C3RV3 2" xfId="13997"/>
    <cellStyle name="1_Pto EXTERIOR julio INSTITUCIONAL LOS MEJORES AAA_SABANA C3RV4" xfId="13998"/>
    <cellStyle name="1_Pto EXTERIOR julio INSTITUCIONAL LOS MEJORES AAA_SABANA C3RV4 2" xfId="13999"/>
    <cellStyle name="1_Pto Prensa Concurso Pyme Septiembre" xfId="14000"/>
    <cellStyle name="1_Pto Prensa Concurso Pyme Septiembre 2" xfId="14001"/>
    <cellStyle name="1_Pto PRENSA marzo C3" xfId="14002"/>
    <cellStyle name="1_Pto PRENSA marzo C3 2" xfId="14003"/>
    <cellStyle name="1_Pto TV INTERNACIONAL los mejores abril RV3" xfId="14004"/>
    <cellStyle name="1_Pto TV INTERNACIONAL los mejores abril RV3 2" xfId="14005"/>
    <cellStyle name="1_Pto TV INTERNACIONAL los mejores abril RV3_FLOW SOMRBILLA C3RV10" xfId="14006"/>
    <cellStyle name="1_Pto TV INTERNACIONAL los mejores abril RV3_FLOW SOMRBILLA C3RV10 2" xfId="14007"/>
    <cellStyle name="1_Pto TV INTERNACIONAL los mejores abril RV3_FLOW SOMRBILLA C3RV11" xfId="14008"/>
    <cellStyle name="1_Pto TV INTERNACIONAL los mejores abril RV3_FLOW SOMRBILLA C3RV11 2" xfId="14009"/>
    <cellStyle name="1_Pto TV INTERNACIONAL los mejores abril RV3_SABANA C3RV3" xfId="14010"/>
    <cellStyle name="1_Pto TV INTERNACIONAL los mejores abril RV3_SABANA C3RV3 2" xfId="14011"/>
    <cellStyle name="1_Pto TV INTERNACIONAL los mejores abril RV3_SABANA C3RV4" xfId="14012"/>
    <cellStyle name="1_Pto TV INTERNACIONAL los mejores abril RV3_SABANA C3RV4 2" xfId="14013"/>
    <cellStyle name="1_PURO CAMPO MES TIPO (Radio)" xfId="14014"/>
    <cellStyle name="1_PURO CAMPO MES TIPO (Radio) 2" xfId="14015"/>
    <cellStyle name="1_Radio HM25+ MA" xfId="14016"/>
    <cellStyle name="1_Radio HM25+ MA 2" xfId="14017"/>
    <cellStyle name="1_Radio HM25+ MA 2 2" xfId="14018"/>
    <cellStyle name="1_Radio HM25+ MA 3" xfId="14019"/>
    <cellStyle name="1_Radio HM25+ MA_COBERTURA ADIDAS 2010" xfId="14020"/>
    <cellStyle name="1_Radio HM25+ MA_COBERTURA ADIDAS 2010 2" xfId="14021"/>
    <cellStyle name="1_Radio HM25+ MA_CPR_Personas" xfId="14022"/>
    <cellStyle name="1_Radio HM25+ MA_CPR_Personas 2" xfId="14023"/>
    <cellStyle name="1_Radio HM25+ MA_CPR_Personas 2 2" xfId="14024"/>
    <cellStyle name="1_Radio HM25+ MA_CPR_Personas 3" xfId="14025"/>
    <cellStyle name="1_Radio HM25+ MA_CPR_Personas_FLOW PROMO BALONES 2010 TURNER (Mar 10)" xfId="14026"/>
    <cellStyle name="1_Radio HM25+ MA_CPR_Personas_FLOW PROMO BALONES 2010 TURNER (Mar 10) 2" xfId="14027"/>
    <cellStyle name="1_Radio HM25+ MA_CPR_Personas_Ppta_FondoPrevencionVial_Octubre09 COMPLETO" xfId="14028"/>
    <cellStyle name="1_Radio HM25+ MA_CPR_Personas_Ppta_FondoPrevencionVial_Octubre09 COMPLETO 2" xfId="14029"/>
    <cellStyle name="1_Radio HM25+ MA_CPR_Personas_Ppta_FondoPrevencionVial_Octubre09 COMPLETO 2 2" xfId="14030"/>
    <cellStyle name="1_Radio HM25+ MA_CPR_Personas_Ppta_FondoPrevencionVial_Octubre09 COMPLETO 3" xfId="14031"/>
    <cellStyle name="1_Radio HM25+ MA_CPR_Personas_Ppta_FondoPrevencionVial_Octubre09 COMPLETO Rev2" xfId="14032"/>
    <cellStyle name="1_Radio HM25+ MA_CPR_Personas_Ppta_FondoPrevencionVial_Octubre09 COMPLETO Rev2 2" xfId="14033"/>
    <cellStyle name="1_Radio HM25+ MA_CPR_Personas_Ppta_FondoPrevencionVial_Octubre09 COMPLETO Rev2 2 2" xfId="14034"/>
    <cellStyle name="1_Radio HM25+ MA_CPR_Personas_Ppta_FondoPrevencionVial_Octubre09 COMPLETO Rev2 3" xfId="14035"/>
    <cellStyle name="1_Radio HM25+ MA_CPR_Personas_Ppta_FondoPrevencionVial_Octubre09 COMPLETO Rev2_FLOW PROMO BALONES 2010 TURNER (Mar 10)" xfId="14036"/>
    <cellStyle name="1_Radio HM25+ MA_CPR_Personas_Ppta_FondoPrevencionVial_Octubre09 COMPLETO Rev2_FLOW PROMO BALONES 2010 TURNER (Mar 10) 2" xfId="14037"/>
    <cellStyle name="1_Radio HM25+ MA_CPR_Personas_Ppta_FondoPrevencionVial_Octubre09 COMPLETO Rev2_regionales" xfId="14038"/>
    <cellStyle name="1_Radio HM25+ MA_CPR_Personas_Ppta_FondoPrevencionVial_Octubre09 COMPLETO Rev2_regionales 2" xfId="14039"/>
    <cellStyle name="1_Radio HM25+ MA_CPR_Personas_Ppta_FondoPrevencionVial_Octubre09 COMPLETO Rev2_regionales 2 2" xfId="14040"/>
    <cellStyle name="1_Radio HM25+ MA_CPR_Personas_Ppta_FondoPrevencionVial_Octubre09 COMPLETO Rev2_regionales 3" xfId="14041"/>
    <cellStyle name="1_Radio HM25+ MA_CPR_Personas_Ppta_FondoPrevencionVial_Octubre09 COMPLETO Rev2_regionales_FLOW PROMO BALONES 2010 TURNER (Mar 10)" xfId="14042"/>
    <cellStyle name="1_Radio HM25+ MA_CPR_Personas_Ppta_FondoPrevencionVial_Octubre09 COMPLETO Rev2_regionales_FLOW PROMO BALONES 2010 TURNER (Mar 10) 2" xfId="14043"/>
    <cellStyle name="1_Radio HM25+ MA_CPR_Personas_Ppta_FondoPrevencionVial_Octubre09 COMPLETO_FLOW PROMO BALONES 2010 TURNER (Mar 10)" xfId="14044"/>
    <cellStyle name="1_Radio HM25+ MA_CPR_Personas_Ppta_FondoPrevencionVial_Octubre09 COMPLETO_FLOW PROMO BALONES 2010 TURNER (Mar 10) 2" xfId="14045"/>
    <cellStyle name="1_Radio HM25+ MA_CPR_Personas_Ppta_FondoPrevencionVial_Octubre09 COMPLETO_regionales" xfId="14046"/>
    <cellStyle name="1_Radio HM25+ MA_CPR_Personas_Ppta_FondoPrevencionVial_Octubre09 COMPLETO_regionales 2" xfId="14047"/>
    <cellStyle name="1_Radio HM25+ MA_CPR_Personas_Ppta_FondoPrevencionVial_Octubre09 COMPLETO_regionales 2 2" xfId="14048"/>
    <cellStyle name="1_Radio HM25+ MA_CPR_Personas_Ppta_FondoPrevencionVial_Octubre09 COMPLETO_regionales 3" xfId="14049"/>
    <cellStyle name="1_Radio HM25+ MA_CPR_Personas_Ppta_FondoPrevencionVial_Octubre09 COMPLETO_regionales_FLOW PROMO BALONES 2010 TURNER (Mar 10)" xfId="14050"/>
    <cellStyle name="1_Radio HM25+ MA_CPR_Personas_Ppta_FondoPrevencionVial_Octubre09 COMPLETO_regionales_FLOW PROMO BALONES 2010 TURNER (Mar 10) 2" xfId="14051"/>
    <cellStyle name="1_Radio HM25+ MA_Flow Fasecolda 2010 Rev 14 Ene" xfId="14052"/>
    <cellStyle name="1_Radio HM25+ MA_Flow Fasecolda 2010 Rev 14 Ene 2" xfId="14053"/>
    <cellStyle name="1_Radio HM25+ MA_Flow Fasecolda 2010 Rev 14 Ene_FLOW PROMO BALONES 2010 (Mar 10)" xfId="14054"/>
    <cellStyle name="1_Radio HM25+ MA_Flow Fasecolda 2010 Rev 14 Ene_FLOW PROMO BALONES 2010 (Mar 10) 2" xfId="14055"/>
    <cellStyle name="1_Radio HM25+ MA_Flow Fasecolda 2010 Rev 14 Ene_FLOW PROMO BALONES 2010 (Mar 23)" xfId="14056"/>
    <cellStyle name="1_Radio HM25+ MA_Flow Fasecolda 2010 Rev 14 Ene_FLOW PROMO BALONES 2010 (Mar 23) 2" xfId="14057"/>
    <cellStyle name="1_Radio HM25+ MA_Flow Fasecolda 2010 Rev 14 Ene_FLOW PROMO BALONES 2010 TURNER (Mar 10)" xfId="14058"/>
    <cellStyle name="1_Radio HM25+ MA_Flow Fasecolda 2010 Rev 14 Ene_FLOW PROMO BALONES 2010 TURNER (Mar 10) 2" xfId="14059"/>
    <cellStyle name="1_Radio HM25+ MA_Flow fin de año FPV (Dic 21)" xfId="14060"/>
    <cellStyle name="1_Radio HM25+ MA_Flow fin de año FPV (Dic 21) 2" xfId="14061"/>
    <cellStyle name="1_Radio HM25+ MA_FLOW PROMO BALONES 2010 TURNER (Mar 10)" xfId="14062"/>
    <cellStyle name="1_Radio HM25+ MA_FLOW PROMO BALONES 2010 TURNER (Mar 10) 2" xfId="14063"/>
    <cellStyle name="1_Radio HM25+ MA_Plantilla Radio Reco Viajes FPV 2010" xfId="14064"/>
    <cellStyle name="1_Radio HM25+ MA_Plantilla Radio Reco Viajes FPV 2010 2" xfId="14065"/>
    <cellStyle name="1_Radio HM25+ MA_PLANTILLA Tarifaria RADIO FPV 2010" xfId="14066"/>
    <cellStyle name="1_Radio HM25+ MA_PLANTILLA Tarifaria RADIO FPV 2010 2" xfId="14067"/>
    <cellStyle name="1_Radio HM25+ MA_Ppta_FondoPrevencionVial_Octubre09 COMPLETO" xfId="14068"/>
    <cellStyle name="1_Radio HM25+ MA_Ppta_FondoPrevencionVial_Octubre09 COMPLETO 2" xfId="14069"/>
    <cellStyle name="1_Radio HM25+ MA_Ppta_FondoPrevencionVial_Octubre09 COMPLETO Rev2" xfId="14070"/>
    <cellStyle name="1_Radio HM25+ MA_Ppta_FondoPrevencionVial_Octubre09 COMPLETO Rev2 2" xfId="14071"/>
    <cellStyle name="1_Radio HM25+ MA_Ppta_FondoPrevencionVial_Octubre09 COMPLETO Rev2_FLOW PROMO BALONES 2010 (Mar 10)" xfId="14072"/>
    <cellStyle name="1_Radio HM25+ MA_Ppta_FondoPrevencionVial_Octubre09 COMPLETO Rev2_FLOW PROMO BALONES 2010 (Mar 10) 2" xfId="14073"/>
    <cellStyle name="1_Radio HM25+ MA_Ppta_FondoPrevencionVial_Octubre09 COMPLETO Rev2_FLOW PROMO BALONES 2010 (Mar 23)" xfId="14074"/>
    <cellStyle name="1_Radio HM25+ MA_Ppta_FondoPrevencionVial_Octubre09 COMPLETO Rev2_FLOW PROMO BALONES 2010 (Mar 23) 2" xfId="14075"/>
    <cellStyle name="1_Radio HM25+ MA_Ppta_FondoPrevencionVial_Octubre09 COMPLETO Rev2_FLOW PROMO BALONES 2010 TURNER (Mar 10)" xfId="14076"/>
    <cellStyle name="1_Radio HM25+ MA_Ppta_FondoPrevencionVial_Octubre09 COMPLETO Rev2_FLOW PROMO BALONES 2010 TURNER (Mar 10) 2" xfId="14077"/>
    <cellStyle name="1_Radio HM25+ MA_Ppta_FondoPrevencionVial_Octubre09 COMPLETO Rev2_regionales" xfId="14078"/>
    <cellStyle name="1_Radio HM25+ MA_Ppta_FondoPrevencionVial_Octubre09 COMPLETO Rev2_regionales 2" xfId="14079"/>
    <cellStyle name="1_Radio HM25+ MA_Ppta_FondoPrevencionVial_Octubre09 COMPLETO Rev2_regionales_FLOW PROMO BALONES 2010 (Mar 10)" xfId="14080"/>
    <cellStyle name="1_Radio HM25+ MA_Ppta_FondoPrevencionVial_Octubre09 COMPLETO Rev2_regionales_FLOW PROMO BALONES 2010 (Mar 10) 2" xfId="14081"/>
    <cellStyle name="1_Radio HM25+ MA_Ppta_FondoPrevencionVial_Octubre09 COMPLETO Rev2_regionales_FLOW PROMO BALONES 2010 (Mar 23)" xfId="14082"/>
    <cellStyle name="1_Radio HM25+ MA_Ppta_FondoPrevencionVial_Octubre09 COMPLETO Rev2_regionales_FLOW PROMO BALONES 2010 (Mar 23) 2" xfId="14083"/>
    <cellStyle name="1_Radio HM25+ MA_Ppta_FondoPrevencionVial_Octubre09 COMPLETO Rev2_regionales_FLOW PROMO BALONES 2010 TURNER (Mar 10)" xfId="14084"/>
    <cellStyle name="1_Radio HM25+ MA_Ppta_FondoPrevencionVial_Octubre09 COMPLETO Rev2_regionales_FLOW PROMO BALONES 2010 TURNER (Mar 10) 2" xfId="14085"/>
    <cellStyle name="1_Radio HM25+ MA_Ppta_FondoPrevencionVial_Octubre09 COMPLETO_FLOW PROMO BALONES 2010 (Mar 10)" xfId="14086"/>
    <cellStyle name="1_Radio HM25+ MA_Ppta_FondoPrevencionVial_Octubre09 COMPLETO_FLOW PROMO BALONES 2010 (Mar 10) 2" xfId="14087"/>
    <cellStyle name="1_Radio HM25+ MA_Ppta_FondoPrevencionVial_Octubre09 COMPLETO_FLOW PROMO BALONES 2010 (Mar 23)" xfId="14088"/>
    <cellStyle name="1_Radio HM25+ MA_Ppta_FondoPrevencionVial_Octubre09 COMPLETO_FLOW PROMO BALONES 2010 (Mar 23) 2" xfId="14089"/>
    <cellStyle name="1_Radio HM25+ MA_Ppta_FondoPrevencionVial_Octubre09 COMPLETO_FLOW PROMO BALONES 2010 TURNER (Mar 10)" xfId="14090"/>
    <cellStyle name="1_Radio HM25+ MA_Ppta_FondoPrevencionVial_Octubre09 COMPLETO_FLOW PROMO BALONES 2010 TURNER (Mar 10) 2" xfId="14091"/>
    <cellStyle name="1_Radio HM25+ MA_Ppta_FondoPrevencionVial_Octubre09 COMPLETO_regionales" xfId="14092"/>
    <cellStyle name="1_Radio HM25+ MA_Ppta_FondoPrevencionVial_Octubre09 COMPLETO_regionales 2" xfId="14093"/>
    <cellStyle name="1_Radio HM25+ MA_Ppta_FondoPrevencionVial_Octubre09 COMPLETO_regionales_FLOW PROMO BALONES 2010 (Mar 10)" xfId="14094"/>
    <cellStyle name="1_Radio HM25+ MA_Ppta_FondoPrevencionVial_Octubre09 COMPLETO_regionales_FLOW PROMO BALONES 2010 (Mar 10) 2" xfId="14095"/>
    <cellStyle name="1_Radio HM25+ MA_Ppta_FondoPrevencionVial_Octubre09 COMPLETO_regionales_FLOW PROMO BALONES 2010 (Mar 23)" xfId="14096"/>
    <cellStyle name="1_Radio HM25+ MA_Ppta_FondoPrevencionVial_Octubre09 COMPLETO_regionales_FLOW PROMO BALONES 2010 (Mar 23) 2" xfId="14097"/>
    <cellStyle name="1_Radio HM25+ MA_Ppta_FondoPrevencionVial_Octubre09 COMPLETO_regionales_FLOW PROMO BALONES 2010 TURNER (Mar 10)" xfId="14098"/>
    <cellStyle name="1_Radio HM25+ MA_Ppta_FondoPrevencionVial_Octubre09 COMPLETO_regionales_FLOW PROMO BALONES 2010 TURNER (Mar 10) 2" xfId="14099"/>
    <cellStyle name="1_RADIO INT MOVIL ENERO(3) 2009" xfId="14100"/>
    <cellStyle name="1_RADIO INT MOVIL ENERO(3) 2009 2" xfId="14101"/>
    <cellStyle name="1_RADIO INT MOVIL ENERO(3) 2009 2 2" xfId="14102"/>
    <cellStyle name="1_RADIO INT MOVIL ENERO(3) 2009 3" xfId="14103"/>
    <cellStyle name="1_RADIO INT MOVIL ENERO(3) 2009_CAMPAÑAS DICIEMBRE 1" xfId="14104"/>
    <cellStyle name="1_RADIO INT MOVIL ENERO(3) 2009_CAMPAÑAS DICIEMBRE 1 2" xfId="14105"/>
    <cellStyle name="1_RADIO INT MOVIL ENERO(3) 2009_CAMPAÑAS DICIEMBRE 1 2 2" xfId="14106"/>
    <cellStyle name="1_RADIO INT MOVIL ENERO(3) 2009_CAMPAÑAS DICIEMBRE 1 3" xfId="14107"/>
    <cellStyle name="1_RADIO INT MOVIL ENERO(3) 2009_CAMPAÑAS DICIEMBRE 1_KIT NOV Y DIC FINAL FINAL SEGÚN CIERRE" xfId="14108"/>
    <cellStyle name="1_RADIO INT MOVIL ENERO(3) 2009_CAMPAÑAS DICIEMBRE 1_KIT NOV Y DIC FINAL FINAL SEGÚN CIERRE 2" xfId="14109"/>
    <cellStyle name="1_RADIO INT MOVIL ENERO(3) 2009_CAMPAÑAS DICIEMBRE 1_KIT NOV Y DIC FINAL FINAL SEGÚN CIERRE 2 2" xfId="14110"/>
    <cellStyle name="1_RADIO INT MOVIL ENERO(3) 2009_CAMPAÑAS DICIEMBRE 1_KIT NOV Y DIC FINAL FINAL SEGÚN CIERRE 3" xfId="14111"/>
    <cellStyle name="1_RADIO INT MOVIL ENERO(3) 2009_CAMPAÑAS DICIEMBRE 1_KIT NOV Y DIC FINAL FINAL SEGÚN CIERRE_~1237656" xfId="14112"/>
    <cellStyle name="1_RADIO INT MOVIL ENERO(3) 2009_CAMPAÑAS DICIEMBRE 1_KIT NOV Y DIC FINAL FINAL SEGÚN CIERRE_~1237656 2" xfId="14113"/>
    <cellStyle name="1_RADIO INT MOVIL ENERO(3) 2009_CAMPAÑAS DICIEMBRE 1_KIT NOV Y DIC FINAL FINAL SEGÚN CIERRE_~1237656 2 2" xfId="14114"/>
    <cellStyle name="1_RADIO INT MOVIL ENERO(3) 2009_CAMPAÑAS DICIEMBRE 1_KIT NOV Y DIC FINAL FINAL SEGÚN CIERRE_~1237656 3" xfId="14115"/>
    <cellStyle name="1_RADIO INT MOVIL ENERO(3) 2009_CAMPAÑAS DICIEMBRE 1_KIT NOV Y DIC FINAL FINAL SEGÚN CIERRE_BB CHART CON PTO ADICIONAL" xfId="14116"/>
    <cellStyle name="1_RADIO INT MOVIL ENERO(3) 2009_CAMPAÑAS DICIEMBRE 1_KIT NOV Y DIC FINAL FINAL SEGÚN CIERRE_BB CHART CON PTO ADICIONAL 2" xfId="14117"/>
    <cellStyle name="1_RADIO INT MOVIL ENERO(3) 2009_CAMPAÑAS DICIEMBRE 1_KIT NOV Y DIC FINAL FINAL SEGÚN CIERRE_BB CHART CON PTO ADICIONAL 2 2" xfId="14118"/>
    <cellStyle name="1_RADIO INT MOVIL ENERO(3) 2009_CAMPAÑAS DICIEMBRE 1_KIT NOV Y DIC FINAL FINAL SEGÚN CIERRE_BB CHART CON PTO ADICIONAL 3" xfId="14119"/>
    <cellStyle name="1_RADIO INT MOVIL ENERO(3) 2009_CAMPAÑAS DICIEMBRE 1_KIT NOV Y DIC FINAL FINAL SEGÚN CIERRE_BB CHART CON PTO ADICIONAL_CAMPAÑAS FEBRERO 1" xfId="14120"/>
    <cellStyle name="1_RADIO INT MOVIL ENERO(3) 2009_CAMPAÑAS DICIEMBRE 1_KIT NOV Y DIC FINAL FINAL SEGÚN CIERRE_BB CHART CON PTO ADICIONAL_CAMPAÑAS FEBRERO 1 2" xfId="14121"/>
    <cellStyle name="1_RADIO INT MOVIL ENERO(3) 2009_CAMPAÑAS DICIEMBRE 1_KIT NOV Y DIC FINAL FINAL SEGÚN CIERRE_BB CHART CON PTO ADICIONAL_CAMPAÑAS FEBRERO 1 2 2" xfId="14122"/>
    <cellStyle name="1_RADIO INT MOVIL ENERO(3) 2009_CAMPAÑAS DICIEMBRE 1_KIT NOV Y DIC FINAL FINAL SEGÚN CIERRE_BB CHART CON PTO ADICIONAL_CAMPAÑAS FEBRERO 1 3" xfId="14123"/>
    <cellStyle name="1_RADIO INT MOVIL ENERO(3) 2009_CAMPAÑAS DICIEMBRE 1_KIT NOV Y DIC FINAL FINAL SEGÚN CIERRE_CAMPAÑAS ENERO" xfId="14124"/>
    <cellStyle name="1_RADIO INT MOVIL ENERO(3) 2009_CAMPAÑAS DICIEMBRE 1_KIT NOV Y DIC FINAL FINAL SEGÚN CIERRE_CAMPAÑAS ENERO 2" xfId="14125"/>
    <cellStyle name="1_RADIO INT MOVIL ENERO(3) 2009_CAMPAÑAS DICIEMBRE 1_KIT NOV Y DIC FINAL FINAL SEGÚN CIERRE_CAMPAÑAS ENERO 2 2" xfId="14126"/>
    <cellStyle name="1_RADIO INT MOVIL ENERO(3) 2009_CAMPAÑAS DICIEMBRE 1_KIT NOV Y DIC FINAL FINAL SEGÚN CIERRE_CAMPAÑAS ENERO 3" xfId="14127"/>
    <cellStyle name="1_RADIO INT MOVIL ENERO(3) 2009_CAMPAÑAS DICIEMBRE 1_KIT NOV Y DIC FINAL FINAL SEGÚN CIERRE_CAMPAÑAS FEBRERO 1" xfId="14128"/>
    <cellStyle name="1_RADIO INT MOVIL ENERO(3) 2009_CAMPAÑAS DICIEMBRE 1_KIT NOV Y DIC FINAL FINAL SEGÚN CIERRE_CAMPAÑAS FEBRERO 1 2" xfId="14129"/>
    <cellStyle name="1_RADIO INT MOVIL ENERO(3) 2009_CAMPAÑAS DICIEMBRE 1_KIT NOV Y DIC FINAL FINAL SEGÚN CIERRE_CAMPAÑAS FEBRERO 1 2 2" xfId="14130"/>
    <cellStyle name="1_RADIO INT MOVIL ENERO(3) 2009_CAMPAÑAS DICIEMBRE 1_KIT NOV Y DIC FINAL FINAL SEGÚN CIERRE_CAMPAÑAS FEBRERO 1 3" xfId="14131"/>
    <cellStyle name="1_RADIO INT MOVIL ENERO(3) 2009_CAMPAÑAS DICIEMBRE 1_KIT NOV Y DIC FINAL FINAL SEGÚN CIERRE_kIt radio enero" xfId="14132"/>
    <cellStyle name="1_RADIO INT MOVIL ENERO(3) 2009_CAMPAÑAS DICIEMBRE 1_KIT NOV Y DIC FINAL FINAL SEGÚN CIERRE_kIt radio enero 2" xfId="14133"/>
    <cellStyle name="1_RADIO INT MOVIL ENERO(3) 2009_CAMPAÑAS DICIEMBRE 1_KIT NOV Y DIC FINAL FINAL SEGÚN CIERRE_kIt radio enero 2 2" xfId="14134"/>
    <cellStyle name="1_RADIO INT MOVIL ENERO(3) 2009_CAMPAÑAS DICIEMBRE 1_KIT NOV Y DIC FINAL FINAL SEGÚN CIERRE_kIt radio enero 3" xfId="14135"/>
    <cellStyle name="1_RADIO INT MOVIL ENERO(3) 2009_CAMPAÑAS DICIEMBRE 1_KIT NOV Y DIC FINAL FINAL SEGÚN CIERRE_S.E. W 395" xfId="14136"/>
    <cellStyle name="1_RADIO INT MOVIL ENERO(3) 2009_CAMPAÑAS DICIEMBRE 1_KIT NOV Y DIC FINAL FINAL SEGÚN CIERRE_S.E. W 395 2" xfId="14137"/>
    <cellStyle name="1_RADIO INT MOVIL ENERO(3) 2009_CAMPAÑAS DICIEMBRE 1_KIT NOV Y DIC FINAL FINAL SEGÚN CIERRE_S.E. W 395 2 2" xfId="14138"/>
    <cellStyle name="1_RADIO INT MOVIL ENERO(3) 2009_CAMPAÑAS DICIEMBRE 1_KIT NOV Y DIC FINAL FINAL SEGÚN CIERRE_S.E. W 395 3" xfId="14139"/>
    <cellStyle name="1_RADIO INT MOVIL ENERO(3) 2009_CAMPAÑAS DICIEMBRE 1_KIT NOV Y DIC FINAL FINAL SEGÚN CIERRE_S.E. W 395_CAMPAÑAS FEBRERO 1" xfId="14140"/>
    <cellStyle name="1_RADIO INT MOVIL ENERO(3) 2009_CAMPAÑAS DICIEMBRE 1_KIT NOV Y DIC FINAL FINAL SEGÚN CIERRE_S.E. W 395_CAMPAÑAS FEBRERO 1 2" xfId="14141"/>
    <cellStyle name="1_RADIO INT MOVIL ENERO(3) 2009_CAMPAÑAS DICIEMBRE 1_KIT NOV Y DIC FINAL FINAL SEGÚN CIERRE_S.E. W 395_CAMPAÑAS FEBRERO 1 2 2" xfId="14142"/>
    <cellStyle name="1_RADIO INT MOVIL ENERO(3) 2009_CAMPAÑAS DICIEMBRE 1_KIT NOV Y DIC FINAL FINAL SEGÚN CIERRE_S.E. W 395_CAMPAÑAS FEBRERO 1 3" xfId="14143"/>
    <cellStyle name="1_RADIO INT MOVIL ENERO(3) 2009_CAMPAÑAS DICIEMBRE 1_RECARGA EXITO_CARULLA" xfId="14144"/>
    <cellStyle name="1_RADIO INT MOVIL ENERO(3) 2009_CAMPAÑAS DICIEMBRE 1_RECARGA EXITO_CARULLA 2" xfId="14145"/>
    <cellStyle name="1_RADIO INT MOVIL ENERO(3) 2009_CAMPAÑAS DICIEMBRE 1_RECARGA EXITO_CARULLA 2 2" xfId="14146"/>
    <cellStyle name="1_RADIO INT MOVIL ENERO(3) 2009_CAMPAÑAS DICIEMBRE 1_RECARGA EXITO_CARULLA 3" xfId="14147"/>
    <cellStyle name="1_RADIO INT MOVIL ENERO(3) 2009_CAMPAÑAS DICIEMBRE 1_RECARGA EXITO_CARULLA_~1237656" xfId="14148"/>
    <cellStyle name="1_RADIO INT MOVIL ENERO(3) 2009_CAMPAÑAS DICIEMBRE 1_RECARGA EXITO_CARULLA_~1237656 2" xfId="14149"/>
    <cellStyle name="1_RADIO INT MOVIL ENERO(3) 2009_CAMPAÑAS DICIEMBRE 1_RECARGA EXITO_CARULLA_~1237656 2 2" xfId="14150"/>
    <cellStyle name="1_RADIO INT MOVIL ENERO(3) 2009_CAMPAÑAS DICIEMBRE 1_RECARGA EXITO_CARULLA_~1237656 3" xfId="14151"/>
    <cellStyle name="1_RADIO INT MOVIL ENERO(3) 2009_CAMPAÑAS DICIEMBRE 1_RECARGA EXITO_CARULLA_CAMPAÑAS FEBRERO 1" xfId="14152"/>
    <cellStyle name="1_RADIO INT MOVIL ENERO(3) 2009_CAMPAÑAS DICIEMBRE 1_RECARGA EXITO_CARULLA_CAMPAÑAS FEBRERO 1 2" xfId="14153"/>
    <cellStyle name="1_RADIO INT MOVIL ENERO(3) 2009_CAMPAÑAS DICIEMBRE 1_RECARGA EXITO_CARULLA_CAMPAÑAS FEBRERO 1 2 2" xfId="14154"/>
    <cellStyle name="1_RADIO INT MOVIL ENERO(3) 2009_CAMPAÑAS DICIEMBRE 1_RECARGA EXITO_CARULLA_CAMPAÑAS FEBRERO 1 3" xfId="14155"/>
    <cellStyle name="1_RADIO INT MOVIL ENERO(3) 2009_FLOW NOV. Y DIC. AJUSTADOS 9 DE NOV." xfId="14156"/>
    <cellStyle name="1_RADIO INT MOVIL ENERO(3) 2009_FLOW NOV. Y DIC. AJUSTADOS 9 DE NOV. 2" xfId="14157"/>
    <cellStyle name="1_RADIO INT MOVIL ENERO(3) 2009_FLOW NOV. Y DIC. AJUSTADOS 9 DE NOV. 2 2" xfId="14158"/>
    <cellStyle name="1_RADIO INT MOVIL ENERO(3) 2009_FLOW NOV. Y DIC. AJUSTADOS 9 DE NOV. 3" xfId="14159"/>
    <cellStyle name="1_RADIO INT MOVIL ENERO(3) 2009_KIT NOV Y DIC FINAL FINAL SEGÚN CIERRE" xfId="14160"/>
    <cellStyle name="1_RADIO INT MOVIL ENERO(3) 2009_KIT NOV Y DIC FINAL FINAL SEGÚN CIERRE 2" xfId="14161"/>
    <cellStyle name="1_RADIO INT MOVIL ENERO(3) 2009_KIT NOV Y DIC FINAL FINAL SEGÚN CIERRE 2 2" xfId="14162"/>
    <cellStyle name="1_RADIO INT MOVIL ENERO(3) 2009_KIT NOV Y DIC FINAL FINAL SEGÚN CIERRE 3" xfId="14163"/>
    <cellStyle name="1_RADIO INT MOVIL ENERO(3) 2009_KIT NOV Y DIC FINAL FINAL SEGÚN CIERRE_~1237656" xfId="14164"/>
    <cellStyle name="1_RADIO INT MOVIL ENERO(3) 2009_KIT NOV Y DIC FINAL FINAL SEGÚN CIERRE_~1237656 2" xfId="14165"/>
    <cellStyle name="1_RADIO INT MOVIL ENERO(3) 2009_KIT NOV Y DIC FINAL FINAL SEGÚN CIERRE_~1237656 2 2" xfId="14166"/>
    <cellStyle name="1_RADIO INT MOVIL ENERO(3) 2009_KIT NOV Y DIC FINAL FINAL SEGÚN CIERRE_~1237656 3" xfId="14167"/>
    <cellStyle name="1_RADIO INT MOVIL ENERO(3) 2009_KIT NOV Y DIC FINAL FINAL SEGÚN CIERRE_BB CHART CON PTO ADICIONAL" xfId="14168"/>
    <cellStyle name="1_RADIO INT MOVIL ENERO(3) 2009_KIT NOV Y DIC FINAL FINAL SEGÚN CIERRE_BB CHART CON PTO ADICIONAL 2" xfId="14169"/>
    <cellStyle name="1_RADIO INT MOVIL ENERO(3) 2009_KIT NOV Y DIC FINAL FINAL SEGÚN CIERRE_BB CHART CON PTO ADICIONAL 2 2" xfId="14170"/>
    <cellStyle name="1_RADIO INT MOVIL ENERO(3) 2009_KIT NOV Y DIC FINAL FINAL SEGÚN CIERRE_BB CHART CON PTO ADICIONAL 3" xfId="14171"/>
    <cellStyle name="1_RADIO INT MOVIL ENERO(3) 2009_KIT NOV Y DIC FINAL FINAL SEGÚN CIERRE_BB CHART CON PTO ADICIONAL_CAMPAÑAS FEBRERO 1" xfId="14172"/>
    <cellStyle name="1_RADIO INT MOVIL ENERO(3) 2009_KIT NOV Y DIC FINAL FINAL SEGÚN CIERRE_BB CHART CON PTO ADICIONAL_CAMPAÑAS FEBRERO 1 2" xfId="14173"/>
    <cellStyle name="1_RADIO INT MOVIL ENERO(3) 2009_KIT NOV Y DIC FINAL FINAL SEGÚN CIERRE_BB CHART CON PTO ADICIONAL_CAMPAÑAS FEBRERO 1 2 2" xfId="14174"/>
    <cellStyle name="1_RADIO INT MOVIL ENERO(3) 2009_KIT NOV Y DIC FINAL FINAL SEGÚN CIERRE_BB CHART CON PTO ADICIONAL_CAMPAÑAS FEBRERO 1 3" xfId="14175"/>
    <cellStyle name="1_RADIO INT MOVIL ENERO(3) 2009_KIT NOV Y DIC FINAL FINAL SEGÚN CIERRE_CAMPAÑAS ENERO" xfId="14176"/>
    <cellStyle name="1_RADIO INT MOVIL ENERO(3) 2009_KIT NOV Y DIC FINAL FINAL SEGÚN CIERRE_CAMPAÑAS ENERO 2" xfId="14177"/>
    <cellStyle name="1_RADIO INT MOVIL ENERO(3) 2009_KIT NOV Y DIC FINAL FINAL SEGÚN CIERRE_CAMPAÑAS ENERO 2 2" xfId="14178"/>
    <cellStyle name="1_RADIO INT MOVIL ENERO(3) 2009_KIT NOV Y DIC FINAL FINAL SEGÚN CIERRE_CAMPAÑAS ENERO 3" xfId="14179"/>
    <cellStyle name="1_RADIO INT MOVIL ENERO(3) 2009_KIT NOV Y DIC FINAL FINAL SEGÚN CIERRE_CAMPAÑAS FEBRERO 1" xfId="14180"/>
    <cellStyle name="1_RADIO INT MOVIL ENERO(3) 2009_KIT NOV Y DIC FINAL FINAL SEGÚN CIERRE_CAMPAÑAS FEBRERO 1 2" xfId="14181"/>
    <cellStyle name="1_RADIO INT MOVIL ENERO(3) 2009_KIT NOV Y DIC FINAL FINAL SEGÚN CIERRE_CAMPAÑAS FEBRERO 1 2 2" xfId="14182"/>
    <cellStyle name="1_RADIO INT MOVIL ENERO(3) 2009_KIT NOV Y DIC FINAL FINAL SEGÚN CIERRE_CAMPAÑAS FEBRERO 1 3" xfId="14183"/>
    <cellStyle name="1_RADIO INT MOVIL ENERO(3) 2009_KIT NOV Y DIC FINAL FINAL SEGÚN CIERRE_kIt radio enero" xfId="14184"/>
    <cellStyle name="1_RADIO INT MOVIL ENERO(3) 2009_KIT NOV Y DIC FINAL FINAL SEGÚN CIERRE_kIt radio enero 2" xfId="14185"/>
    <cellStyle name="1_RADIO INT MOVIL ENERO(3) 2009_KIT NOV Y DIC FINAL FINAL SEGÚN CIERRE_kIt radio enero 2 2" xfId="14186"/>
    <cellStyle name="1_RADIO INT MOVIL ENERO(3) 2009_KIT NOV Y DIC FINAL FINAL SEGÚN CIERRE_kIt radio enero 3" xfId="14187"/>
    <cellStyle name="1_RADIO INT MOVIL ENERO(3) 2009_KIT NOV Y DIC FINAL FINAL SEGÚN CIERRE_S.E. W 395" xfId="14188"/>
    <cellStyle name="1_RADIO INT MOVIL ENERO(3) 2009_KIT NOV Y DIC FINAL FINAL SEGÚN CIERRE_S.E. W 395 2" xfId="14189"/>
    <cellStyle name="1_RADIO INT MOVIL ENERO(3) 2009_KIT NOV Y DIC FINAL FINAL SEGÚN CIERRE_S.E. W 395 2 2" xfId="14190"/>
    <cellStyle name="1_RADIO INT MOVIL ENERO(3) 2009_KIT NOV Y DIC FINAL FINAL SEGÚN CIERRE_S.E. W 395 3" xfId="14191"/>
    <cellStyle name="1_RADIO INT MOVIL ENERO(3) 2009_KIT NOV Y DIC FINAL FINAL SEGÚN CIERRE_S.E. W 395_CAMPAÑAS FEBRERO 1" xfId="14192"/>
    <cellStyle name="1_RADIO INT MOVIL ENERO(3) 2009_KIT NOV Y DIC FINAL FINAL SEGÚN CIERRE_S.E. W 395_CAMPAÑAS FEBRERO 1 2" xfId="14193"/>
    <cellStyle name="1_RADIO INT MOVIL ENERO(3) 2009_KIT NOV Y DIC FINAL FINAL SEGÚN CIERRE_S.E. W 395_CAMPAÑAS FEBRERO 1 2 2" xfId="14194"/>
    <cellStyle name="1_RADIO INT MOVIL ENERO(3) 2009_KIT NOV Y DIC FINAL FINAL SEGÚN CIERRE_S.E. W 395_CAMPAÑAS FEBRERO 1 3" xfId="14195"/>
    <cellStyle name="1_RADIO INT MOVIL ENERO(3) 2009_RADIO KIT NOV Y DIC" xfId="14196"/>
    <cellStyle name="1_RADIO INT MOVIL ENERO(3) 2009_RADIO KIT NOV Y DIC 2" xfId="14197"/>
    <cellStyle name="1_RADIO INT MOVIL ENERO(3) 2009_RADIO KIT NOV Y DIC 2 2" xfId="14198"/>
    <cellStyle name="1_RADIO INT MOVIL ENERO(3) 2009_RADIO KIT NOV Y DIC 3" xfId="14199"/>
    <cellStyle name="1_RADIO INT MOVIL ENERO(3) 2009_RADIO KIT NOV Y DIC_~1237656" xfId="14200"/>
    <cellStyle name="1_RADIO INT MOVIL ENERO(3) 2009_RADIO KIT NOV Y DIC_~1237656 2" xfId="14201"/>
    <cellStyle name="1_RADIO INT MOVIL ENERO(3) 2009_RADIO KIT NOV Y DIC_~1237656 2 2" xfId="14202"/>
    <cellStyle name="1_RADIO INT MOVIL ENERO(3) 2009_RADIO KIT NOV Y DIC_~1237656 3" xfId="14203"/>
    <cellStyle name="1_RADIO INT MOVIL ENERO(3) 2009_RADIO KIT NOV Y DIC_BB CHART CON PTO ADICIONAL" xfId="14204"/>
    <cellStyle name="1_RADIO INT MOVIL ENERO(3) 2009_RADIO KIT NOV Y DIC_BB CHART CON PTO ADICIONAL 2" xfId="14205"/>
    <cellStyle name="1_RADIO INT MOVIL ENERO(3) 2009_RADIO KIT NOV Y DIC_BB CHART CON PTO ADICIONAL 2 2" xfId="14206"/>
    <cellStyle name="1_RADIO INT MOVIL ENERO(3) 2009_RADIO KIT NOV Y DIC_BB CHART CON PTO ADICIONAL 3" xfId="14207"/>
    <cellStyle name="1_RADIO INT MOVIL ENERO(3) 2009_RADIO KIT NOV Y DIC_BB CHART CON PTO ADICIONAL_CAMPAÑAS FEBRERO 1" xfId="14208"/>
    <cellStyle name="1_RADIO INT MOVIL ENERO(3) 2009_RADIO KIT NOV Y DIC_BB CHART CON PTO ADICIONAL_CAMPAÑAS FEBRERO 1 2" xfId="14209"/>
    <cellStyle name="1_RADIO INT MOVIL ENERO(3) 2009_RADIO KIT NOV Y DIC_BB CHART CON PTO ADICIONAL_CAMPAÑAS FEBRERO 1 2 2" xfId="14210"/>
    <cellStyle name="1_RADIO INT MOVIL ENERO(3) 2009_RADIO KIT NOV Y DIC_BB CHART CON PTO ADICIONAL_CAMPAÑAS FEBRERO 1 3" xfId="14211"/>
    <cellStyle name="1_RADIO INT MOVIL ENERO(3) 2009_RADIO KIT NOV Y DIC_CAMPAÑAS ENERO" xfId="14212"/>
    <cellStyle name="1_RADIO INT MOVIL ENERO(3) 2009_RADIO KIT NOV Y DIC_CAMPAÑAS ENERO 2" xfId="14213"/>
    <cellStyle name="1_RADIO INT MOVIL ENERO(3) 2009_RADIO KIT NOV Y DIC_CAMPAÑAS ENERO 2 2" xfId="14214"/>
    <cellStyle name="1_RADIO INT MOVIL ENERO(3) 2009_RADIO KIT NOV Y DIC_CAMPAÑAS ENERO 3" xfId="14215"/>
    <cellStyle name="1_RADIO INT MOVIL ENERO(3) 2009_RADIO KIT NOV Y DIC_CAMPAÑAS FEBRERO 1" xfId="14216"/>
    <cellStyle name="1_RADIO INT MOVIL ENERO(3) 2009_RADIO KIT NOV Y DIC_CAMPAÑAS FEBRERO 1 2" xfId="14217"/>
    <cellStyle name="1_RADIO INT MOVIL ENERO(3) 2009_RADIO KIT NOV Y DIC_CAMPAÑAS FEBRERO 1 2 2" xfId="14218"/>
    <cellStyle name="1_RADIO INT MOVIL ENERO(3) 2009_RADIO KIT NOV Y DIC_CAMPAÑAS FEBRERO 1 3" xfId="14219"/>
    <cellStyle name="1_RADIO INT MOVIL ENERO(3) 2009_RADIO KIT NOV Y DIC_kIt radio enero" xfId="14220"/>
    <cellStyle name="1_RADIO INT MOVIL ENERO(3) 2009_RADIO KIT NOV Y DIC_kIt radio enero 2" xfId="14221"/>
    <cellStyle name="1_RADIO INT MOVIL ENERO(3) 2009_RADIO KIT NOV Y DIC_kIt radio enero 2 2" xfId="14222"/>
    <cellStyle name="1_RADIO INT MOVIL ENERO(3) 2009_RADIO KIT NOV Y DIC_kIt radio enero 3" xfId="14223"/>
    <cellStyle name="1_RADIO INT MOVIL ENERO(3) 2009_RADIO KIT NOV Y DIC_S.E. W 395" xfId="14224"/>
    <cellStyle name="1_RADIO INT MOVIL ENERO(3) 2009_RADIO KIT NOV Y DIC_S.E. W 395 2" xfId="14225"/>
    <cellStyle name="1_RADIO INT MOVIL ENERO(3) 2009_RADIO KIT NOV Y DIC_S.E. W 395 2 2" xfId="14226"/>
    <cellStyle name="1_RADIO INT MOVIL ENERO(3) 2009_RADIO KIT NOV Y DIC_S.E. W 395 3" xfId="14227"/>
    <cellStyle name="1_RADIO INT MOVIL ENERO(3) 2009_RADIO KIT NOV Y DIC_S.E. W 395_CAMPAÑAS FEBRERO 1" xfId="14228"/>
    <cellStyle name="1_RADIO INT MOVIL ENERO(3) 2009_RADIO KIT NOV Y DIC_S.E. W 395_CAMPAÑAS FEBRERO 1 2" xfId="14229"/>
    <cellStyle name="1_RADIO INT MOVIL ENERO(3) 2009_RADIO KIT NOV Y DIC_S.E. W 395_CAMPAÑAS FEBRERO 1 2 2" xfId="14230"/>
    <cellStyle name="1_RADIO INT MOVIL ENERO(3) 2009_RADIO KIT NOV Y DIC_S.E. W 395_CAMPAÑAS FEBRERO 1 3" xfId="14231"/>
    <cellStyle name="1_RADIO INT MOVIL ENERO(3) 2009_RECARGA EXITO_CARULLA" xfId="14232"/>
    <cellStyle name="1_RADIO INT MOVIL ENERO(3) 2009_RECARGA EXITO_CARULLA 2" xfId="14233"/>
    <cellStyle name="1_RADIO INT MOVIL ENERO(3) 2009_RECARGA EXITO_CARULLA 2 2" xfId="14234"/>
    <cellStyle name="1_RADIO INT MOVIL ENERO(3) 2009_RECARGA EXITO_CARULLA 3" xfId="14235"/>
    <cellStyle name="1_RADIO INT MOVIL ENERO(3) 2009_RECARGA EXITO_CARULLA_~1237656" xfId="14236"/>
    <cellStyle name="1_RADIO INT MOVIL ENERO(3) 2009_RECARGA EXITO_CARULLA_~1237656 2" xfId="14237"/>
    <cellStyle name="1_RADIO INT MOVIL ENERO(3) 2009_RECARGA EXITO_CARULLA_~1237656 2 2" xfId="14238"/>
    <cellStyle name="1_RADIO INT MOVIL ENERO(3) 2009_RECARGA EXITO_CARULLA_~1237656 3" xfId="14239"/>
    <cellStyle name="1_RADIO INT MOVIL ENERO(3) 2009_RECARGA EXITO_CARULLA_CAMPAÑAS FEBRERO 1" xfId="14240"/>
    <cellStyle name="1_RADIO INT MOVIL ENERO(3) 2009_RECARGA EXITO_CARULLA_CAMPAÑAS FEBRERO 1 2" xfId="14241"/>
    <cellStyle name="1_RADIO INT MOVIL ENERO(3) 2009_RECARGA EXITO_CARULLA_CAMPAÑAS FEBRERO 1 2 2" xfId="14242"/>
    <cellStyle name="1_RADIO INT MOVIL ENERO(3) 2009_RECARGA EXITO_CARULLA_CAMPAÑAS FEBRERO 1 3" xfId="14243"/>
    <cellStyle name="1_RADIO INT MOVIL ENERO(5) 2009" xfId="14244"/>
    <cellStyle name="1_RADIO INT MOVIL ENERO(5) 2009 2" xfId="14245"/>
    <cellStyle name="1_RADIO INT MOVIL ENERO(5) 2009 2 2" xfId="14246"/>
    <cellStyle name="1_RADIO INT MOVIL ENERO(5) 2009 3" xfId="14247"/>
    <cellStyle name="1_RADIO INT MOVIL ENERO(5) 2009_CAMPAÑAS DICIEMBRE 1" xfId="14248"/>
    <cellStyle name="1_RADIO INT MOVIL ENERO(5) 2009_CAMPAÑAS DICIEMBRE 1 2" xfId="14249"/>
    <cellStyle name="1_RADIO INT MOVIL ENERO(5) 2009_CAMPAÑAS DICIEMBRE 1 2 2" xfId="14250"/>
    <cellStyle name="1_RADIO INT MOVIL ENERO(5) 2009_CAMPAÑAS DICIEMBRE 1 3" xfId="14251"/>
    <cellStyle name="1_RADIO INT MOVIL ENERO(5) 2009_CAMPAÑAS DICIEMBRE 1_KIT NOV Y DIC FINAL FINAL SEGÚN CIERRE" xfId="14252"/>
    <cellStyle name="1_RADIO INT MOVIL ENERO(5) 2009_CAMPAÑAS DICIEMBRE 1_KIT NOV Y DIC FINAL FINAL SEGÚN CIERRE 2" xfId="14253"/>
    <cellStyle name="1_RADIO INT MOVIL ENERO(5) 2009_CAMPAÑAS DICIEMBRE 1_KIT NOV Y DIC FINAL FINAL SEGÚN CIERRE 2 2" xfId="14254"/>
    <cellStyle name="1_RADIO INT MOVIL ENERO(5) 2009_CAMPAÑAS DICIEMBRE 1_KIT NOV Y DIC FINAL FINAL SEGÚN CIERRE 3" xfId="14255"/>
    <cellStyle name="1_RADIO INT MOVIL ENERO(5) 2009_CAMPAÑAS DICIEMBRE 1_KIT NOV Y DIC FINAL FINAL SEGÚN CIERRE_~1237656" xfId="14256"/>
    <cellStyle name="1_RADIO INT MOVIL ENERO(5) 2009_CAMPAÑAS DICIEMBRE 1_KIT NOV Y DIC FINAL FINAL SEGÚN CIERRE_~1237656 2" xfId="14257"/>
    <cellStyle name="1_RADIO INT MOVIL ENERO(5) 2009_CAMPAÑAS DICIEMBRE 1_KIT NOV Y DIC FINAL FINAL SEGÚN CIERRE_~1237656 2 2" xfId="14258"/>
    <cellStyle name="1_RADIO INT MOVIL ENERO(5) 2009_CAMPAÑAS DICIEMBRE 1_KIT NOV Y DIC FINAL FINAL SEGÚN CIERRE_~1237656 3" xfId="14259"/>
    <cellStyle name="1_RADIO INT MOVIL ENERO(5) 2009_CAMPAÑAS DICIEMBRE 1_KIT NOV Y DIC FINAL FINAL SEGÚN CIERRE_BB CHART CON PTO ADICIONAL" xfId="14260"/>
    <cellStyle name="1_RADIO INT MOVIL ENERO(5) 2009_CAMPAÑAS DICIEMBRE 1_KIT NOV Y DIC FINAL FINAL SEGÚN CIERRE_BB CHART CON PTO ADICIONAL 2" xfId="14261"/>
    <cellStyle name="1_RADIO INT MOVIL ENERO(5) 2009_CAMPAÑAS DICIEMBRE 1_KIT NOV Y DIC FINAL FINAL SEGÚN CIERRE_BB CHART CON PTO ADICIONAL 2 2" xfId="14262"/>
    <cellStyle name="1_RADIO INT MOVIL ENERO(5) 2009_CAMPAÑAS DICIEMBRE 1_KIT NOV Y DIC FINAL FINAL SEGÚN CIERRE_BB CHART CON PTO ADICIONAL 3" xfId="14263"/>
    <cellStyle name="1_RADIO INT MOVIL ENERO(5) 2009_CAMPAÑAS DICIEMBRE 1_KIT NOV Y DIC FINAL FINAL SEGÚN CIERRE_BB CHART CON PTO ADICIONAL_CAMPAÑAS FEBRERO 1" xfId="14264"/>
    <cellStyle name="1_RADIO INT MOVIL ENERO(5) 2009_CAMPAÑAS DICIEMBRE 1_KIT NOV Y DIC FINAL FINAL SEGÚN CIERRE_BB CHART CON PTO ADICIONAL_CAMPAÑAS FEBRERO 1 2" xfId="14265"/>
    <cellStyle name="1_RADIO INT MOVIL ENERO(5) 2009_CAMPAÑAS DICIEMBRE 1_KIT NOV Y DIC FINAL FINAL SEGÚN CIERRE_BB CHART CON PTO ADICIONAL_CAMPAÑAS FEBRERO 1 2 2" xfId="14266"/>
    <cellStyle name="1_RADIO INT MOVIL ENERO(5) 2009_CAMPAÑAS DICIEMBRE 1_KIT NOV Y DIC FINAL FINAL SEGÚN CIERRE_BB CHART CON PTO ADICIONAL_CAMPAÑAS FEBRERO 1 3" xfId="14267"/>
    <cellStyle name="1_RADIO INT MOVIL ENERO(5) 2009_CAMPAÑAS DICIEMBRE 1_KIT NOV Y DIC FINAL FINAL SEGÚN CIERRE_CAMPAÑAS ENERO" xfId="14268"/>
    <cellStyle name="1_RADIO INT MOVIL ENERO(5) 2009_CAMPAÑAS DICIEMBRE 1_KIT NOV Y DIC FINAL FINAL SEGÚN CIERRE_CAMPAÑAS ENERO 2" xfId="14269"/>
    <cellStyle name="1_RADIO INT MOVIL ENERO(5) 2009_CAMPAÑAS DICIEMBRE 1_KIT NOV Y DIC FINAL FINAL SEGÚN CIERRE_CAMPAÑAS ENERO 2 2" xfId="14270"/>
    <cellStyle name="1_RADIO INT MOVIL ENERO(5) 2009_CAMPAÑAS DICIEMBRE 1_KIT NOV Y DIC FINAL FINAL SEGÚN CIERRE_CAMPAÑAS ENERO 3" xfId="14271"/>
    <cellStyle name="1_RADIO INT MOVIL ENERO(5) 2009_CAMPAÑAS DICIEMBRE 1_KIT NOV Y DIC FINAL FINAL SEGÚN CIERRE_CAMPAÑAS FEBRERO 1" xfId="14272"/>
    <cellStyle name="1_RADIO INT MOVIL ENERO(5) 2009_CAMPAÑAS DICIEMBRE 1_KIT NOV Y DIC FINAL FINAL SEGÚN CIERRE_CAMPAÑAS FEBRERO 1 2" xfId="14273"/>
    <cellStyle name="1_RADIO INT MOVIL ENERO(5) 2009_CAMPAÑAS DICIEMBRE 1_KIT NOV Y DIC FINAL FINAL SEGÚN CIERRE_CAMPAÑAS FEBRERO 1 2 2" xfId="14274"/>
    <cellStyle name="1_RADIO INT MOVIL ENERO(5) 2009_CAMPAÑAS DICIEMBRE 1_KIT NOV Y DIC FINAL FINAL SEGÚN CIERRE_CAMPAÑAS FEBRERO 1 3" xfId="14275"/>
    <cellStyle name="1_RADIO INT MOVIL ENERO(5) 2009_CAMPAÑAS DICIEMBRE 1_KIT NOV Y DIC FINAL FINAL SEGÚN CIERRE_kIt radio enero" xfId="14276"/>
    <cellStyle name="1_RADIO INT MOVIL ENERO(5) 2009_CAMPAÑAS DICIEMBRE 1_KIT NOV Y DIC FINAL FINAL SEGÚN CIERRE_kIt radio enero 2" xfId="14277"/>
    <cellStyle name="1_RADIO INT MOVIL ENERO(5) 2009_CAMPAÑAS DICIEMBRE 1_KIT NOV Y DIC FINAL FINAL SEGÚN CIERRE_kIt radio enero 2 2" xfId="14278"/>
    <cellStyle name="1_RADIO INT MOVIL ENERO(5) 2009_CAMPAÑAS DICIEMBRE 1_KIT NOV Y DIC FINAL FINAL SEGÚN CIERRE_kIt radio enero 3" xfId="14279"/>
    <cellStyle name="1_RADIO INT MOVIL ENERO(5) 2009_CAMPAÑAS DICIEMBRE 1_KIT NOV Y DIC FINAL FINAL SEGÚN CIERRE_S.E. W 395" xfId="14280"/>
    <cellStyle name="1_RADIO INT MOVIL ENERO(5) 2009_CAMPAÑAS DICIEMBRE 1_KIT NOV Y DIC FINAL FINAL SEGÚN CIERRE_S.E. W 395 2" xfId="14281"/>
    <cellStyle name="1_RADIO INT MOVIL ENERO(5) 2009_CAMPAÑAS DICIEMBRE 1_KIT NOV Y DIC FINAL FINAL SEGÚN CIERRE_S.E. W 395 2 2" xfId="14282"/>
    <cellStyle name="1_RADIO INT MOVIL ENERO(5) 2009_CAMPAÑAS DICIEMBRE 1_KIT NOV Y DIC FINAL FINAL SEGÚN CIERRE_S.E. W 395 3" xfId="14283"/>
    <cellStyle name="1_RADIO INT MOVIL ENERO(5) 2009_CAMPAÑAS DICIEMBRE 1_KIT NOV Y DIC FINAL FINAL SEGÚN CIERRE_S.E. W 395_CAMPAÑAS FEBRERO 1" xfId="14284"/>
    <cellStyle name="1_RADIO INT MOVIL ENERO(5) 2009_CAMPAÑAS DICIEMBRE 1_KIT NOV Y DIC FINAL FINAL SEGÚN CIERRE_S.E. W 395_CAMPAÑAS FEBRERO 1 2" xfId="14285"/>
    <cellStyle name="1_RADIO INT MOVIL ENERO(5) 2009_CAMPAÑAS DICIEMBRE 1_KIT NOV Y DIC FINAL FINAL SEGÚN CIERRE_S.E. W 395_CAMPAÑAS FEBRERO 1 2 2" xfId="14286"/>
    <cellStyle name="1_RADIO INT MOVIL ENERO(5) 2009_CAMPAÑAS DICIEMBRE 1_KIT NOV Y DIC FINAL FINAL SEGÚN CIERRE_S.E. W 395_CAMPAÑAS FEBRERO 1 3" xfId="14287"/>
    <cellStyle name="1_RADIO INT MOVIL ENERO(5) 2009_CAMPAÑAS DICIEMBRE 1_RECARGA EXITO_CARULLA" xfId="14288"/>
    <cellStyle name="1_RADIO INT MOVIL ENERO(5) 2009_CAMPAÑAS DICIEMBRE 1_RECARGA EXITO_CARULLA 2" xfId="14289"/>
    <cellStyle name="1_RADIO INT MOVIL ENERO(5) 2009_CAMPAÑAS DICIEMBRE 1_RECARGA EXITO_CARULLA 2 2" xfId="14290"/>
    <cellStyle name="1_RADIO INT MOVIL ENERO(5) 2009_CAMPAÑAS DICIEMBRE 1_RECARGA EXITO_CARULLA 3" xfId="14291"/>
    <cellStyle name="1_RADIO INT MOVIL ENERO(5) 2009_CAMPAÑAS DICIEMBRE 1_RECARGA EXITO_CARULLA_~1237656" xfId="14292"/>
    <cellStyle name="1_RADIO INT MOVIL ENERO(5) 2009_CAMPAÑAS DICIEMBRE 1_RECARGA EXITO_CARULLA_~1237656 2" xfId="14293"/>
    <cellStyle name="1_RADIO INT MOVIL ENERO(5) 2009_CAMPAÑAS DICIEMBRE 1_RECARGA EXITO_CARULLA_~1237656 2 2" xfId="14294"/>
    <cellStyle name="1_RADIO INT MOVIL ENERO(5) 2009_CAMPAÑAS DICIEMBRE 1_RECARGA EXITO_CARULLA_~1237656 3" xfId="14295"/>
    <cellStyle name="1_RADIO INT MOVIL ENERO(5) 2009_CAMPAÑAS DICIEMBRE 1_RECARGA EXITO_CARULLA_CAMPAÑAS FEBRERO 1" xfId="14296"/>
    <cellStyle name="1_RADIO INT MOVIL ENERO(5) 2009_CAMPAÑAS DICIEMBRE 1_RECARGA EXITO_CARULLA_CAMPAÑAS FEBRERO 1 2" xfId="14297"/>
    <cellStyle name="1_RADIO INT MOVIL ENERO(5) 2009_CAMPAÑAS DICIEMBRE 1_RECARGA EXITO_CARULLA_CAMPAÑAS FEBRERO 1 2 2" xfId="14298"/>
    <cellStyle name="1_RADIO INT MOVIL ENERO(5) 2009_CAMPAÑAS DICIEMBRE 1_RECARGA EXITO_CARULLA_CAMPAÑAS FEBRERO 1 3" xfId="14299"/>
    <cellStyle name="1_RADIO INT MOVIL ENERO(5) 2009_FLOW NOV. Y DIC. AJUSTADOS 9 DE NOV." xfId="14300"/>
    <cellStyle name="1_RADIO INT MOVIL ENERO(5) 2009_FLOW NOV. Y DIC. AJUSTADOS 9 DE NOV. 2" xfId="14301"/>
    <cellStyle name="1_RADIO INT MOVIL ENERO(5) 2009_FLOW NOV. Y DIC. AJUSTADOS 9 DE NOV. 2 2" xfId="14302"/>
    <cellStyle name="1_RADIO INT MOVIL ENERO(5) 2009_FLOW NOV. Y DIC. AJUSTADOS 9 DE NOV. 3" xfId="14303"/>
    <cellStyle name="1_RADIO INT MOVIL ENERO(5) 2009_KIT NOV Y DIC FINAL FINAL SEGÚN CIERRE" xfId="14304"/>
    <cellStyle name="1_RADIO INT MOVIL ENERO(5) 2009_KIT NOV Y DIC FINAL FINAL SEGÚN CIERRE 2" xfId="14305"/>
    <cellStyle name="1_RADIO INT MOVIL ENERO(5) 2009_KIT NOV Y DIC FINAL FINAL SEGÚN CIERRE 2 2" xfId="14306"/>
    <cellStyle name="1_RADIO INT MOVIL ENERO(5) 2009_KIT NOV Y DIC FINAL FINAL SEGÚN CIERRE 3" xfId="14307"/>
    <cellStyle name="1_RADIO INT MOVIL ENERO(5) 2009_KIT NOV Y DIC FINAL FINAL SEGÚN CIERRE_~1237656" xfId="14308"/>
    <cellStyle name="1_RADIO INT MOVIL ENERO(5) 2009_KIT NOV Y DIC FINAL FINAL SEGÚN CIERRE_~1237656 2" xfId="14309"/>
    <cellStyle name="1_RADIO INT MOVIL ENERO(5) 2009_KIT NOV Y DIC FINAL FINAL SEGÚN CIERRE_~1237656 2 2" xfId="14310"/>
    <cellStyle name="1_RADIO INT MOVIL ENERO(5) 2009_KIT NOV Y DIC FINAL FINAL SEGÚN CIERRE_~1237656 3" xfId="14311"/>
    <cellStyle name="1_RADIO INT MOVIL ENERO(5) 2009_KIT NOV Y DIC FINAL FINAL SEGÚN CIERRE_BB CHART CON PTO ADICIONAL" xfId="14312"/>
    <cellStyle name="1_RADIO INT MOVIL ENERO(5) 2009_KIT NOV Y DIC FINAL FINAL SEGÚN CIERRE_BB CHART CON PTO ADICIONAL 2" xfId="14313"/>
    <cellStyle name="1_RADIO INT MOVIL ENERO(5) 2009_KIT NOV Y DIC FINAL FINAL SEGÚN CIERRE_BB CHART CON PTO ADICIONAL 2 2" xfId="14314"/>
    <cellStyle name="1_RADIO INT MOVIL ENERO(5) 2009_KIT NOV Y DIC FINAL FINAL SEGÚN CIERRE_BB CHART CON PTO ADICIONAL 3" xfId="14315"/>
    <cellStyle name="1_RADIO INT MOVIL ENERO(5) 2009_KIT NOV Y DIC FINAL FINAL SEGÚN CIERRE_BB CHART CON PTO ADICIONAL_CAMPAÑAS FEBRERO 1" xfId="14316"/>
    <cellStyle name="1_RADIO INT MOVIL ENERO(5) 2009_KIT NOV Y DIC FINAL FINAL SEGÚN CIERRE_BB CHART CON PTO ADICIONAL_CAMPAÑAS FEBRERO 1 2" xfId="14317"/>
    <cellStyle name="1_RADIO INT MOVIL ENERO(5) 2009_KIT NOV Y DIC FINAL FINAL SEGÚN CIERRE_BB CHART CON PTO ADICIONAL_CAMPAÑAS FEBRERO 1 2 2" xfId="14318"/>
    <cellStyle name="1_RADIO INT MOVIL ENERO(5) 2009_KIT NOV Y DIC FINAL FINAL SEGÚN CIERRE_BB CHART CON PTO ADICIONAL_CAMPAÑAS FEBRERO 1 3" xfId="14319"/>
    <cellStyle name="1_RADIO INT MOVIL ENERO(5) 2009_KIT NOV Y DIC FINAL FINAL SEGÚN CIERRE_CAMPAÑAS ENERO" xfId="14320"/>
    <cellStyle name="1_RADIO INT MOVIL ENERO(5) 2009_KIT NOV Y DIC FINAL FINAL SEGÚN CIERRE_CAMPAÑAS ENERO 2" xfId="14321"/>
    <cellStyle name="1_RADIO INT MOVIL ENERO(5) 2009_KIT NOV Y DIC FINAL FINAL SEGÚN CIERRE_CAMPAÑAS ENERO 2 2" xfId="14322"/>
    <cellStyle name="1_RADIO INT MOVIL ENERO(5) 2009_KIT NOV Y DIC FINAL FINAL SEGÚN CIERRE_CAMPAÑAS ENERO 3" xfId="14323"/>
    <cellStyle name="1_RADIO INT MOVIL ENERO(5) 2009_KIT NOV Y DIC FINAL FINAL SEGÚN CIERRE_CAMPAÑAS FEBRERO 1" xfId="14324"/>
    <cellStyle name="1_RADIO INT MOVIL ENERO(5) 2009_KIT NOV Y DIC FINAL FINAL SEGÚN CIERRE_CAMPAÑAS FEBRERO 1 2" xfId="14325"/>
    <cellStyle name="1_RADIO INT MOVIL ENERO(5) 2009_KIT NOV Y DIC FINAL FINAL SEGÚN CIERRE_CAMPAÑAS FEBRERO 1 2 2" xfId="14326"/>
    <cellStyle name="1_RADIO INT MOVIL ENERO(5) 2009_KIT NOV Y DIC FINAL FINAL SEGÚN CIERRE_CAMPAÑAS FEBRERO 1 3" xfId="14327"/>
    <cellStyle name="1_RADIO INT MOVIL ENERO(5) 2009_KIT NOV Y DIC FINAL FINAL SEGÚN CIERRE_kIt radio enero" xfId="14328"/>
    <cellStyle name="1_RADIO INT MOVIL ENERO(5) 2009_KIT NOV Y DIC FINAL FINAL SEGÚN CIERRE_kIt radio enero 2" xfId="14329"/>
    <cellStyle name="1_RADIO INT MOVIL ENERO(5) 2009_KIT NOV Y DIC FINAL FINAL SEGÚN CIERRE_kIt radio enero 2 2" xfId="14330"/>
    <cellStyle name="1_RADIO INT MOVIL ENERO(5) 2009_KIT NOV Y DIC FINAL FINAL SEGÚN CIERRE_kIt radio enero 3" xfId="14331"/>
    <cellStyle name="1_RADIO INT MOVIL ENERO(5) 2009_KIT NOV Y DIC FINAL FINAL SEGÚN CIERRE_S.E. W 395" xfId="14332"/>
    <cellStyle name="1_RADIO INT MOVIL ENERO(5) 2009_KIT NOV Y DIC FINAL FINAL SEGÚN CIERRE_S.E. W 395 2" xfId="14333"/>
    <cellStyle name="1_RADIO INT MOVIL ENERO(5) 2009_KIT NOV Y DIC FINAL FINAL SEGÚN CIERRE_S.E. W 395 2 2" xfId="14334"/>
    <cellStyle name="1_RADIO INT MOVIL ENERO(5) 2009_KIT NOV Y DIC FINAL FINAL SEGÚN CIERRE_S.E. W 395 3" xfId="14335"/>
    <cellStyle name="1_RADIO INT MOVIL ENERO(5) 2009_KIT NOV Y DIC FINAL FINAL SEGÚN CIERRE_S.E. W 395_CAMPAÑAS FEBRERO 1" xfId="14336"/>
    <cellStyle name="1_RADIO INT MOVIL ENERO(5) 2009_KIT NOV Y DIC FINAL FINAL SEGÚN CIERRE_S.E. W 395_CAMPAÑAS FEBRERO 1 2" xfId="14337"/>
    <cellStyle name="1_RADIO INT MOVIL ENERO(5) 2009_KIT NOV Y DIC FINAL FINAL SEGÚN CIERRE_S.E. W 395_CAMPAÑAS FEBRERO 1 2 2" xfId="14338"/>
    <cellStyle name="1_RADIO INT MOVIL ENERO(5) 2009_KIT NOV Y DIC FINAL FINAL SEGÚN CIERRE_S.E. W 395_CAMPAÑAS FEBRERO 1 3" xfId="14339"/>
    <cellStyle name="1_RADIO INT MOVIL ENERO(5) 2009_RADIO KIT NOV Y DIC" xfId="14340"/>
    <cellStyle name="1_RADIO INT MOVIL ENERO(5) 2009_RADIO KIT NOV Y DIC 2" xfId="14341"/>
    <cellStyle name="1_RADIO INT MOVIL ENERO(5) 2009_RADIO KIT NOV Y DIC 2 2" xfId="14342"/>
    <cellStyle name="1_RADIO INT MOVIL ENERO(5) 2009_RADIO KIT NOV Y DIC 3" xfId="14343"/>
    <cellStyle name="1_RADIO INT MOVIL ENERO(5) 2009_RADIO KIT NOV Y DIC_~1237656" xfId="14344"/>
    <cellStyle name="1_RADIO INT MOVIL ENERO(5) 2009_RADIO KIT NOV Y DIC_~1237656 2" xfId="14345"/>
    <cellStyle name="1_RADIO INT MOVIL ENERO(5) 2009_RADIO KIT NOV Y DIC_~1237656 2 2" xfId="14346"/>
    <cellStyle name="1_RADIO INT MOVIL ENERO(5) 2009_RADIO KIT NOV Y DIC_~1237656 3" xfId="14347"/>
    <cellStyle name="1_RADIO INT MOVIL ENERO(5) 2009_RADIO KIT NOV Y DIC_BB CHART CON PTO ADICIONAL" xfId="14348"/>
    <cellStyle name="1_RADIO INT MOVIL ENERO(5) 2009_RADIO KIT NOV Y DIC_BB CHART CON PTO ADICIONAL 2" xfId="14349"/>
    <cellStyle name="1_RADIO INT MOVIL ENERO(5) 2009_RADIO KIT NOV Y DIC_BB CHART CON PTO ADICIONAL 2 2" xfId="14350"/>
    <cellStyle name="1_RADIO INT MOVIL ENERO(5) 2009_RADIO KIT NOV Y DIC_BB CHART CON PTO ADICIONAL 3" xfId="14351"/>
    <cellStyle name="1_RADIO INT MOVIL ENERO(5) 2009_RADIO KIT NOV Y DIC_BB CHART CON PTO ADICIONAL_CAMPAÑAS FEBRERO 1" xfId="14352"/>
    <cellStyle name="1_RADIO INT MOVIL ENERO(5) 2009_RADIO KIT NOV Y DIC_BB CHART CON PTO ADICIONAL_CAMPAÑAS FEBRERO 1 2" xfId="14353"/>
    <cellStyle name="1_RADIO INT MOVIL ENERO(5) 2009_RADIO KIT NOV Y DIC_BB CHART CON PTO ADICIONAL_CAMPAÑAS FEBRERO 1 2 2" xfId="14354"/>
    <cellStyle name="1_RADIO INT MOVIL ENERO(5) 2009_RADIO KIT NOV Y DIC_BB CHART CON PTO ADICIONAL_CAMPAÑAS FEBRERO 1 3" xfId="14355"/>
    <cellStyle name="1_RADIO INT MOVIL ENERO(5) 2009_RADIO KIT NOV Y DIC_CAMPAÑAS ENERO" xfId="14356"/>
    <cellStyle name="1_RADIO INT MOVIL ENERO(5) 2009_RADIO KIT NOV Y DIC_CAMPAÑAS ENERO 2" xfId="14357"/>
    <cellStyle name="1_RADIO INT MOVIL ENERO(5) 2009_RADIO KIT NOV Y DIC_CAMPAÑAS ENERO 2 2" xfId="14358"/>
    <cellStyle name="1_RADIO INT MOVIL ENERO(5) 2009_RADIO KIT NOV Y DIC_CAMPAÑAS ENERO 3" xfId="14359"/>
    <cellStyle name="1_RADIO INT MOVIL ENERO(5) 2009_RADIO KIT NOV Y DIC_CAMPAÑAS FEBRERO 1" xfId="14360"/>
    <cellStyle name="1_RADIO INT MOVIL ENERO(5) 2009_RADIO KIT NOV Y DIC_CAMPAÑAS FEBRERO 1 2" xfId="14361"/>
    <cellStyle name="1_RADIO INT MOVIL ENERO(5) 2009_RADIO KIT NOV Y DIC_CAMPAÑAS FEBRERO 1 2 2" xfId="14362"/>
    <cellStyle name="1_RADIO INT MOVIL ENERO(5) 2009_RADIO KIT NOV Y DIC_CAMPAÑAS FEBRERO 1 3" xfId="14363"/>
    <cellStyle name="1_RADIO INT MOVIL ENERO(5) 2009_RADIO KIT NOV Y DIC_kIt radio enero" xfId="14364"/>
    <cellStyle name="1_RADIO INT MOVIL ENERO(5) 2009_RADIO KIT NOV Y DIC_kIt radio enero 2" xfId="14365"/>
    <cellStyle name="1_RADIO INT MOVIL ENERO(5) 2009_RADIO KIT NOV Y DIC_kIt radio enero 2 2" xfId="14366"/>
    <cellStyle name="1_RADIO INT MOVIL ENERO(5) 2009_RADIO KIT NOV Y DIC_kIt radio enero 3" xfId="14367"/>
    <cellStyle name="1_RADIO INT MOVIL ENERO(5) 2009_RADIO KIT NOV Y DIC_S.E. W 395" xfId="14368"/>
    <cellStyle name="1_RADIO INT MOVIL ENERO(5) 2009_RADIO KIT NOV Y DIC_S.E. W 395 2" xfId="14369"/>
    <cellStyle name="1_RADIO INT MOVIL ENERO(5) 2009_RADIO KIT NOV Y DIC_S.E. W 395 2 2" xfId="14370"/>
    <cellStyle name="1_RADIO INT MOVIL ENERO(5) 2009_RADIO KIT NOV Y DIC_S.E. W 395 3" xfId="14371"/>
    <cellStyle name="1_RADIO INT MOVIL ENERO(5) 2009_RADIO KIT NOV Y DIC_S.E. W 395_CAMPAÑAS FEBRERO 1" xfId="14372"/>
    <cellStyle name="1_RADIO INT MOVIL ENERO(5) 2009_RADIO KIT NOV Y DIC_S.E. W 395_CAMPAÑAS FEBRERO 1 2" xfId="14373"/>
    <cellStyle name="1_RADIO INT MOVIL ENERO(5) 2009_RADIO KIT NOV Y DIC_S.E. W 395_CAMPAÑAS FEBRERO 1 2 2" xfId="14374"/>
    <cellStyle name="1_RADIO INT MOVIL ENERO(5) 2009_RADIO KIT NOV Y DIC_S.E. W 395_CAMPAÑAS FEBRERO 1 3" xfId="14375"/>
    <cellStyle name="1_RADIO INT MOVIL ENERO(5) 2009_RECARGA EXITO_CARULLA" xfId="14376"/>
    <cellStyle name="1_RADIO INT MOVIL ENERO(5) 2009_RECARGA EXITO_CARULLA 2" xfId="14377"/>
    <cellStyle name="1_RADIO INT MOVIL ENERO(5) 2009_RECARGA EXITO_CARULLA 2 2" xfId="14378"/>
    <cellStyle name="1_RADIO INT MOVIL ENERO(5) 2009_RECARGA EXITO_CARULLA 3" xfId="14379"/>
    <cellStyle name="1_RADIO INT MOVIL ENERO(5) 2009_RECARGA EXITO_CARULLA_~1237656" xfId="14380"/>
    <cellStyle name="1_RADIO INT MOVIL ENERO(5) 2009_RECARGA EXITO_CARULLA_~1237656 2" xfId="14381"/>
    <cellStyle name="1_RADIO INT MOVIL ENERO(5) 2009_RECARGA EXITO_CARULLA_~1237656 2 2" xfId="14382"/>
    <cellStyle name="1_RADIO INT MOVIL ENERO(5) 2009_RECARGA EXITO_CARULLA_~1237656 3" xfId="14383"/>
    <cellStyle name="1_RADIO INT MOVIL ENERO(5) 2009_RECARGA EXITO_CARULLA_CAMPAÑAS FEBRERO 1" xfId="14384"/>
    <cellStyle name="1_RADIO INT MOVIL ENERO(5) 2009_RECARGA EXITO_CARULLA_CAMPAÑAS FEBRERO 1 2" xfId="14385"/>
    <cellStyle name="1_RADIO INT MOVIL ENERO(5) 2009_RECARGA EXITO_CARULLA_CAMPAÑAS FEBRERO 1 2 2" xfId="14386"/>
    <cellStyle name="1_RADIO INT MOVIL ENERO(5) 2009_RECARGA EXITO_CARULLA_CAMPAÑAS FEBRERO 1 3" xfId="14387"/>
    <cellStyle name="1_RADIO KIT NOV Y DIC" xfId="14388"/>
    <cellStyle name="1_RADIO KIT NOV Y DIC 2" xfId="14389"/>
    <cellStyle name="1_RADIO KIT NOV Y DIC 2 2" xfId="14390"/>
    <cellStyle name="1_RADIO KIT NOV Y DIC 3" xfId="14391"/>
    <cellStyle name="1_RADIO KIT NOV Y DIC_~1237656" xfId="14392"/>
    <cellStyle name="1_RADIO KIT NOV Y DIC_~1237656 2" xfId="14393"/>
    <cellStyle name="1_RADIO KIT NOV Y DIC_~1237656 2 2" xfId="14394"/>
    <cellStyle name="1_RADIO KIT NOV Y DIC_~1237656 3" xfId="14395"/>
    <cellStyle name="1_RADIO KIT NOV Y DIC_BB CHART CON PTO ADICIONAL" xfId="14396"/>
    <cellStyle name="1_RADIO KIT NOV Y DIC_BB CHART CON PTO ADICIONAL 2" xfId="14397"/>
    <cellStyle name="1_RADIO KIT NOV Y DIC_BB CHART CON PTO ADICIONAL 2 2" xfId="14398"/>
    <cellStyle name="1_RADIO KIT NOV Y DIC_BB CHART CON PTO ADICIONAL 3" xfId="14399"/>
    <cellStyle name="1_RADIO KIT NOV Y DIC_BB CHART CON PTO ADICIONAL_CAMPAÑAS FEBRERO 1" xfId="14400"/>
    <cellStyle name="1_RADIO KIT NOV Y DIC_BB CHART CON PTO ADICIONAL_CAMPAÑAS FEBRERO 1 2" xfId="14401"/>
    <cellStyle name="1_RADIO KIT NOV Y DIC_BB CHART CON PTO ADICIONAL_CAMPAÑAS FEBRERO 1 2 2" xfId="14402"/>
    <cellStyle name="1_RADIO KIT NOV Y DIC_BB CHART CON PTO ADICIONAL_CAMPAÑAS FEBRERO 1 3" xfId="14403"/>
    <cellStyle name="1_RADIO KIT NOV Y DIC_CAMPAÑAS ENERO" xfId="14404"/>
    <cellStyle name="1_RADIO KIT NOV Y DIC_CAMPAÑAS ENERO 2" xfId="14405"/>
    <cellStyle name="1_RADIO KIT NOV Y DIC_CAMPAÑAS ENERO 2 2" xfId="14406"/>
    <cellStyle name="1_RADIO KIT NOV Y DIC_CAMPAÑAS ENERO 3" xfId="14407"/>
    <cellStyle name="1_RADIO KIT NOV Y DIC_CAMPAÑAS FEBRERO 1" xfId="14408"/>
    <cellStyle name="1_RADIO KIT NOV Y DIC_CAMPAÑAS FEBRERO 1 2" xfId="14409"/>
    <cellStyle name="1_RADIO KIT NOV Y DIC_CAMPAÑAS FEBRERO 1 2 2" xfId="14410"/>
    <cellStyle name="1_RADIO KIT NOV Y DIC_CAMPAÑAS FEBRERO 1 3" xfId="14411"/>
    <cellStyle name="1_RADIO KIT NOV Y DIC_kIt radio enero" xfId="14412"/>
    <cellStyle name="1_RADIO KIT NOV Y DIC_kIt radio enero 2" xfId="14413"/>
    <cellStyle name="1_RADIO KIT NOV Y DIC_kIt radio enero 2 2" xfId="14414"/>
    <cellStyle name="1_RADIO KIT NOV Y DIC_kIt radio enero 3" xfId="14415"/>
    <cellStyle name="1_RADIO KIT NOV Y DIC_S.E. W 395" xfId="14416"/>
    <cellStyle name="1_RADIO KIT NOV Y DIC_S.E. W 395 2" xfId="14417"/>
    <cellStyle name="1_RADIO KIT NOV Y DIC_S.E. W 395 2 2" xfId="14418"/>
    <cellStyle name="1_RADIO KIT NOV Y DIC_S.E. W 395 3" xfId="14419"/>
    <cellStyle name="1_RADIO KIT NOV Y DIC_S.E. W 395_CAMPAÑAS FEBRERO 1" xfId="14420"/>
    <cellStyle name="1_RADIO KIT NOV Y DIC_S.E. W 395_CAMPAÑAS FEBRERO 1 2" xfId="14421"/>
    <cellStyle name="1_RADIO KIT NOV Y DIC_S.E. W 395_CAMPAÑAS FEBRERO 1 2 2" xfId="14422"/>
    <cellStyle name="1_RADIO KIT NOV Y DIC_S.E. W 395_CAMPAÑAS FEBRERO 1 3" xfId="14423"/>
    <cellStyle name="1_RADIO MICRORECARGAS_NOV Y DIC" xfId="14424"/>
    <cellStyle name="1_RADIO MICRORECARGAS_NOV Y DIC 2" xfId="14425"/>
    <cellStyle name="1_RADIO MICRORECARGAS_NOV Y DIC 2 2" xfId="14426"/>
    <cellStyle name="1_RADIO MICRORECARGAS_NOV Y DIC 3" xfId="14427"/>
    <cellStyle name="1_Radio PICO Y PLACA_ENE" xfId="14428"/>
    <cellStyle name="1_Radio PICO Y PLACA_ENE 2" xfId="14429"/>
    <cellStyle name="1_Radio PICO Y PLACA_ENE 2 2" xfId="14430"/>
    <cellStyle name="1_Radio PICO Y PLACA_ENE 3" xfId="14431"/>
    <cellStyle name="1_Radio PICO Y PLACA_ENE_CAMPAÑAS DICIEMBRE 1" xfId="14432"/>
    <cellStyle name="1_Radio PICO Y PLACA_ENE_CAMPAÑAS DICIEMBRE 1 2" xfId="14433"/>
    <cellStyle name="1_Radio PICO Y PLACA_ENE_CAMPAÑAS DICIEMBRE 1 2 2" xfId="14434"/>
    <cellStyle name="1_Radio PICO Y PLACA_ENE_CAMPAÑAS DICIEMBRE 1 3" xfId="14435"/>
    <cellStyle name="1_Radio PICO Y PLACA_ENE_CAMPAÑAS DICIEMBRE 1_KIT NOV Y DIC FINAL FINAL SEGÚN CIERRE" xfId="14436"/>
    <cellStyle name="1_Radio PICO Y PLACA_ENE_CAMPAÑAS DICIEMBRE 1_KIT NOV Y DIC FINAL FINAL SEGÚN CIERRE 2" xfId="14437"/>
    <cellStyle name="1_Radio PICO Y PLACA_ENE_CAMPAÑAS DICIEMBRE 1_KIT NOV Y DIC FINAL FINAL SEGÚN CIERRE 2 2" xfId="14438"/>
    <cellStyle name="1_Radio PICO Y PLACA_ENE_CAMPAÑAS DICIEMBRE 1_KIT NOV Y DIC FINAL FINAL SEGÚN CIERRE 3" xfId="14439"/>
    <cellStyle name="1_Radio PICO Y PLACA_ENE_CAMPAÑAS DICIEMBRE 1_KIT NOV Y DIC FINAL FINAL SEGÚN CIERRE_~1237656" xfId="14440"/>
    <cellStyle name="1_Radio PICO Y PLACA_ENE_CAMPAÑAS DICIEMBRE 1_KIT NOV Y DIC FINAL FINAL SEGÚN CIERRE_~1237656 2" xfId="14441"/>
    <cellStyle name="1_Radio PICO Y PLACA_ENE_CAMPAÑAS DICIEMBRE 1_KIT NOV Y DIC FINAL FINAL SEGÚN CIERRE_~1237656 2 2" xfId="14442"/>
    <cellStyle name="1_Radio PICO Y PLACA_ENE_CAMPAÑAS DICIEMBRE 1_KIT NOV Y DIC FINAL FINAL SEGÚN CIERRE_~1237656 3" xfId="14443"/>
    <cellStyle name="1_Radio PICO Y PLACA_ENE_CAMPAÑAS DICIEMBRE 1_KIT NOV Y DIC FINAL FINAL SEGÚN CIERRE_BB CHART CON PTO ADICIONAL" xfId="14444"/>
    <cellStyle name="1_Radio PICO Y PLACA_ENE_CAMPAÑAS DICIEMBRE 1_KIT NOV Y DIC FINAL FINAL SEGÚN CIERRE_BB CHART CON PTO ADICIONAL 2" xfId="14445"/>
    <cellStyle name="1_Radio PICO Y PLACA_ENE_CAMPAÑAS DICIEMBRE 1_KIT NOV Y DIC FINAL FINAL SEGÚN CIERRE_BB CHART CON PTO ADICIONAL 2 2" xfId="14446"/>
    <cellStyle name="1_Radio PICO Y PLACA_ENE_CAMPAÑAS DICIEMBRE 1_KIT NOV Y DIC FINAL FINAL SEGÚN CIERRE_BB CHART CON PTO ADICIONAL 3" xfId="14447"/>
    <cellStyle name="1_Radio PICO Y PLACA_ENE_CAMPAÑAS DICIEMBRE 1_KIT NOV Y DIC FINAL FINAL SEGÚN CIERRE_BB CHART CON PTO ADICIONAL_CAMPAÑAS FEBRERO 1" xfId="14448"/>
    <cellStyle name="1_Radio PICO Y PLACA_ENE_CAMPAÑAS DICIEMBRE 1_KIT NOV Y DIC FINAL FINAL SEGÚN CIERRE_BB CHART CON PTO ADICIONAL_CAMPAÑAS FEBRERO 1 2" xfId="14449"/>
    <cellStyle name="1_Radio PICO Y PLACA_ENE_CAMPAÑAS DICIEMBRE 1_KIT NOV Y DIC FINAL FINAL SEGÚN CIERRE_BB CHART CON PTO ADICIONAL_CAMPAÑAS FEBRERO 1 2 2" xfId="14450"/>
    <cellStyle name="1_Radio PICO Y PLACA_ENE_CAMPAÑAS DICIEMBRE 1_KIT NOV Y DIC FINAL FINAL SEGÚN CIERRE_BB CHART CON PTO ADICIONAL_CAMPAÑAS FEBRERO 1 3" xfId="14451"/>
    <cellStyle name="1_Radio PICO Y PLACA_ENE_CAMPAÑAS DICIEMBRE 1_KIT NOV Y DIC FINAL FINAL SEGÚN CIERRE_CAMPAÑAS ENERO" xfId="14452"/>
    <cellStyle name="1_Radio PICO Y PLACA_ENE_CAMPAÑAS DICIEMBRE 1_KIT NOV Y DIC FINAL FINAL SEGÚN CIERRE_CAMPAÑAS ENERO 2" xfId="14453"/>
    <cellStyle name="1_Radio PICO Y PLACA_ENE_CAMPAÑAS DICIEMBRE 1_KIT NOV Y DIC FINAL FINAL SEGÚN CIERRE_CAMPAÑAS ENERO 2 2" xfId="14454"/>
    <cellStyle name="1_Radio PICO Y PLACA_ENE_CAMPAÑAS DICIEMBRE 1_KIT NOV Y DIC FINAL FINAL SEGÚN CIERRE_CAMPAÑAS ENERO 3" xfId="14455"/>
    <cellStyle name="1_Radio PICO Y PLACA_ENE_CAMPAÑAS DICIEMBRE 1_KIT NOV Y DIC FINAL FINAL SEGÚN CIERRE_CAMPAÑAS FEBRERO 1" xfId="14456"/>
    <cellStyle name="1_Radio PICO Y PLACA_ENE_CAMPAÑAS DICIEMBRE 1_KIT NOV Y DIC FINAL FINAL SEGÚN CIERRE_CAMPAÑAS FEBRERO 1 2" xfId="14457"/>
    <cellStyle name="1_Radio PICO Y PLACA_ENE_CAMPAÑAS DICIEMBRE 1_KIT NOV Y DIC FINAL FINAL SEGÚN CIERRE_CAMPAÑAS FEBRERO 1 2 2" xfId="14458"/>
    <cellStyle name="1_Radio PICO Y PLACA_ENE_CAMPAÑAS DICIEMBRE 1_KIT NOV Y DIC FINAL FINAL SEGÚN CIERRE_CAMPAÑAS FEBRERO 1 3" xfId="14459"/>
    <cellStyle name="1_Radio PICO Y PLACA_ENE_CAMPAÑAS DICIEMBRE 1_KIT NOV Y DIC FINAL FINAL SEGÚN CIERRE_kIt radio enero" xfId="14460"/>
    <cellStyle name="1_Radio PICO Y PLACA_ENE_CAMPAÑAS DICIEMBRE 1_KIT NOV Y DIC FINAL FINAL SEGÚN CIERRE_kIt radio enero 2" xfId="14461"/>
    <cellStyle name="1_Radio PICO Y PLACA_ENE_CAMPAÑAS DICIEMBRE 1_KIT NOV Y DIC FINAL FINAL SEGÚN CIERRE_kIt radio enero 2 2" xfId="14462"/>
    <cellStyle name="1_Radio PICO Y PLACA_ENE_CAMPAÑAS DICIEMBRE 1_KIT NOV Y DIC FINAL FINAL SEGÚN CIERRE_kIt radio enero 3" xfId="14463"/>
    <cellStyle name="1_Radio PICO Y PLACA_ENE_CAMPAÑAS DICIEMBRE 1_KIT NOV Y DIC FINAL FINAL SEGÚN CIERRE_S.E. W 395" xfId="14464"/>
    <cellStyle name="1_Radio PICO Y PLACA_ENE_CAMPAÑAS DICIEMBRE 1_KIT NOV Y DIC FINAL FINAL SEGÚN CIERRE_S.E. W 395 2" xfId="14465"/>
    <cellStyle name="1_Radio PICO Y PLACA_ENE_CAMPAÑAS DICIEMBRE 1_KIT NOV Y DIC FINAL FINAL SEGÚN CIERRE_S.E. W 395 2 2" xfId="14466"/>
    <cellStyle name="1_Radio PICO Y PLACA_ENE_CAMPAÑAS DICIEMBRE 1_KIT NOV Y DIC FINAL FINAL SEGÚN CIERRE_S.E. W 395 3" xfId="14467"/>
    <cellStyle name="1_Radio PICO Y PLACA_ENE_CAMPAÑAS DICIEMBRE 1_KIT NOV Y DIC FINAL FINAL SEGÚN CIERRE_S.E. W 395_CAMPAÑAS FEBRERO 1" xfId="14468"/>
    <cellStyle name="1_Radio PICO Y PLACA_ENE_CAMPAÑAS DICIEMBRE 1_KIT NOV Y DIC FINAL FINAL SEGÚN CIERRE_S.E. W 395_CAMPAÑAS FEBRERO 1 2" xfId="14469"/>
    <cellStyle name="1_Radio PICO Y PLACA_ENE_CAMPAÑAS DICIEMBRE 1_KIT NOV Y DIC FINAL FINAL SEGÚN CIERRE_S.E. W 395_CAMPAÑAS FEBRERO 1 2 2" xfId="14470"/>
    <cellStyle name="1_Radio PICO Y PLACA_ENE_CAMPAÑAS DICIEMBRE 1_KIT NOV Y DIC FINAL FINAL SEGÚN CIERRE_S.E. W 395_CAMPAÑAS FEBRERO 1 3" xfId="14471"/>
    <cellStyle name="1_Radio PICO Y PLACA_ENE_CAMPAÑAS DICIEMBRE 1_RECARGA EXITO_CARULLA" xfId="14472"/>
    <cellStyle name="1_Radio PICO Y PLACA_ENE_CAMPAÑAS DICIEMBRE 1_RECARGA EXITO_CARULLA 2" xfId="14473"/>
    <cellStyle name="1_Radio PICO Y PLACA_ENE_CAMPAÑAS DICIEMBRE 1_RECARGA EXITO_CARULLA 2 2" xfId="14474"/>
    <cellStyle name="1_Radio PICO Y PLACA_ENE_CAMPAÑAS DICIEMBRE 1_RECARGA EXITO_CARULLA 3" xfId="14475"/>
    <cellStyle name="1_Radio PICO Y PLACA_ENE_CAMPAÑAS DICIEMBRE 1_RECARGA EXITO_CARULLA_~1237656" xfId="14476"/>
    <cellStyle name="1_Radio PICO Y PLACA_ENE_CAMPAÑAS DICIEMBRE 1_RECARGA EXITO_CARULLA_~1237656 2" xfId="14477"/>
    <cellStyle name="1_Radio PICO Y PLACA_ENE_CAMPAÑAS DICIEMBRE 1_RECARGA EXITO_CARULLA_~1237656 2 2" xfId="14478"/>
    <cellStyle name="1_Radio PICO Y PLACA_ENE_CAMPAÑAS DICIEMBRE 1_RECARGA EXITO_CARULLA_~1237656 3" xfId="14479"/>
    <cellStyle name="1_Radio PICO Y PLACA_ENE_CAMPAÑAS DICIEMBRE 1_RECARGA EXITO_CARULLA_CAMPAÑAS FEBRERO 1" xfId="14480"/>
    <cellStyle name="1_Radio PICO Y PLACA_ENE_CAMPAÑAS DICIEMBRE 1_RECARGA EXITO_CARULLA_CAMPAÑAS FEBRERO 1 2" xfId="14481"/>
    <cellStyle name="1_Radio PICO Y PLACA_ENE_CAMPAÑAS DICIEMBRE 1_RECARGA EXITO_CARULLA_CAMPAÑAS FEBRERO 1 2 2" xfId="14482"/>
    <cellStyle name="1_Radio PICO Y PLACA_ENE_CAMPAÑAS DICIEMBRE 1_RECARGA EXITO_CARULLA_CAMPAÑAS FEBRERO 1 3" xfId="14483"/>
    <cellStyle name="1_Radio PICO Y PLACA_ENE_FLOW NOV. Y DIC. AJUSTADOS 9 DE NOV." xfId="14484"/>
    <cellStyle name="1_Radio PICO Y PLACA_ENE_FLOW NOV. Y DIC. AJUSTADOS 9 DE NOV. 2" xfId="14485"/>
    <cellStyle name="1_Radio PICO Y PLACA_ENE_FLOW NOV. Y DIC. AJUSTADOS 9 DE NOV. 2 2" xfId="14486"/>
    <cellStyle name="1_Radio PICO Y PLACA_ENE_FLOW NOV. Y DIC. AJUSTADOS 9 DE NOV. 3" xfId="14487"/>
    <cellStyle name="1_Radio PICO Y PLACA_ENE_KIT NOV Y DIC FINAL FINAL SEGÚN CIERRE" xfId="14488"/>
    <cellStyle name="1_Radio PICO Y PLACA_ENE_KIT NOV Y DIC FINAL FINAL SEGÚN CIERRE 2" xfId="14489"/>
    <cellStyle name="1_Radio PICO Y PLACA_ENE_KIT NOV Y DIC FINAL FINAL SEGÚN CIERRE 2 2" xfId="14490"/>
    <cellStyle name="1_Radio PICO Y PLACA_ENE_KIT NOV Y DIC FINAL FINAL SEGÚN CIERRE 3" xfId="14491"/>
    <cellStyle name="1_Radio PICO Y PLACA_ENE_KIT NOV Y DIC FINAL FINAL SEGÚN CIERRE_~1237656" xfId="14492"/>
    <cellStyle name="1_Radio PICO Y PLACA_ENE_KIT NOV Y DIC FINAL FINAL SEGÚN CIERRE_~1237656 2" xfId="14493"/>
    <cellStyle name="1_Radio PICO Y PLACA_ENE_KIT NOV Y DIC FINAL FINAL SEGÚN CIERRE_~1237656 2 2" xfId="14494"/>
    <cellStyle name="1_Radio PICO Y PLACA_ENE_KIT NOV Y DIC FINAL FINAL SEGÚN CIERRE_~1237656 3" xfId="14495"/>
    <cellStyle name="1_Radio PICO Y PLACA_ENE_KIT NOV Y DIC FINAL FINAL SEGÚN CIERRE_BB CHART CON PTO ADICIONAL" xfId="14496"/>
    <cellStyle name="1_Radio PICO Y PLACA_ENE_KIT NOV Y DIC FINAL FINAL SEGÚN CIERRE_BB CHART CON PTO ADICIONAL 2" xfId="14497"/>
    <cellStyle name="1_Radio PICO Y PLACA_ENE_KIT NOV Y DIC FINAL FINAL SEGÚN CIERRE_BB CHART CON PTO ADICIONAL 2 2" xfId="14498"/>
    <cellStyle name="1_Radio PICO Y PLACA_ENE_KIT NOV Y DIC FINAL FINAL SEGÚN CIERRE_BB CHART CON PTO ADICIONAL 3" xfId="14499"/>
    <cellStyle name="1_Radio PICO Y PLACA_ENE_KIT NOV Y DIC FINAL FINAL SEGÚN CIERRE_BB CHART CON PTO ADICIONAL_CAMPAÑAS FEBRERO 1" xfId="14500"/>
    <cellStyle name="1_Radio PICO Y PLACA_ENE_KIT NOV Y DIC FINAL FINAL SEGÚN CIERRE_BB CHART CON PTO ADICIONAL_CAMPAÑAS FEBRERO 1 2" xfId="14501"/>
    <cellStyle name="1_Radio PICO Y PLACA_ENE_KIT NOV Y DIC FINAL FINAL SEGÚN CIERRE_BB CHART CON PTO ADICIONAL_CAMPAÑAS FEBRERO 1 2 2" xfId="14502"/>
    <cellStyle name="1_Radio PICO Y PLACA_ENE_KIT NOV Y DIC FINAL FINAL SEGÚN CIERRE_BB CHART CON PTO ADICIONAL_CAMPAÑAS FEBRERO 1 3" xfId="14503"/>
    <cellStyle name="1_Radio PICO Y PLACA_ENE_KIT NOV Y DIC FINAL FINAL SEGÚN CIERRE_CAMPAÑAS ENERO" xfId="14504"/>
    <cellStyle name="1_Radio PICO Y PLACA_ENE_KIT NOV Y DIC FINAL FINAL SEGÚN CIERRE_CAMPAÑAS ENERO 2" xfId="14505"/>
    <cellStyle name="1_Radio PICO Y PLACA_ENE_KIT NOV Y DIC FINAL FINAL SEGÚN CIERRE_CAMPAÑAS ENERO 2 2" xfId="14506"/>
    <cellStyle name="1_Radio PICO Y PLACA_ENE_KIT NOV Y DIC FINAL FINAL SEGÚN CIERRE_CAMPAÑAS ENERO 3" xfId="14507"/>
    <cellStyle name="1_Radio PICO Y PLACA_ENE_KIT NOV Y DIC FINAL FINAL SEGÚN CIERRE_CAMPAÑAS FEBRERO 1" xfId="14508"/>
    <cellStyle name="1_Radio PICO Y PLACA_ENE_KIT NOV Y DIC FINAL FINAL SEGÚN CIERRE_CAMPAÑAS FEBRERO 1 2" xfId="14509"/>
    <cellStyle name="1_Radio PICO Y PLACA_ENE_KIT NOV Y DIC FINAL FINAL SEGÚN CIERRE_CAMPAÑAS FEBRERO 1 2 2" xfId="14510"/>
    <cellStyle name="1_Radio PICO Y PLACA_ENE_KIT NOV Y DIC FINAL FINAL SEGÚN CIERRE_CAMPAÑAS FEBRERO 1 3" xfId="14511"/>
    <cellStyle name="1_Radio PICO Y PLACA_ENE_KIT NOV Y DIC FINAL FINAL SEGÚN CIERRE_kIt radio enero" xfId="14512"/>
    <cellStyle name="1_Radio PICO Y PLACA_ENE_KIT NOV Y DIC FINAL FINAL SEGÚN CIERRE_kIt radio enero 2" xfId="14513"/>
    <cellStyle name="1_Radio PICO Y PLACA_ENE_KIT NOV Y DIC FINAL FINAL SEGÚN CIERRE_kIt radio enero 2 2" xfId="14514"/>
    <cellStyle name="1_Radio PICO Y PLACA_ENE_KIT NOV Y DIC FINAL FINAL SEGÚN CIERRE_kIt radio enero 3" xfId="14515"/>
    <cellStyle name="1_Radio PICO Y PLACA_ENE_KIT NOV Y DIC FINAL FINAL SEGÚN CIERRE_S.E. W 395" xfId="14516"/>
    <cellStyle name="1_Radio PICO Y PLACA_ENE_KIT NOV Y DIC FINAL FINAL SEGÚN CIERRE_S.E. W 395 2" xfId="14517"/>
    <cellStyle name="1_Radio PICO Y PLACA_ENE_KIT NOV Y DIC FINAL FINAL SEGÚN CIERRE_S.E. W 395 2 2" xfId="14518"/>
    <cellStyle name="1_Radio PICO Y PLACA_ENE_KIT NOV Y DIC FINAL FINAL SEGÚN CIERRE_S.E. W 395 3" xfId="14519"/>
    <cellStyle name="1_Radio PICO Y PLACA_ENE_KIT NOV Y DIC FINAL FINAL SEGÚN CIERRE_S.E. W 395_CAMPAÑAS FEBRERO 1" xfId="14520"/>
    <cellStyle name="1_Radio PICO Y PLACA_ENE_KIT NOV Y DIC FINAL FINAL SEGÚN CIERRE_S.E. W 395_CAMPAÑAS FEBRERO 1 2" xfId="14521"/>
    <cellStyle name="1_Radio PICO Y PLACA_ENE_KIT NOV Y DIC FINAL FINAL SEGÚN CIERRE_S.E. W 395_CAMPAÑAS FEBRERO 1 2 2" xfId="14522"/>
    <cellStyle name="1_Radio PICO Y PLACA_ENE_KIT NOV Y DIC FINAL FINAL SEGÚN CIERRE_S.E. W 395_CAMPAÑAS FEBRERO 1 3" xfId="14523"/>
    <cellStyle name="1_Radio PICO Y PLACA_ENE_RADIO KIT NOV Y DIC" xfId="14524"/>
    <cellStyle name="1_Radio PICO Y PLACA_ENE_RADIO KIT NOV Y DIC 2" xfId="14525"/>
    <cellStyle name="1_Radio PICO Y PLACA_ENE_RADIO KIT NOV Y DIC 2 2" xfId="14526"/>
    <cellStyle name="1_Radio PICO Y PLACA_ENE_RADIO KIT NOV Y DIC 3" xfId="14527"/>
    <cellStyle name="1_Radio PICO Y PLACA_ENE_RADIO KIT NOV Y DIC_~1237656" xfId="14528"/>
    <cellStyle name="1_Radio PICO Y PLACA_ENE_RADIO KIT NOV Y DIC_~1237656 2" xfId="14529"/>
    <cellStyle name="1_Radio PICO Y PLACA_ENE_RADIO KIT NOV Y DIC_~1237656 2 2" xfId="14530"/>
    <cellStyle name="1_Radio PICO Y PLACA_ENE_RADIO KIT NOV Y DIC_~1237656 3" xfId="14531"/>
    <cellStyle name="1_Radio PICO Y PLACA_ENE_RADIO KIT NOV Y DIC_BB CHART CON PTO ADICIONAL" xfId="14532"/>
    <cellStyle name="1_Radio PICO Y PLACA_ENE_RADIO KIT NOV Y DIC_BB CHART CON PTO ADICIONAL 2" xfId="14533"/>
    <cellStyle name="1_Radio PICO Y PLACA_ENE_RADIO KIT NOV Y DIC_BB CHART CON PTO ADICIONAL 2 2" xfId="14534"/>
    <cellStyle name="1_Radio PICO Y PLACA_ENE_RADIO KIT NOV Y DIC_BB CHART CON PTO ADICIONAL 3" xfId="14535"/>
    <cellStyle name="1_Radio PICO Y PLACA_ENE_RADIO KIT NOV Y DIC_BB CHART CON PTO ADICIONAL_CAMPAÑAS FEBRERO 1" xfId="14536"/>
    <cellStyle name="1_Radio PICO Y PLACA_ENE_RADIO KIT NOV Y DIC_BB CHART CON PTO ADICIONAL_CAMPAÑAS FEBRERO 1 2" xfId="14537"/>
    <cellStyle name="1_Radio PICO Y PLACA_ENE_RADIO KIT NOV Y DIC_BB CHART CON PTO ADICIONAL_CAMPAÑAS FEBRERO 1 2 2" xfId="14538"/>
    <cellStyle name="1_Radio PICO Y PLACA_ENE_RADIO KIT NOV Y DIC_BB CHART CON PTO ADICIONAL_CAMPAÑAS FEBRERO 1 3" xfId="14539"/>
    <cellStyle name="1_Radio PICO Y PLACA_ENE_RADIO KIT NOV Y DIC_CAMPAÑAS ENERO" xfId="14540"/>
    <cellStyle name="1_Radio PICO Y PLACA_ENE_RADIO KIT NOV Y DIC_CAMPAÑAS ENERO 2" xfId="14541"/>
    <cellStyle name="1_Radio PICO Y PLACA_ENE_RADIO KIT NOV Y DIC_CAMPAÑAS ENERO 2 2" xfId="14542"/>
    <cellStyle name="1_Radio PICO Y PLACA_ENE_RADIO KIT NOV Y DIC_CAMPAÑAS ENERO 3" xfId="14543"/>
    <cellStyle name="1_Radio PICO Y PLACA_ENE_RADIO KIT NOV Y DIC_CAMPAÑAS FEBRERO 1" xfId="14544"/>
    <cellStyle name="1_Radio PICO Y PLACA_ENE_RADIO KIT NOV Y DIC_CAMPAÑAS FEBRERO 1 2" xfId="14545"/>
    <cellStyle name="1_Radio PICO Y PLACA_ENE_RADIO KIT NOV Y DIC_CAMPAÑAS FEBRERO 1 2 2" xfId="14546"/>
    <cellStyle name="1_Radio PICO Y PLACA_ENE_RADIO KIT NOV Y DIC_CAMPAÑAS FEBRERO 1 3" xfId="14547"/>
    <cellStyle name="1_Radio PICO Y PLACA_ENE_RADIO KIT NOV Y DIC_kIt radio enero" xfId="14548"/>
    <cellStyle name="1_Radio PICO Y PLACA_ENE_RADIO KIT NOV Y DIC_kIt radio enero 2" xfId="14549"/>
    <cellStyle name="1_Radio PICO Y PLACA_ENE_RADIO KIT NOV Y DIC_kIt radio enero 2 2" xfId="14550"/>
    <cellStyle name="1_Radio PICO Y PLACA_ENE_RADIO KIT NOV Y DIC_kIt radio enero 3" xfId="14551"/>
    <cellStyle name="1_Radio PICO Y PLACA_ENE_RADIO KIT NOV Y DIC_S.E. W 395" xfId="14552"/>
    <cellStyle name="1_Radio PICO Y PLACA_ENE_RADIO KIT NOV Y DIC_S.E. W 395 2" xfId="14553"/>
    <cellStyle name="1_Radio PICO Y PLACA_ENE_RADIO KIT NOV Y DIC_S.E. W 395 2 2" xfId="14554"/>
    <cellStyle name="1_Radio PICO Y PLACA_ENE_RADIO KIT NOV Y DIC_S.E. W 395 3" xfId="14555"/>
    <cellStyle name="1_Radio PICO Y PLACA_ENE_RADIO KIT NOV Y DIC_S.E. W 395_CAMPAÑAS FEBRERO 1" xfId="14556"/>
    <cellStyle name="1_Radio PICO Y PLACA_ENE_RADIO KIT NOV Y DIC_S.E. W 395_CAMPAÑAS FEBRERO 1 2" xfId="14557"/>
    <cellStyle name="1_Radio PICO Y PLACA_ENE_RADIO KIT NOV Y DIC_S.E. W 395_CAMPAÑAS FEBRERO 1 2 2" xfId="14558"/>
    <cellStyle name="1_Radio PICO Y PLACA_ENE_RADIO KIT NOV Y DIC_S.E. W 395_CAMPAÑAS FEBRERO 1 3" xfId="14559"/>
    <cellStyle name="1_Radio PICO Y PLACA_ENE_RECARGA EXITO_CARULLA" xfId="14560"/>
    <cellStyle name="1_Radio PICO Y PLACA_ENE_RECARGA EXITO_CARULLA 2" xfId="14561"/>
    <cellStyle name="1_Radio PICO Y PLACA_ENE_RECARGA EXITO_CARULLA 2 2" xfId="14562"/>
    <cellStyle name="1_Radio PICO Y PLACA_ENE_RECARGA EXITO_CARULLA 3" xfId="14563"/>
    <cellStyle name="1_Radio PICO Y PLACA_ENE_RECARGA EXITO_CARULLA_~1237656" xfId="14564"/>
    <cellStyle name="1_Radio PICO Y PLACA_ENE_RECARGA EXITO_CARULLA_~1237656 2" xfId="14565"/>
    <cellStyle name="1_Radio PICO Y PLACA_ENE_RECARGA EXITO_CARULLA_~1237656 2 2" xfId="14566"/>
    <cellStyle name="1_Radio PICO Y PLACA_ENE_RECARGA EXITO_CARULLA_~1237656 3" xfId="14567"/>
    <cellStyle name="1_Radio PICO Y PLACA_ENE_RECARGA EXITO_CARULLA_CAMPAÑAS FEBRERO 1" xfId="14568"/>
    <cellStyle name="1_Radio PICO Y PLACA_ENE_RECARGA EXITO_CARULLA_CAMPAÑAS FEBRERO 1 2" xfId="14569"/>
    <cellStyle name="1_Radio PICO Y PLACA_ENE_RECARGA EXITO_CARULLA_CAMPAÑAS FEBRERO 1 2 2" xfId="14570"/>
    <cellStyle name="1_Radio PICO Y PLACA_ENE_RECARGA EXITO_CARULLA_CAMPAÑAS FEBRERO 1 3" xfId="14571"/>
    <cellStyle name="1_RADIO POST_MPG 23 AL 28 FEB" xfId="14572"/>
    <cellStyle name="1_RADIO POST_MPG 23 AL 28 FEB 2" xfId="14573"/>
    <cellStyle name="1_RADIO POST_MPG 23 AL 28 FEB 2 2" xfId="14574"/>
    <cellStyle name="1_RADIO POST_MPG 23 AL 28 FEB 3" xfId="14575"/>
    <cellStyle name="1_Radio PYP Recarga" xfId="14576"/>
    <cellStyle name="1_Radio PYP Recarga 2" xfId="14577"/>
    <cellStyle name="1_Radio PYP Recarga 2 2" xfId="14578"/>
    <cellStyle name="1_Radio PYP Recarga 3" xfId="14579"/>
    <cellStyle name="1_Ranking Cable+25 AM Matriz" xfId="14580"/>
    <cellStyle name="1_Ranking Cable+25 AM Matriz 2" xfId="14581"/>
    <cellStyle name="1_Ranking Cable+25 AM Matriz_Flow Alt Ideal2" xfId="14582"/>
    <cellStyle name="1_Ranking Cable+25 AM Matriz_Flow Alt Ideal2 2" xfId="14583"/>
    <cellStyle name="1_Ranking Cable+25 AM Matriz_Propuesta TV Pan" xfId="14584"/>
    <cellStyle name="1_Ranking Cable+25 AM Matriz_Propuesta TV Pan 2" xfId="14585"/>
    <cellStyle name="1_Rankings todos los medios" xfId="14586"/>
    <cellStyle name="1_Rankings todos los medios 2" xfId="14587"/>
    <cellStyle name="1_Rankings todos los medios_Costos" xfId="14588"/>
    <cellStyle name="1_Rankings todos los medios_Costos 2" xfId="14589"/>
    <cellStyle name="1_Rankings todos los medios_Costos_Propuesta TV Pan" xfId="14590"/>
    <cellStyle name="1_Rankings todos los medios_Costos_Propuesta TV Pan 2" xfId="14591"/>
    <cellStyle name="1_Rankings todos los medios_Flow" xfId="14592"/>
    <cellStyle name="1_Rankings todos los medios_Flow 2" xfId="14593"/>
    <cellStyle name="1_Rankings todos los medios_Flow Ajustado Real Cumplido Julio" xfId="14594"/>
    <cellStyle name="1_Rankings todos los medios_Flow Ajustado Real Cumplido Julio 2" xfId="14595"/>
    <cellStyle name="1_Rankings todos los medios_Flow Ajustado Real Cumplido Julio_Propuesta TV Pan" xfId="14596"/>
    <cellStyle name="1_Rankings todos los medios_Flow Ajustado Real Cumplido Julio_Propuesta TV Pan 2" xfId="14597"/>
    <cellStyle name="1_Rankings todos los medios_Flow Alt Ideal2" xfId="14598"/>
    <cellStyle name="1_Rankings todos los medios_Flow Alt Ideal2 2" xfId="14599"/>
    <cellStyle name="1_Rankings todos los medios_Flow_Flow Alt Ideal2" xfId="14600"/>
    <cellStyle name="1_Rankings todos los medios_Flow_Flow Alt Ideal2 2" xfId="14601"/>
    <cellStyle name="1_Rankings todos los medios_Flow_Propuesta TV Pan" xfId="14602"/>
    <cellStyle name="1_Rankings todos los medios_Flow_Propuesta TV Pan 2" xfId="14603"/>
    <cellStyle name="1_Rankings todos los medios_Formato flow" xfId="14604"/>
    <cellStyle name="1_Rankings todos los medios_Formato flow 2" xfId="14605"/>
    <cellStyle name="1_Rankings todos los medios_Formato flow_Flow Alt Ideal2" xfId="14606"/>
    <cellStyle name="1_Rankings todos los medios_Formato flow_Flow Alt Ideal2 2" xfId="14607"/>
    <cellStyle name="1_Rankings todos los medios_Formato flow_Propuesta TV Pan" xfId="14608"/>
    <cellStyle name="1_Rankings todos los medios_Formato flow_Propuesta TV Pan 2" xfId="14609"/>
    <cellStyle name="1_Rankings todos los medios_Propuesta TV Pan" xfId="14610"/>
    <cellStyle name="1_Rankings todos los medios_Propuesta TV Pan 2" xfId="14611"/>
    <cellStyle name="1_RD INTERNET MÓVIL_ENE" xfId="14612"/>
    <cellStyle name="1_RD INTERNET MÓVIL_ENE (2)" xfId="14613"/>
    <cellStyle name="1_RD INTERNET MÓVIL_ENE (2) 2" xfId="14614"/>
    <cellStyle name="1_RD INTERNET MÓVIL_ENE (2) 2 2" xfId="14615"/>
    <cellStyle name="1_RD INTERNET MÓVIL_ENE (2) 3" xfId="14616"/>
    <cellStyle name="1_RD INTERNET MÓVIL_ENE (2)_CAMPAÑAS DICIEMBRE 1" xfId="14617"/>
    <cellStyle name="1_RD INTERNET MÓVIL_ENE (2)_CAMPAÑAS DICIEMBRE 1 2" xfId="14618"/>
    <cellStyle name="1_RD INTERNET MÓVIL_ENE (2)_CAMPAÑAS DICIEMBRE 1 2 2" xfId="14619"/>
    <cellStyle name="1_RD INTERNET MÓVIL_ENE (2)_CAMPAÑAS DICIEMBRE 1 3" xfId="14620"/>
    <cellStyle name="1_RD INTERNET MÓVIL_ENE (2)_CAMPAÑAS DICIEMBRE 1_KIT NOV Y DIC FINAL FINAL SEGÚN CIERRE" xfId="14621"/>
    <cellStyle name="1_RD INTERNET MÓVIL_ENE (2)_CAMPAÑAS DICIEMBRE 1_KIT NOV Y DIC FINAL FINAL SEGÚN CIERRE 2" xfId="14622"/>
    <cellStyle name="1_RD INTERNET MÓVIL_ENE (2)_CAMPAÑAS DICIEMBRE 1_KIT NOV Y DIC FINAL FINAL SEGÚN CIERRE 2 2" xfId="14623"/>
    <cellStyle name="1_RD INTERNET MÓVIL_ENE (2)_CAMPAÑAS DICIEMBRE 1_KIT NOV Y DIC FINAL FINAL SEGÚN CIERRE 3" xfId="14624"/>
    <cellStyle name="1_RD INTERNET MÓVIL_ENE (2)_CAMPAÑAS DICIEMBRE 1_KIT NOV Y DIC FINAL FINAL SEGÚN CIERRE_~1237656" xfId="14625"/>
    <cellStyle name="1_RD INTERNET MÓVIL_ENE (2)_CAMPAÑAS DICIEMBRE 1_KIT NOV Y DIC FINAL FINAL SEGÚN CIERRE_~1237656 2" xfId="14626"/>
    <cellStyle name="1_RD INTERNET MÓVIL_ENE (2)_CAMPAÑAS DICIEMBRE 1_KIT NOV Y DIC FINAL FINAL SEGÚN CIERRE_~1237656 2 2" xfId="14627"/>
    <cellStyle name="1_RD INTERNET MÓVIL_ENE (2)_CAMPAÑAS DICIEMBRE 1_KIT NOV Y DIC FINAL FINAL SEGÚN CIERRE_~1237656 3" xfId="14628"/>
    <cellStyle name="1_RD INTERNET MÓVIL_ENE (2)_CAMPAÑAS DICIEMBRE 1_KIT NOV Y DIC FINAL FINAL SEGÚN CIERRE_BB CHART CON PTO ADICIONAL" xfId="14629"/>
    <cellStyle name="1_RD INTERNET MÓVIL_ENE (2)_CAMPAÑAS DICIEMBRE 1_KIT NOV Y DIC FINAL FINAL SEGÚN CIERRE_BB CHART CON PTO ADICIONAL 2" xfId="14630"/>
    <cellStyle name="1_RD INTERNET MÓVIL_ENE (2)_CAMPAÑAS DICIEMBRE 1_KIT NOV Y DIC FINAL FINAL SEGÚN CIERRE_BB CHART CON PTO ADICIONAL 2 2" xfId="14631"/>
    <cellStyle name="1_RD INTERNET MÓVIL_ENE (2)_CAMPAÑAS DICIEMBRE 1_KIT NOV Y DIC FINAL FINAL SEGÚN CIERRE_BB CHART CON PTO ADICIONAL 3" xfId="14632"/>
    <cellStyle name="1_RD INTERNET MÓVIL_ENE (2)_CAMPAÑAS DICIEMBRE 1_KIT NOV Y DIC FINAL FINAL SEGÚN CIERRE_BB CHART CON PTO ADICIONAL_CAMPAÑAS FEBRERO 1" xfId="14633"/>
    <cellStyle name="1_RD INTERNET MÓVIL_ENE (2)_CAMPAÑAS DICIEMBRE 1_KIT NOV Y DIC FINAL FINAL SEGÚN CIERRE_BB CHART CON PTO ADICIONAL_CAMPAÑAS FEBRERO 1 2" xfId="14634"/>
    <cellStyle name="1_RD INTERNET MÓVIL_ENE (2)_CAMPAÑAS DICIEMBRE 1_KIT NOV Y DIC FINAL FINAL SEGÚN CIERRE_BB CHART CON PTO ADICIONAL_CAMPAÑAS FEBRERO 1 2 2" xfId="14635"/>
    <cellStyle name="1_RD INTERNET MÓVIL_ENE (2)_CAMPAÑAS DICIEMBRE 1_KIT NOV Y DIC FINAL FINAL SEGÚN CIERRE_BB CHART CON PTO ADICIONAL_CAMPAÑAS FEBRERO 1 3" xfId="14636"/>
    <cellStyle name="1_RD INTERNET MÓVIL_ENE (2)_CAMPAÑAS DICIEMBRE 1_KIT NOV Y DIC FINAL FINAL SEGÚN CIERRE_CAMPAÑAS ENERO" xfId="14637"/>
    <cellStyle name="1_RD INTERNET MÓVIL_ENE (2)_CAMPAÑAS DICIEMBRE 1_KIT NOV Y DIC FINAL FINAL SEGÚN CIERRE_CAMPAÑAS ENERO 2" xfId="14638"/>
    <cellStyle name="1_RD INTERNET MÓVIL_ENE (2)_CAMPAÑAS DICIEMBRE 1_KIT NOV Y DIC FINAL FINAL SEGÚN CIERRE_CAMPAÑAS ENERO 2 2" xfId="14639"/>
    <cellStyle name="1_RD INTERNET MÓVIL_ENE (2)_CAMPAÑAS DICIEMBRE 1_KIT NOV Y DIC FINAL FINAL SEGÚN CIERRE_CAMPAÑAS ENERO 3" xfId="14640"/>
    <cellStyle name="1_RD INTERNET MÓVIL_ENE (2)_CAMPAÑAS DICIEMBRE 1_KIT NOV Y DIC FINAL FINAL SEGÚN CIERRE_CAMPAÑAS FEBRERO 1" xfId="14641"/>
    <cellStyle name="1_RD INTERNET MÓVIL_ENE (2)_CAMPAÑAS DICIEMBRE 1_KIT NOV Y DIC FINAL FINAL SEGÚN CIERRE_CAMPAÑAS FEBRERO 1 2" xfId="14642"/>
    <cellStyle name="1_RD INTERNET MÓVIL_ENE (2)_CAMPAÑAS DICIEMBRE 1_KIT NOV Y DIC FINAL FINAL SEGÚN CIERRE_CAMPAÑAS FEBRERO 1 2 2" xfId="14643"/>
    <cellStyle name="1_RD INTERNET MÓVIL_ENE (2)_CAMPAÑAS DICIEMBRE 1_KIT NOV Y DIC FINAL FINAL SEGÚN CIERRE_CAMPAÑAS FEBRERO 1 3" xfId="14644"/>
    <cellStyle name="1_RD INTERNET MÓVIL_ENE (2)_CAMPAÑAS DICIEMBRE 1_KIT NOV Y DIC FINAL FINAL SEGÚN CIERRE_kIt radio enero" xfId="14645"/>
    <cellStyle name="1_RD INTERNET MÓVIL_ENE (2)_CAMPAÑAS DICIEMBRE 1_KIT NOV Y DIC FINAL FINAL SEGÚN CIERRE_kIt radio enero 2" xfId="14646"/>
    <cellStyle name="1_RD INTERNET MÓVIL_ENE (2)_CAMPAÑAS DICIEMBRE 1_KIT NOV Y DIC FINAL FINAL SEGÚN CIERRE_kIt radio enero 2 2" xfId="14647"/>
    <cellStyle name="1_RD INTERNET MÓVIL_ENE (2)_CAMPAÑAS DICIEMBRE 1_KIT NOV Y DIC FINAL FINAL SEGÚN CIERRE_kIt radio enero 3" xfId="14648"/>
    <cellStyle name="1_RD INTERNET MÓVIL_ENE (2)_CAMPAÑAS DICIEMBRE 1_KIT NOV Y DIC FINAL FINAL SEGÚN CIERRE_S.E. W 395" xfId="14649"/>
    <cellStyle name="1_RD INTERNET MÓVIL_ENE (2)_CAMPAÑAS DICIEMBRE 1_KIT NOV Y DIC FINAL FINAL SEGÚN CIERRE_S.E. W 395 2" xfId="14650"/>
    <cellStyle name="1_RD INTERNET MÓVIL_ENE (2)_CAMPAÑAS DICIEMBRE 1_KIT NOV Y DIC FINAL FINAL SEGÚN CIERRE_S.E. W 395 2 2" xfId="14651"/>
    <cellStyle name="1_RD INTERNET MÓVIL_ENE (2)_CAMPAÑAS DICIEMBRE 1_KIT NOV Y DIC FINAL FINAL SEGÚN CIERRE_S.E. W 395 3" xfId="14652"/>
    <cellStyle name="1_RD INTERNET MÓVIL_ENE (2)_CAMPAÑAS DICIEMBRE 1_KIT NOV Y DIC FINAL FINAL SEGÚN CIERRE_S.E. W 395_CAMPAÑAS FEBRERO 1" xfId="14653"/>
    <cellStyle name="1_RD INTERNET MÓVIL_ENE (2)_CAMPAÑAS DICIEMBRE 1_KIT NOV Y DIC FINAL FINAL SEGÚN CIERRE_S.E. W 395_CAMPAÑAS FEBRERO 1 2" xfId="14654"/>
    <cellStyle name="1_RD INTERNET MÓVIL_ENE (2)_CAMPAÑAS DICIEMBRE 1_KIT NOV Y DIC FINAL FINAL SEGÚN CIERRE_S.E. W 395_CAMPAÑAS FEBRERO 1 2 2" xfId="14655"/>
    <cellStyle name="1_RD INTERNET MÓVIL_ENE (2)_CAMPAÑAS DICIEMBRE 1_KIT NOV Y DIC FINAL FINAL SEGÚN CIERRE_S.E. W 395_CAMPAÑAS FEBRERO 1 3" xfId="14656"/>
    <cellStyle name="1_RD INTERNET MÓVIL_ENE (2)_CAMPAÑAS DICIEMBRE 1_RECARGA EXITO_CARULLA" xfId="14657"/>
    <cellStyle name="1_RD INTERNET MÓVIL_ENE (2)_CAMPAÑAS DICIEMBRE 1_RECARGA EXITO_CARULLA 2" xfId="14658"/>
    <cellStyle name="1_RD INTERNET MÓVIL_ENE (2)_CAMPAÑAS DICIEMBRE 1_RECARGA EXITO_CARULLA 2 2" xfId="14659"/>
    <cellStyle name="1_RD INTERNET MÓVIL_ENE (2)_CAMPAÑAS DICIEMBRE 1_RECARGA EXITO_CARULLA 3" xfId="14660"/>
    <cellStyle name="1_RD INTERNET MÓVIL_ENE (2)_CAMPAÑAS DICIEMBRE 1_RECARGA EXITO_CARULLA_~1237656" xfId="14661"/>
    <cellStyle name="1_RD INTERNET MÓVIL_ENE (2)_CAMPAÑAS DICIEMBRE 1_RECARGA EXITO_CARULLA_~1237656 2" xfId="14662"/>
    <cellStyle name="1_RD INTERNET MÓVIL_ENE (2)_CAMPAÑAS DICIEMBRE 1_RECARGA EXITO_CARULLA_~1237656 2 2" xfId="14663"/>
    <cellStyle name="1_RD INTERNET MÓVIL_ENE (2)_CAMPAÑAS DICIEMBRE 1_RECARGA EXITO_CARULLA_~1237656 3" xfId="14664"/>
    <cellStyle name="1_RD INTERNET MÓVIL_ENE (2)_CAMPAÑAS DICIEMBRE 1_RECARGA EXITO_CARULLA_CAMPAÑAS FEBRERO 1" xfId="14665"/>
    <cellStyle name="1_RD INTERNET MÓVIL_ENE (2)_CAMPAÑAS DICIEMBRE 1_RECARGA EXITO_CARULLA_CAMPAÑAS FEBRERO 1 2" xfId="14666"/>
    <cellStyle name="1_RD INTERNET MÓVIL_ENE (2)_CAMPAÑAS DICIEMBRE 1_RECARGA EXITO_CARULLA_CAMPAÑAS FEBRERO 1 2 2" xfId="14667"/>
    <cellStyle name="1_RD INTERNET MÓVIL_ENE (2)_CAMPAÑAS DICIEMBRE 1_RECARGA EXITO_CARULLA_CAMPAÑAS FEBRERO 1 3" xfId="14668"/>
    <cellStyle name="1_RD INTERNET MÓVIL_ENE (2)_FLOW NOV. Y DIC. AJUSTADOS 9 DE NOV." xfId="14669"/>
    <cellStyle name="1_RD INTERNET MÓVIL_ENE (2)_FLOW NOV. Y DIC. AJUSTADOS 9 DE NOV. 2" xfId="14670"/>
    <cellStyle name="1_RD INTERNET MÓVIL_ENE (2)_FLOW NOV. Y DIC. AJUSTADOS 9 DE NOV. 2 2" xfId="14671"/>
    <cellStyle name="1_RD INTERNET MÓVIL_ENE (2)_FLOW NOV. Y DIC. AJUSTADOS 9 DE NOV. 3" xfId="14672"/>
    <cellStyle name="1_RD INTERNET MÓVIL_ENE (2)_KIT NOV Y DIC FINAL FINAL SEGÚN CIERRE" xfId="14673"/>
    <cellStyle name="1_RD INTERNET MÓVIL_ENE (2)_KIT NOV Y DIC FINAL FINAL SEGÚN CIERRE 2" xfId="14674"/>
    <cellStyle name="1_RD INTERNET MÓVIL_ENE (2)_KIT NOV Y DIC FINAL FINAL SEGÚN CIERRE 2 2" xfId="14675"/>
    <cellStyle name="1_RD INTERNET MÓVIL_ENE (2)_KIT NOV Y DIC FINAL FINAL SEGÚN CIERRE 3" xfId="14676"/>
    <cellStyle name="1_RD INTERNET MÓVIL_ENE (2)_KIT NOV Y DIC FINAL FINAL SEGÚN CIERRE_~1237656" xfId="14677"/>
    <cellStyle name="1_RD INTERNET MÓVIL_ENE (2)_KIT NOV Y DIC FINAL FINAL SEGÚN CIERRE_~1237656 2" xfId="14678"/>
    <cellStyle name="1_RD INTERNET MÓVIL_ENE (2)_KIT NOV Y DIC FINAL FINAL SEGÚN CIERRE_~1237656 2 2" xfId="14679"/>
    <cellStyle name="1_RD INTERNET MÓVIL_ENE (2)_KIT NOV Y DIC FINAL FINAL SEGÚN CIERRE_~1237656 3" xfId="14680"/>
    <cellStyle name="1_RD INTERNET MÓVIL_ENE (2)_KIT NOV Y DIC FINAL FINAL SEGÚN CIERRE_BB CHART CON PTO ADICIONAL" xfId="14681"/>
    <cellStyle name="1_RD INTERNET MÓVIL_ENE (2)_KIT NOV Y DIC FINAL FINAL SEGÚN CIERRE_BB CHART CON PTO ADICIONAL 2" xfId="14682"/>
    <cellStyle name="1_RD INTERNET MÓVIL_ENE (2)_KIT NOV Y DIC FINAL FINAL SEGÚN CIERRE_BB CHART CON PTO ADICIONAL 2 2" xfId="14683"/>
    <cellStyle name="1_RD INTERNET MÓVIL_ENE (2)_KIT NOV Y DIC FINAL FINAL SEGÚN CIERRE_BB CHART CON PTO ADICIONAL 3" xfId="14684"/>
    <cellStyle name="1_RD INTERNET MÓVIL_ENE (2)_KIT NOV Y DIC FINAL FINAL SEGÚN CIERRE_BB CHART CON PTO ADICIONAL_CAMPAÑAS FEBRERO 1" xfId="14685"/>
    <cellStyle name="1_RD INTERNET MÓVIL_ENE (2)_KIT NOV Y DIC FINAL FINAL SEGÚN CIERRE_BB CHART CON PTO ADICIONAL_CAMPAÑAS FEBRERO 1 2" xfId="14686"/>
    <cellStyle name="1_RD INTERNET MÓVIL_ENE (2)_KIT NOV Y DIC FINAL FINAL SEGÚN CIERRE_BB CHART CON PTO ADICIONAL_CAMPAÑAS FEBRERO 1 2 2" xfId="14687"/>
    <cellStyle name="1_RD INTERNET MÓVIL_ENE (2)_KIT NOV Y DIC FINAL FINAL SEGÚN CIERRE_BB CHART CON PTO ADICIONAL_CAMPAÑAS FEBRERO 1 3" xfId="14688"/>
    <cellStyle name="1_RD INTERNET MÓVIL_ENE (2)_KIT NOV Y DIC FINAL FINAL SEGÚN CIERRE_CAMPAÑAS ENERO" xfId="14689"/>
    <cellStyle name="1_RD INTERNET MÓVIL_ENE (2)_KIT NOV Y DIC FINAL FINAL SEGÚN CIERRE_CAMPAÑAS ENERO 2" xfId="14690"/>
    <cellStyle name="1_RD INTERNET MÓVIL_ENE (2)_KIT NOV Y DIC FINAL FINAL SEGÚN CIERRE_CAMPAÑAS ENERO 2 2" xfId="14691"/>
    <cellStyle name="1_RD INTERNET MÓVIL_ENE (2)_KIT NOV Y DIC FINAL FINAL SEGÚN CIERRE_CAMPAÑAS ENERO 3" xfId="14692"/>
    <cellStyle name="1_RD INTERNET MÓVIL_ENE (2)_KIT NOV Y DIC FINAL FINAL SEGÚN CIERRE_CAMPAÑAS FEBRERO 1" xfId="14693"/>
    <cellStyle name="1_RD INTERNET MÓVIL_ENE (2)_KIT NOV Y DIC FINAL FINAL SEGÚN CIERRE_CAMPAÑAS FEBRERO 1 2" xfId="14694"/>
    <cellStyle name="1_RD INTERNET MÓVIL_ENE (2)_KIT NOV Y DIC FINAL FINAL SEGÚN CIERRE_CAMPAÑAS FEBRERO 1 2 2" xfId="14695"/>
    <cellStyle name="1_RD INTERNET MÓVIL_ENE (2)_KIT NOV Y DIC FINAL FINAL SEGÚN CIERRE_CAMPAÑAS FEBRERO 1 3" xfId="14696"/>
    <cellStyle name="1_RD INTERNET MÓVIL_ENE (2)_KIT NOV Y DIC FINAL FINAL SEGÚN CIERRE_kIt radio enero" xfId="14697"/>
    <cellStyle name="1_RD INTERNET MÓVIL_ENE (2)_KIT NOV Y DIC FINAL FINAL SEGÚN CIERRE_kIt radio enero 2" xfId="14698"/>
    <cellStyle name="1_RD INTERNET MÓVIL_ENE (2)_KIT NOV Y DIC FINAL FINAL SEGÚN CIERRE_kIt radio enero 2 2" xfId="14699"/>
    <cellStyle name="1_RD INTERNET MÓVIL_ENE (2)_KIT NOV Y DIC FINAL FINAL SEGÚN CIERRE_kIt radio enero 3" xfId="14700"/>
    <cellStyle name="1_RD INTERNET MÓVIL_ENE (2)_KIT NOV Y DIC FINAL FINAL SEGÚN CIERRE_S.E. W 395" xfId="14701"/>
    <cellStyle name="1_RD INTERNET MÓVIL_ENE (2)_KIT NOV Y DIC FINAL FINAL SEGÚN CIERRE_S.E. W 395 2" xfId="14702"/>
    <cellStyle name="1_RD INTERNET MÓVIL_ENE (2)_KIT NOV Y DIC FINAL FINAL SEGÚN CIERRE_S.E. W 395 2 2" xfId="14703"/>
    <cellStyle name="1_RD INTERNET MÓVIL_ENE (2)_KIT NOV Y DIC FINAL FINAL SEGÚN CIERRE_S.E. W 395 3" xfId="14704"/>
    <cellStyle name="1_RD INTERNET MÓVIL_ENE (2)_KIT NOV Y DIC FINAL FINAL SEGÚN CIERRE_S.E. W 395_CAMPAÑAS FEBRERO 1" xfId="14705"/>
    <cellStyle name="1_RD INTERNET MÓVIL_ENE (2)_KIT NOV Y DIC FINAL FINAL SEGÚN CIERRE_S.E. W 395_CAMPAÑAS FEBRERO 1 2" xfId="14706"/>
    <cellStyle name="1_RD INTERNET MÓVIL_ENE (2)_KIT NOV Y DIC FINAL FINAL SEGÚN CIERRE_S.E. W 395_CAMPAÑAS FEBRERO 1 2 2" xfId="14707"/>
    <cellStyle name="1_RD INTERNET MÓVIL_ENE (2)_KIT NOV Y DIC FINAL FINAL SEGÚN CIERRE_S.E. W 395_CAMPAÑAS FEBRERO 1 3" xfId="14708"/>
    <cellStyle name="1_RD INTERNET MÓVIL_ENE (2)_RADIO KIT NOV Y DIC" xfId="14709"/>
    <cellStyle name="1_RD INTERNET MÓVIL_ENE (2)_RADIO KIT NOV Y DIC 2" xfId="14710"/>
    <cellStyle name="1_RD INTERNET MÓVIL_ENE (2)_RADIO KIT NOV Y DIC 2 2" xfId="14711"/>
    <cellStyle name="1_RD INTERNET MÓVIL_ENE (2)_RADIO KIT NOV Y DIC 3" xfId="14712"/>
    <cellStyle name="1_RD INTERNET MÓVIL_ENE (2)_RADIO KIT NOV Y DIC_~1237656" xfId="14713"/>
    <cellStyle name="1_RD INTERNET MÓVIL_ENE (2)_RADIO KIT NOV Y DIC_~1237656 2" xfId="14714"/>
    <cellStyle name="1_RD INTERNET MÓVIL_ENE (2)_RADIO KIT NOV Y DIC_~1237656 2 2" xfId="14715"/>
    <cellStyle name="1_RD INTERNET MÓVIL_ENE (2)_RADIO KIT NOV Y DIC_~1237656 3" xfId="14716"/>
    <cellStyle name="1_RD INTERNET MÓVIL_ENE (2)_RADIO KIT NOV Y DIC_BB CHART CON PTO ADICIONAL" xfId="14717"/>
    <cellStyle name="1_RD INTERNET MÓVIL_ENE (2)_RADIO KIT NOV Y DIC_BB CHART CON PTO ADICIONAL 2" xfId="14718"/>
    <cellStyle name="1_RD INTERNET MÓVIL_ENE (2)_RADIO KIT NOV Y DIC_BB CHART CON PTO ADICIONAL 2 2" xfId="14719"/>
    <cellStyle name="1_RD INTERNET MÓVIL_ENE (2)_RADIO KIT NOV Y DIC_BB CHART CON PTO ADICIONAL 3" xfId="14720"/>
    <cellStyle name="1_RD INTERNET MÓVIL_ENE (2)_RADIO KIT NOV Y DIC_BB CHART CON PTO ADICIONAL_CAMPAÑAS FEBRERO 1" xfId="14721"/>
    <cellStyle name="1_RD INTERNET MÓVIL_ENE (2)_RADIO KIT NOV Y DIC_BB CHART CON PTO ADICIONAL_CAMPAÑAS FEBRERO 1 2" xfId="14722"/>
    <cellStyle name="1_RD INTERNET MÓVIL_ENE (2)_RADIO KIT NOV Y DIC_BB CHART CON PTO ADICIONAL_CAMPAÑAS FEBRERO 1 2 2" xfId="14723"/>
    <cellStyle name="1_RD INTERNET MÓVIL_ENE (2)_RADIO KIT NOV Y DIC_BB CHART CON PTO ADICIONAL_CAMPAÑAS FEBRERO 1 3" xfId="14724"/>
    <cellStyle name="1_RD INTERNET MÓVIL_ENE (2)_RADIO KIT NOV Y DIC_CAMPAÑAS ENERO" xfId="14725"/>
    <cellStyle name="1_RD INTERNET MÓVIL_ENE (2)_RADIO KIT NOV Y DIC_CAMPAÑAS ENERO 2" xfId="14726"/>
    <cellStyle name="1_RD INTERNET MÓVIL_ENE (2)_RADIO KIT NOV Y DIC_CAMPAÑAS ENERO 2 2" xfId="14727"/>
    <cellStyle name="1_RD INTERNET MÓVIL_ENE (2)_RADIO KIT NOV Y DIC_CAMPAÑAS ENERO 3" xfId="14728"/>
    <cellStyle name="1_RD INTERNET MÓVIL_ENE (2)_RADIO KIT NOV Y DIC_CAMPAÑAS FEBRERO 1" xfId="14729"/>
    <cellStyle name="1_RD INTERNET MÓVIL_ENE (2)_RADIO KIT NOV Y DIC_CAMPAÑAS FEBRERO 1 2" xfId="14730"/>
    <cellStyle name="1_RD INTERNET MÓVIL_ENE (2)_RADIO KIT NOV Y DIC_CAMPAÑAS FEBRERO 1 2 2" xfId="14731"/>
    <cellStyle name="1_RD INTERNET MÓVIL_ENE (2)_RADIO KIT NOV Y DIC_CAMPAÑAS FEBRERO 1 3" xfId="14732"/>
    <cellStyle name="1_RD INTERNET MÓVIL_ENE (2)_RADIO KIT NOV Y DIC_kIt radio enero" xfId="14733"/>
    <cellStyle name="1_RD INTERNET MÓVIL_ENE (2)_RADIO KIT NOV Y DIC_kIt radio enero 2" xfId="14734"/>
    <cellStyle name="1_RD INTERNET MÓVIL_ENE (2)_RADIO KIT NOV Y DIC_kIt radio enero 2 2" xfId="14735"/>
    <cellStyle name="1_RD INTERNET MÓVIL_ENE (2)_RADIO KIT NOV Y DIC_kIt radio enero 3" xfId="14736"/>
    <cellStyle name="1_RD INTERNET MÓVIL_ENE (2)_RADIO KIT NOV Y DIC_S.E. W 395" xfId="14737"/>
    <cellStyle name="1_RD INTERNET MÓVIL_ENE (2)_RADIO KIT NOV Y DIC_S.E. W 395 2" xfId="14738"/>
    <cellStyle name="1_RD INTERNET MÓVIL_ENE (2)_RADIO KIT NOV Y DIC_S.E. W 395 2 2" xfId="14739"/>
    <cellStyle name="1_RD INTERNET MÓVIL_ENE (2)_RADIO KIT NOV Y DIC_S.E. W 395 3" xfId="14740"/>
    <cellStyle name="1_RD INTERNET MÓVIL_ENE (2)_RADIO KIT NOV Y DIC_S.E. W 395_CAMPAÑAS FEBRERO 1" xfId="14741"/>
    <cellStyle name="1_RD INTERNET MÓVIL_ENE (2)_RADIO KIT NOV Y DIC_S.E. W 395_CAMPAÑAS FEBRERO 1 2" xfId="14742"/>
    <cellStyle name="1_RD INTERNET MÓVIL_ENE (2)_RADIO KIT NOV Y DIC_S.E. W 395_CAMPAÑAS FEBRERO 1 2 2" xfId="14743"/>
    <cellStyle name="1_RD INTERNET MÓVIL_ENE (2)_RADIO KIT NOV Y DIC_S.E. W 395_CAMPAÑAS FEBRERO 1 3" xfId="14744"/>
    <cellStyle name="1_RD INTERNET MÓVIL_ENE (2)_RECARGA EXITO_CARULLA" xfId="14745"/>
    <cellStyle name="1_RD INTERNET MÓVIL_ENE (2)_RECARGA EXITO_CARULLA 2" xfId="14746"/>
    <cellStyle name="1_RD INTERNET MÓVIL_ENE (2)_RECARGA EXITO_CARULLA 2 2" xfId="14747"/>
    <cellStyle name="1_RD INTERNET MÓVIL_ENE (2)_RECARGA EXITO_CARULLA 3" xfId="14748"/>
    <cellStyle name="1_RD INTERNET MÓVIL_ENE (2)_RECARGA EXITO_CARULLA_~1237656" xfId="14749"/>
    <cellStyle name="1_RD INTERNET MÓVIL_ENE (2)_RECARGA EXITO_CARULLA_~1237656 2" xfId="14750"/>
    <cellStyle name="1_RD INTERNET MÓVIL_ENE (2)_RECARGA EXITO_CARULLA_~1237656 2 2" xfId="14751"/>
    <cellStyle name="1_RD INTERNET MÓVIL_ENE (2)_RECARGA EXITO_CARULLA_~1237656 3" xfId="14752"/>
    <cellStyle name="1_RD INTERNET MÓVIL_ENE (2)_RECARGA EXITO_CARULLA_CAMPAÑAS FEBRERO 1" xfId="14753"/>
    <cellStyle name="1_RD INTERNET MÓVIL_ENE (2)_RECARGA EXITO_CARULLA_CAMPAÑAS FEBRERO 1 2" xfId="14754"/>
    <cellStyle name="1_RD INTERNET MÓVIL_ENE (2)_RECARGA EXITO_CARULLA_CAMPAÑAS FEBRERO 1 2 2" xfId="14755"/>
    <cellStyle name="1_RD INTERNET MÓVIL_ENE (2)_RECARGA EXITO_CARULLA_CAMPAÑAS FEBRERO 1 3" xfId="14756"/>
    <cellStyle name="1_RD INTERNET MÓVIL_ENE (4)" xfId="14757"/>
    <cellStyle name="1_RD INTERNET MÓVIL_ENE (4) 2" xfId="14758"/>
    <cellStyle name="1_RD INTERNET MÓVIL_ENE (4) 2 2" xfId="14759"/>
    <cellStyle name="1_RD INTERNET MÓVIL_ENE (4) 3" xfId="14760"/>
    <cellStyle name="1_RD INTERNET MÓVIL_ENE (4)_CAMPAÑAS DICIEMBRE 1" xfId="14761"/>
    <cellStyle name="1_RD INTERNET MÓVIL_ENE (4)_CAMPAÑAS DICIEMBRE 1 2" xfId="14762"/>
    <cellStyle name="1_RD INTERNET MÓVIL_ENE (4)_CAMPAÑAS DICIEMBRE 1 2 2" xfId="14763"/>
    <cellStyle name="1_RD INTERNET MÓVIL_ENE (4)_CAMPAÑAS DICIEMBRE 1 3" xfId="14764"/>
    <cellStyle name="1_RD INTERNET MÓVIL_ENE (4)_CAMPAÑAS DICIEMBRE 1_KIT NOV Y DIC FINAL FINAL SEGÚN CIERRE" xfId="14765"/>
    <cellStyle name="1_RD INTERNET MÓVIL_ENE (4)_CAMPAÑAS DICIEMBRE 1_KIT NOV Y DIC FINAL FINAL SEGÚN CIERRE 2" xfId="14766"/>
    <cellStyle name="1_RD INTERNET MÓVIL_ENE (4)_CAMPAÑAS DICIEMBRE 1_KIT NOV Y DIC FINAL FINAL SEGÚN CIERRE 2 2" xfId="14767"/>
    <cellStyle name="1_RD INTERNET MÓVIL_ENE (4)_CAMPAÑAS DICIEMBRE 1_KIT NOV Y DIC FINAL FINAL SEGÚN CIERRE 3" xfId="14768"/>
    <cellStyle name="1_RD INTERNET MÓVIL_ENE (4)_CAMPAÑAS DICIEMBRE 1_KIT NOV Y DIC FINAL FINAL SEGÚN CIERRE_~1237656" xfId="14769"/>
    <cellStyle name="1_RD INTERNET MÓVIL_ENE (4)_CAMPAÑAS DICIEMBRE 1_KIT NOV Y DIC FINAL FINAL SEGÚN CIERRE_~1237656 2" xfId="14770"/>
    <cellStyle name="1_RD INTERNET MÓVIL_ENE (4)_CAMPAÑAS DICIEMBRE 1_KIT NOV Y DIC FINAL FINAL SEGÚN CIERRE_~1237656 2 2" xfId="14771"/>
    <cellStyle name="1_RD INTERNET MÓVIL_ENE (4)_CAMPAÑAS DICIEMBRE 1_KIT NOV Y DIC FINAL FINAL SEGÚN CIERRE_~1237656 3" xfId="14772"/>
    <cellStyle name="1_RD INTERNET MÓVIL_ENE (4)_CAMPAÑAS DICIEMBRE 1_KIT NOV Y DIC FINAL FINAL SEGÚN CIERRE_BB CHART CON PTO ADICIONAL" xfId="14773"/>
    <cellStyle name="1_RD INTERNET MÓVIL_ENE (4)_CAMPAÑAS DICIEMBRE 1_KIT NOV Y DIC FINAL FINAL SEGÚN CIERRE_BB CHART CON PTO ADICIONAL 2" xfId="14774"/>
    <cellStyle name="1_RD INTERNET MÓVIL_ENE (4)_CAMPAÑAS DICIEMBRE 1_KIT NOV Y DIC FINAL FINAL SEGÚN CIERRE_BB CHART CON PTO ADICIONAL 2 2" xfId="14775"/>
    <cellStyle name="1_RD INTERNET MÓVIL_ENE (4)_CAMPAÑAS DICIEMBRE 1_KIT NOV Y DIC FINAL FINAL SEGÚN CIERRE_BB CHART CON PTO ADICIONAL 3" xfId="14776"/>
    <cellStyle name="1_RD INTERNET MÓVIL_ENE (4)_CAMPAÑAS DICIEMBRE 1_KIT NOV Y DIC FINAL FINAL SEGÚN CIERRE_BB CHART CON PTO ADICIONAL_CAMPAÑAS FEBRERO 1" xfId="14777"/>
    <cellStyle name="1_RD INTERNET MÓVIL_ENE (4)_CAMPAÑAS DICIEMBRE 1_KIT NOV Y DIC FINAL FINAL SEGÚN CIERRE_BB CHART CON PTO ADICIONAL_CAMPAÑAS FEBRERO 1 2" xfId="14778"/>
    <cellStyle name="1_RD INTERNET MÓVIL_ENE (4)_CAMPAÑAS DICIEMBRE 1_KIT NOV Y DIC FINAL FINAL SEGÚN CIERRE_BB CHART CON PTO ADICIONAL_CAMPAÑAS FEBRERO 1 2 2" xfId="14779"/>
    <cellStyle name="1_RD INTERNET MÓVIL_ENE (4)_CAMPAÑAS DICIEMBRE 1_KIT NOV Y DIC FINAL FINAL SEGÚN CIERRE_BB CHART CON PTO ADICIONAL_CAMPAÑAS FEBRERO 1 3" xfId="14780"/>
    <cellStyle name="1_RD INTERNET MÓVIL_ENE (4)_CAMPAÑAS DICIEMBRE 1_KIT NOV Y DIC FINAL FINAL SEGÚN CIERRE_CAMPAÑAS ENERO" xfId="14781"/>
    <cellStyle name="1_RD INTERNET MÓVIL_ENE (4)_CAMPAÑAS DICIEMBRE 1_KIT NOV Y DIC FINAL FINAL SEGÚN CIERRE_CAMPAÑAS ENERO 2" xfId="14782"/>
    <cellStyle name="1_RD INTERNET MÓVIL_ENE (4)_CAMPAÑAS DICIEMBRE 1_KIT NOV Y DIC FINAL FINAL SEGÚN CIERRE_CAMPAÑAS ENERO 2 2" xfId="14783"/>
    <cellStyle name="1_RD INTERNET MÓVIL_ENE (4)_CAMPAÑAS DICIEMBRE 1_KIT NOV Y DIC FINAL FINAL SEGÚN CIERRE_CAMPAÑAS ENERO 3" xfId="14784"/>
    <cellStyle name="1_RD INTERNET MÓVIL_ENE (4)_CAMPAÑAS DICIEMBRE 1_KIT NOV Y DIC FINAL FINAL SEGÚN CIERRE_CAMPAÑAS FEBRERO 1" xfId="14785"/>
    <cellStyle name="1_RD INTERNET MÓVIL_ENE (4)_CAMPAÑAS DICIEMBRE 1_KIT NOV Y DIC FINAL FINAL SEGÚN CIERRE_CAMPAÑAS FEBRERO 1 2" xfId="14786"/>
    <cellStyle name="1_RD INTERNET MÓVIL_ENE (4)_CAMPAÑAS DICIEMBRE 1_KIT NOV Y DIC FINAL FINAL SEGÚN CIERRE_CAMPAÑAS FEBRERO 1 2 2" xfId="14787"/>
    <cellStyle name="1_RD INTERNET MÓVIL_ENE (4)_CAMPAÑAS DICIEMBRE 1_KIT NOV Y DIC FINAL FINAL SEGÚN CIERRE_CAMPAÑAS FEBRERO 1 3" xfId="14788"/>
    <cellStyle name="1_RD INTERNET MÓVIL_ENE (4)_CAMPAÑAS DICIEMBRE 1_KIT NOV Y DIC FINAL FINAL SEGÚN CIERRE_kIt radio enero" xfId="14789"/>
    <cellStyle name="1_RD INTERNET MÓVIL_ENE (4)_CAMPAÑAS DICIEMBRE 1_KIT NOV Y DIC FINAL FINAL SEGÚN CIERRE_kIt radio enero 2" xfId="14790"/>
    <cellStyle name="1_RD INTERNET MÓVIL_ENE (4)_CAMPAÑAS DICIEMBRE 1_KIT NOV Y DIC FINAL FINAL SEGÚN CIERRE_kIt radio enero 2 2" xfId="14791"/>
    <cellStyle name="1_RD INTERNET MÓVIL_ENE (4)_CAMPAÑAS DICIEMBRE 1_KIT NOV Y DIC FINAL FINAL SEGÚN CIERRE_kIt radio enero 3" xfId="14792"/>
    <cellStyle name="1_RD INTERNET MÓVIL_ENE (4)_CAMPAÑAS DICIEMBRE 1_KIT NOV Y DIC FINAL FINAL SEGÚN CIERRE_S.E. W 395" xfId="14793"/>
    <cellStyle name="1_RD INTERNET MÓVIL_ENE (4)_CAMPAÑAS DICIEMBRE 1_KIT NOV Y DIC FINAL FINAL SEGÚN CIERRE_S.E. W 395 2" xfId="14794"/>
    <cellStyle name="1_RD INTERNET MÓVIL_ENE (4)_CAMPAÑAS DICIEMBRE 1_KIT NOV Y DIC FINAL FINAL SEGÚN CIERRE_S.E. W 395 2 2" xfId="14795"/>
    <cellStyle name="1_RD INTERNET MÓVIL_ENE (4)_CAMPAÑAS DICIEMBRE 1_KIT NOV Y DIC FINAL FINAL SEGÚN CIERRE_S.E. W 395 3" xfId="14796"/>
    <cellStyle name="1_RD INTERNET MÓVIL_ENE (4)_CAMPAÑAS DICIEMBRE 1_KIT NOV Y DIC FINAL FINAL SEGÚN CIERRE_S.E. W 395_CAMPAÑAS FEBRERO 1" xfId="14797"/>
    <cellStyle name="1_RD INTERNET MÓVIL_ENE (4)_CAMPAÑAS DICIEMBRE 1_KIT NOV Y DIC FINAL FINAL SEGÚN CIERRE_S.E. W 395_CAMPAÑAS FEBRERO 1 2" xfId="14798"/>
    <cellStyle name="1_RD INTERNET MÓVIL_ENE (4)_CAMPAÑAS DICIEMBRE 1_KIT NOV Y DIC FINAL FINAL SEGÚN CIERRE_S.E. W 395_CAMPAÑAS FEBRERO 1 2 2" xfId="14799"/>
    <cellStyle name="1_RD INTERNET MÓVIL_ENE (4)_CAMPAÑAS DICIEMBRE 1_KIT NOV Y DIC FINAL FINAL SEGÚN CIERRE_S.E. W 395_CAMPAÑAS FEBRERO 1 3" xfId="14800"/>
    <cellStyle name="1_RD INTERNET MÓVIL_ENE (4)_CAMPAÑAS DICIEMBRE 1_RECARGA EXITO_CARULLA" xfId="14801"/>
    <cellStyle name="1_RD INTERNET MÓVIL_ENE (4)_CAMPAÑAS DICIEMBRE 1_RECARGA EXITO_CARULLA 2" xfId="14802"/>
    <cellStyle name="1_RD INTERNET MÓVIL_ENE (4)_CAMPAÑAS DICIEMBRE 1_RECARGA EXITO_CARULLA 2 2" xfId="14803"/>
    <cellStyle name="1_RD INTERNET MÓVIL_ENE (4)_CAMPAÑAS DICIEMBRE 1_RECARGA EXITO_CARULLA 3" xfId="14804"/>
    <cellStyle name="1_RD INTERNET MÓVIL_ENE (4)_CAMPAÑAS DICIEMBRE 1_RECARGA EXITO_CARULLA_~1237656" xfId="14805"/>
    <cellStyle name="1_RD INTERNET MÓVIL_ENE (4)_CAMPAÑAS DICIEMBRE 1_RECARGA EXITO_CARULLA_~1237656 2" xfId="14806"/>
    <cellStyle name="1_RD INTERNET MÓVIL_ENE (4)_CAMPAÑAS DICIEMBRE 1_RECARGA EXITO_CARULLA_~1237656 2 2" xfId="14807"/>
    <cellStyle name="1_RD INTERNET MÓVIL_ENE (4)_CAMPAÑAS DICIEMBRE 1_RECARGA EXITO_CARULLA_~1237656 3" xfId="14808"/>
    <cellStyle name="1_RD INTERNET MÓVIL_ENE (4)_CAMPAÑAS DICIEMBRE 1_RECARGA EXITO_CARULLA_CAMPAÑAS FEBRERO 1" xfId="14809"/>
    <cellStyle name="1_RD INTERNET MÓVIL_ENE (4)_CAMPAÑAS DICIEMBRE 1_RECARGA EXITO_CARULLA_CAMPAÑAS FEBRERO 1 2" xfId="14810"/>
    <cellStyle name="1_RD INTERNET MÓVIL_ENE (4)_CAMPAÑAS DICIEMBRE 1_RECARGA EXITO_CARULLA_CAMPAÑAS FEBRERO 1 2 2" xfId="14811"/>
    <cellStyle name="1_RD INTERNET MÓVIL_ENE (4)_CAMPAÑAS DICIEMBRE 1_RECARGA EXITO_CARULLA_CAMPAÑAS FEBRERO 1 3" xfId="14812"/>
    <cellStyle name="1_RD INTERNET MÓVIL_ENE (4)_FLOW NOV. Y DIC. AJUSTADOS 9 DE NOV." xfId="14813"/>
    <cellStyle name="1_RD INTERNET MÓVIL_ENE (4)_FLOW NOV. Y DIC. AJUSTADOS 9 DE NOV. 2" xfId="14814"/>
    <cellStyle name="1_RD INTERNET MÓVIL_ENE (4)_FLOW NOV. Y DIC. AJUSTADOS 9 DE NOV. 2 2" xfId="14815"/>
    <cellStyle name="1_RD INTERNET MÓVIL_ENE (4)_FLOW NOV. Y DIC. AJUSTADOS 9 DE NOV. 3" xfId="14816"/>
    <cellStyle name="1_RD INTERNET MÓVIL_ENE (4)_KIT NOV Y DIC FINAL FINAL SEGÚN CIERRE" xfId="14817"/>
    <cellStyle name="1_RD INTERNET MÓVIL_ENE (4)_KIT NOV Y DIC FINAL FINAL SEGÚN CIERRE 2" xfId="14818"/>
    <cellStyle name="1_RD INTERNET MÓVIL_ENE (4)_KIT NOV Y DIC FINAL FINAL SEGÚN CIERRE 2 2" xfId="14819"/>
    <cellStyle name="1_RD INTERNET MÓVIL_ENE (4)_KIT NOV Y DIC FINAL FINAL SEGÚN CIERRE 3" xfId="14820"/>
    <cellStyle name="1_RD INTERNET MÓVIL_ENE (4)_KIT NOV Y DIC FINAL FINAL SEGÚN CIERRE_~1237656" xfId="14821"/>
    <cellStyle name="1_RD INTERNET MÓVIL_ENE (4)_KIT NOV Y DIC FINAL FINAL SEGÚN CIERRE_~1237656 2" xfId="14822"/>
    <cellStyle name="1_RD INTERNET MÓVIL_ENE (4)_KIT NOV Y DIC FINAL FINAL SEGÚN CIERRE_~1237656 2 2" xfId="14823"/>
    <cellStyle name="1_RD INTERNET MÓVIL_ENE (4)_KIT NOV Y DIC FINAL FINAL SEGÚN CIERRE_~1237656 3" xfId="14824"/>
    <cellStyle name="1_RD INTERNET MÓVIL_ENE (4)_KIT NOV Y DIC FINAL FINAL SEGÚN CIERRE_BB CHART CON PTO ADICIONAL" xfId="14825"/>
    <cellStyle name="1_RD INTERNET MÓVIL_ENE (4)_KIT NOV Y DIC FINAL FINAL SEGÚN CIERRE_BB CHART CON PTO ADICIONAL 2" xfId="14826"/>
    <cellStyle name="1_RD INTERNET MÓVIL_ENE (4)_KIT NOV Y DIC FINAL FINAL SEGÚN CIERRE_BB CHART CON PTO ADICIONAL 2 2" xfId="14827"/>
    <cellStyle name="1_RD INTERNET MÓVIL_ENE (4)_KIT NOV Y DIC FINAL FINAL SEGÚN CIERRE_BB CHART CON PTO ADICIONAL 3" xfId="14828"/>
    <cellStyle name="1_RD INTERNET MÓVIL_ENE (4)_KIT NOV Y DIC FINAL FINAL SEGÚN CIERRE_BB CHART CON PTO ADICIONAL_CAMPAÑAS FEBRERO 1" xfId="14829"/>
    <cellStyle name="1_RD INTERNET MÓVIL_ENE (4)_KIT NOV Y DIC FINAL FINAL SEGÚN CIERRE_BB CHART CON PTO ADICIONAL_CAMPAÑAS FEBRERO 1 2" xfId="14830"/>
    <cellStyle name="1_RD INTERNET MÓVIL_ENE (4)_KIT NOV Y DIC FINAL FINAL SEGÚN CIERRE_BB CHART CON PTO ADICIONAL_CAMPAÑAS FEBRERO 1 2 2" xfId="14831"/>
    <cellStyle name="1_RD INTERNET MÓVIL_ENE (4)_KIT NOV Y DIC FINAL FINAL SEGÚN CIERRE_BB CHART CON PTO ADICIONAL_CAMPAÑAS FEBRERO 1 3" xfId="14832"/>
    <cellStyle name="1_RD INTERNET MÓVIL_ENE (4)_KIT NOV Y DIC FINAL FINAL SEGÚN CIERRE_CAMPAÑAS ENERO" xfId="14833"/>
    <cellStyle name="1_RD INTERNET MÓVIL_ENE (4)_KIT NOV Y DIC FINAL FINAL SEGÚN CIERRE_CAMPAÑAS ENERO 2" xfId="14834"/>
    <cellStyle name="1_RD INTERNET MÓVIL_ENE (4)_KIT NOV Y DIC FINAL FINAL SEGÚN CIERRE_CAMPAÑAS ENERO 2 2" xfId="14835"/>
    <cellStyle name="1_RD INTERNET MÓVIL_ENE (4)_KIT NOV Y DIC FINAL FINAL SEGÚN CIERRE_CAMPAÑAS ENERO 3" xfId="14836"/>
    <cellStyle name="1_RD INTERNET MÓVIL_ENE (4)_KIT NOV Y DIC FINAL FINAL SEGÚN CIERRE_CAMPAÑAS FEBRERO 1" xfId="14837"/>
    <cellStyle name="1_RD INTERNET MÓVIL_ENE (4)_KIT NOV Y DIC FINAL FINAL SEGÚN CIERRE_CAMPAÑAS FEBRERO 1 2" xfId="14838"/>
    <cellStyle name="1_RD INTERNET MÓVIL_ENE (4)_KIT NOV Y DIC FINAL FINAL SEGÚN CIERRE_CAMPAÑAS FEBRERO 1 2 2" xfId="14839"/>
    <cellStyle name="1_RD INTERNET MÓVIL_ENE (4)_KIT NOV Y DIC FINAL FINAL SEGÚN CIERRE_CAMPAÑAS FEBRERO 1 3" xfId="14840"/>
    <cellStyle name="1_RD INTERNET MÓVIL_ENE (4)_KIT NOV Y DIC FINAL FINAL SEGÚN CIERRE_kIt radio enero" xfId="14841"/>
    <cellStyle name="1_RD INTERNET MÓVIL_ENE (4)_KIT NOV Y DIC FINAL FINAL SEGÚN CIERRE_kIt radio enero 2" xfId="14842"/>
    <cellStyle name="1_RD INTERNET MÓVIL_ENE (4)_KIT NOV Y DIC FINAL FINAL SEGÚN CIERRE_kIt radio enero 2 2" xfId="14843"/>
    <cellStyle name="1_RD INTERNET MÓVIL_ENE (4)_KIT NOV Y DIC FINAL FINAL SEGÚN CIERRE_kIt radio enero 3" xfId="14844"/>
    <cellStyle name="1_RD INTERNET MÓVIL_ENE (4)_KIT NOV Y DIC FINAL FINAL SEGÚN CIERRE_S.E. W 395" xfId="14845"/>
    <cellStyle name="1_RD INTERNET MÓVIL_ENE (4)_KIT NOV Y DIC FINAL FINAL SEGÚN CIERRE_S.E. W 395 2" xfId="14846"/>
    <cellStyle name="1_RD INTERNET MÓVIL_ENE (4)_KIT NOV Y DIC FINAL FINAL SEGÚN CIERRE_S.E. W 395 2 2" xfId="14847"/>
    <cellStyle name="1_RD INTERNET MÓVIL_ENE (4)_KIT NOV Y DIC FINAL FINAL SEGÚN CIERRE_S.E. W 395 3" xfId="14848"/>
    <cellStyle name="1_RD INTERNET MÓVIL_ENE (4)_KIT NOV Y DIC FINAL FINAL SEGÚN CIERRE_S.E. W 395_CAMPAÑAS FEBRERO 1" xfId="14849"/>
    <cellStyle name="1_RD INTERNET MÓVIL_ENE (4)_KIT NOV Y DIC FINAL FINAL SEGÚN CIERRE_S.E. W 395_CAMPAÑAS FEBRERO 1 2" xfId="14850"/>
    <cellStyle name="1_RD INTERNET MÓVIL_ENE (4)_KIT NOV Y DIC FINAL FINAL SEGÚN CIERRE_S.E. W 395_CAMPAÑAS FEBRERO 1 2 2" xfId="14851"/>
    <cellStyle name="1_RD INTERNET MÓVIL_ENE (4)_KIT NOV Y DIC FINAL FINAL SEGÚN CIERRE_S.E. W 395_CAMPAÑAS FEBRERO 1 3" xfId="14852"/>
    <cellStyle name="1_RD INTERNET MÓVIL_ENE (4)_RADIO KIT NOV Y DIC" xfId="14853"/>
    <cellStyle name="1_RD INTERNET MÓVIL_ENE (4)_RADIO KIT NOV Y DIC 2" xfId="14854"/>
    <cellStyle name="1_RD INTERNET MÓVIL_ENE (4)_RADIO KIT NOV Y DIC 2 2" xfId="14855"/>
    <cellStyle name="1_RD INTERNET MÓVIL_ENE (4)_RADIO KIT NOV Y DIC 3" xfId="14856"/>
    <cellStyle name="1_RD INTERNET MÓVIL_ENE (4)_RADIO KIT NOV Y DIC_~1237656" xfId="14857"/>
    <cellStyle name="1_RD INTERNET MÓVIL_ENE (4)_RADIO KIT NOV Y DIC_~1237656 2" xfId="14858"/>
    <cellStyle name="1_RD INTERNET MÓVIL_ENE (4)_RADIO KIT NOV Y DIC_~1237656 2 2" xfId="14859"/>
    <cellStyle name="1_RD INTERNET MÓVIL_ENE (4)_RADIO KIT NOV Y DIC_~1237656 3" xfId="14860"/>
    <cellStyle name="1_RD INTERNET MÓVIL_ENE (4)_RADIO KIT NOV Y DIC_BB CHART CON PTO ADICIONAL" xfId="14861"/>
    <cellStyle name="1_RD INTERNET MÓVIL_ENE (4)_RADIO KIT NOV Y DIC_BB CHART CON PTO ADICIONAL 2" xfId="14862"/>
    <cellStyle name="1_RD INTERNET MÓVIL_ENE (4)_RADIO KIT NOV Y DIC_BB CHART CON PTO ADICIONAL 2 2" xfId="14863"/>
    <cellStyle name="1_RD INTERNET MÓVIL_ENE (4)_RADIO KIT NOV Y DIC_BB CHART CON PTO ADICIONAL 3" xfId="14864"/>
    <cellStyle name="1_RD INTERNET MÓVIL_ENE (4)_RADIO KIT NOV Y DIC_BB CHART CON PTO ADICIONAL_CAMPAÑAS FEBRERO 1" xfId="14865"/>
    <cellStyle name="1_RD INTERNET MÓVIL_ENE (4)_RADIO KIT NOV Y DIC_BB CHART CON PTO ADICIONAL_CAMPAÑAS FEBRERO 1 2" xfId="14866"/>
    <cellStyle name="1_RD INTERNET MÓVIL_ENE (4)_RADIO KIT NOV Y DIC_BB CHART CON PTO ADICIONAL_CAMPAÑAS FEBRERO 1 2 2" xfId="14867"/>
    <cellStyle name="1_RD INTERNET MÓVIL_ENE (4)_RADIO KIT NOV Y DIC_BB CHART CON PTO ADICIONAL_CAMPAÑAS FEBRERO 1 3" xfId="14868"/>
    <cellStyle name="1_RD INTERNET MÓVIL_ENE (4)_RADIO KIT NOV Y DIC_CAMPAÑAS ENERO" xfId="14869"/>
    <cellStyle name="1_RD INTERNET MÓVIL_ENE (4)_RADIO KIT NOV Y DIC_CAMPAÑAS ENERO 2" xfId="14870"/>
    <cellStyle name="1_RD INTERNET MÓVIL_ENE (4)_RADIO KIT NOV Y DIC_CAMPAÑAS ENERO 2 2" xfId="14871"/>
    <cellStyle name="1_RD INTERNET MÓVIL_ENE (4)_RADIO KIT NOV Y DIC_CAMPAÑAS ENERO 3" xfId="14872"/>
    <cellStyle name="1_RD INTERNET MÓVIL_ENE (4)_RADIO KIT NOV Y DIC_CAMPAÑAS FEBRERO 1" xfId="14873"/>
    <cellStyle name="1_RD INTERNET MÓVIL_ENE (4)_RADIO KIT NOV Y DIC_CAMPAÑAS FEBRERO 1 2" xfId="14874"/>
    <cellStyle name="1_RD INTERNET MÓVIL_ENE (4)_RADIO KIT NOV Y DIC_CAMPAÑAS FEBRERO 1 2 2" xfId="14875"/>
    <cellStyle name="1_RD INTERNET MÓVIL_ENE (4)_RADIO KIT NOV Y DIC_CAMPAÑAS FEBRERO 1 3" xfId="14876"/>
    <cellStyle name="1_RD INTERNET MÓVIL_ENE (4)_RADIO KIT NOV Y DIC_kIt radio enero" xfId="14877"/>
    <cellStyle name="1_RD INTERNET MÓVIL_ENE (4)_RADIO KIT NOV Y DIC_kIt radio enero 2" xfId="14878"/>
    <cellStyle name="1_RD INTERNET MÓVIL_ENE (4)_RADIO KIT NOV Y DIC_kIt radio enero 2 2" xfId="14879"/>
    <cellStyle name="1_RD INTERNET MÓVIL_ENE (4)_RADIO KIT NOV Y DIC_kIt radio enero 3" xfId="14880"/>
    <cellStyle name="1_RD INTERNET MÓVIL_ENE (4)_RADIO KIT NOV Y DIC_S.E. W 395" xfId="14881"/>
    <cellStyle name="1_RD INTERNET MÓVIL_ENE (4)_RADIO KIT NOV Y DIC_S.E. W 395 2" xfId="14882"/>
    <cellStyle name="1_RD INTERNET MÓVIL_ENE (4)_RADIO KIT NOV Y DIC_S.E. W 395 2 2" xfId="14883"/>
    <cellStyle name="1_RD INTERNET MÓVIL_ENE (4)_RADIO KIT NOV Y DIC_S.E. W 395 3" xfId="14884"/>
    <cellStyle name="1_RD INTERNET MÓVIL_ENE (4)_RADIO KIT NOV Y DIC_S.E. W 395_CAMPAÑAS FEBRERO 1" xfId="14885"/>
    <cellStyle name="1_RD INTERNET MÓVIL_ENE (4)_RADIO KIT NOV Y DIC_S.E. W 395_CAMPAÑAS FEBRERO 1 2" xfId="14886"/>
    <cellStyle name="1_RD INTERNET MÓVIL_ENE (4)_RADIO KIT NOV Y DIC_S.E. W 395_CAMPAÑAS FEBRERO 1 2 2" xfId="14887"/>
    <cellStyle name="1_RD INTERNET MÓVIL_ENE (4)_RADIO KIT NOV Y DIC_S.E. W 395_CAMPAÑAS FEBRERO 1 3" xfId="14888"/>
    <cellStyle name="1_RD INTERNET MÓVIL_ENE (4)_RECARGA EXITO_CARULLA" xfId="14889"/>
    <cellStyle name="1_RD INTERNET MÓVIL_ENE (4)_RECARGA EXITO_CARULLA 2" xfId="14890"/>
    <cellStyle name="1_RD INTERNET MÓVIL_ENE (4)_RECARGA EXITO_CARULLA 2 2" xfId="14891"/>
    <cellStyle name="1_RD INTERNET MÓVIL_ENE (4)_RECARGA EXITO_CARULLA 3" xfId="14892"/>
    <cellStyle name="1_RD INTERNET MÓVIL_ENE (4)_RECARGA EXITO_CARULLA_~1237656" xfId="14893"/>
    <cellStyle name="1_RD INTERNET MÓVIL_ENE (4)_RECARGA EXITO_CARULLA_~1237656 2" xfId="14894"/>
    <cellStyle name="1_RD INTERNET MÓVIL_ENE (4)_RECARGA EXITO_CARULLA_~1237656 2 2" xfId="14895"/>
    <cellStyle name="1_RD INTERNET MÓVIL_ENE (4)_RECARGA EXITO_CARULLA_~1237656 3" xfId="14896"/>
    <cellStyle name="1_RD INTERNET MÓVIL_ENE (4)_RECARGA EXITO_CARULLA_CAMPAÑAS FEBRERO 1" xfId="14897"/>
    <cellStyle name="1_RD INTERNET MÓVIL_ENE (4)_RECARGA EXITO_CARULLA_CAMPAÑAS FEBRERO 1 2" xfId="14898"/>
    <cellStyle name="1_RD INTERNET MÓVIL_ENE (4)_RECARGA EXITO_CARULLA_CAMPAÑAS FEBRERO 1 2 2" xfId="14899"/>
    <cellStyle name="1_RD INTERNET MÓVIL_ENE (4)_RECARGA EXITO_CARULLA_CAMPAÑAS FEBRERO 1 3" xfId="14900"/>
    <cellStyle name="1_RD INTERNET MÓVIL_ENE 2" xfId="14901"/>
    <cellStyle name="1_RD INTERNET MÓVIL_ENE 2 2" xfId="14902"/>
    <cellStyle name="1_RD INTERNET MÓVIL_ENE 3" xfId="14903"/>
    <cellStyle name="1_RD INTERNET MÓVIL_ENE 3 2" xfId="14904"/>
    <cellStyle name="1_RD INTERNET MÓVIL_ENE 4" xfId="14905"/>
    <cellStyle name="1_RD INTERNET MÓVIL_ENE 4 2" xfId="14906"/>
    <cellStyle name="1_RD INTERNET MÓVIL_ENE 5" xfId="14907"/>
    <cellStyle name="1_RD INTERNET MÓVIL_ENE_CAMPAÑAS DICIEMBRE 1" xfId="14908"/>
    <cellStyle name="1_RD INTERNET MÓVIL_ENE_CAMPAÑAS DICIEMBRE 1 2" xfId="14909"/>
    <cellStyle name="1_RD INTERNET MÓVIL_ENE_CAMPAÑAS DICIEMBRE 1 2 2" xfId="14910"/>
    <cellStyle name="1_RD INTERNET MÓVIL_ENE_CAMPAÑAS DICIEMBRE 1 3" xfId="14911"/>
    <cellStyle name="1_RD INTERNET MÓVIL_ENE_CAMPAÑAS DICIEMBRE 1_KIT NOV Y DIC FINAL FINAL SEGÚN CIERRE" xfId="14912"/>
    <cellStyle name="1_RD INTERNET MÓVIL_ENE_CAMPAÑAS DICIEMBRE 1_KIT NOV Y DIC FINAL FINAL SEGÚN CIERRE 2" xfId="14913"/>
    <cellStyle name="1_RD INTERNET MÓVIL_ENE_CAMPAÑAS DICIEMBRE 1_KIT NOV Y DIC FINAL FINAL SEGÚN CIERRE 2 2" xfId="14914"/>
    <cellStyle name="1_RD INTERNET MÓVIL_ENE_CAMPAÑAS DICIEMBRE 1_KIT NOV Y DIC FINAL FINAL SEGÚN CIERRE 3" xfId="14915"/>
    <cellStyle name="1_RD INTERNET MÓVIL_ENE_CAMPAÑAS DICIEMBRE 1_KIT NOV Y DIC FINAL FINAL SEGÚN CIERRE_~1237656" xfId="14916"/>
    <cellStyle name="1_RD INTERNET MÓVIL_ENE_CAMPAÑAS DICIEMBRE 1_KIT NOV Y DIC FINAL FINAL SEGÚN CIERRE_~1237656 2" xfId="14917"/>
    <cellStyle name="1_RD INTERNET MÓVIL_ENE_CAMPAÑAS DICIEMBRE 1_KIT NOV Y DIC FINAL FINAL SEGÚN CIERRE_~1237656 2 2" xfId="14918"/>
    <cellStyle name="1_RD INTERNET MÓVIL_ENE_CAMPAÑAS DICIEMBRE 1_KIT NOV Y DIC FINAL FINAL SEGÚN CIERRE_~1237656 3" xfId="14919"/>
    <cellStyle name="1_RD INTERNET MÓVIL_ENE_CAMPAÑAS DICIEMBRE 1_KIT NOV Y DIC FINAL FINAL SEGÚN CIERRE_BB CHART CON PTO ADICIONAL" xfId="14920"/>
    <cellStyle name="1_RD INTERNET MÓVIL_ENE_CAMPAÑAS DICIEMBRE 1_KIT NOV Y DIC FINAL FINAL SEGÚN CIERRE_BB CHART CON PTO ADICIONAL 2" xfId="14921"/>
    <cellStyle name="1_RD INTERNET MÓVIL_ENE_CAMPAÑAS DICIEMBRE 1_KIT NOV Y DIC FINAL FINAL SEGÚN CIERRE_BB CHART CON PTO ADICIONAL 2 2" xfId="14922"/>
    <cellStyle name="1_RD INTERNET MÓVIL_ENE_CAMPAÑAS DICIEMBRE 1_KIT NOV Y DIC FINAL FINAL SEGÚN CIERRE_BB CHART CON PTO ADICIONAL 3" xfId="14923"/>
    <cellStyle name="1_RD INTERNET MÓVIL_ENE_CAMPAÑAS DICIEMBRE 1_KIT NOV Y DIC FINAL FINAL SEGÚN CIERRE_BB CHART CON PTO ADICIONAL_CAMPAÑAS FEBRERO 1" xfId="14924"/>
    <cellStyle name="1_RD INTERNET MÓVIL_ENE_CAMPAÑAS DICIEMBRE 1_KIT NOV Y DIC FINAL FINAL SEGÚN CIERRE_BB CHART CON PTO ADICIONAL_CAMPAÑAS FEBRERO 1 2" xfId="14925"/>
    <cellStyle name="1_RD INTERNET MÓVIL_ENE_CAMPAÑAS DICIEMBRE 1_KIT NOV Y DIC FINAL FINAL SEGÚN CIERRE_BB CHART CON PTO ADICIONAL_CAMPAÑAS FEBRERO 1 2 2" xfId="14926"/>
    <cellStyle name="1_RD INTERNET MÓVIL_ENE_CAMPAÑAS DICIEMBRE 1_KIT NOV Y DIC FINAL FINAL SEGÚN CIERRE_BB CHART CON PTO ADICIONAL_CAMPAÑAS FEBRERO 1 3" xfId="14927"/>
    <cellStyle name="1_RD INTERNET MÓVIL_ENE_CAMPAÑAS DICIEMBRE 1_KIT NOV Y DIC FINAL FINAL SEGÚN CIERRE_CAMPAÑAS ENERO" xfId="14928"/>
    <cellStyle name="1_RD INTERNET MÓVIL_ENE_CAMPAÑAS DICIEMBRE 1_KIT NOV Y DIC FINAL FINAL SEGÚN CIERRE_CAMPAÑAS ENERO 2" xfId="14929"/>
    <cellStyle name="1_RD INTERNET MÓVIL_ENE_CAMPAÑAS DICIEMBRE 1_KIT NOV Y DIC FINAL FINAL SEGÚN CIERRE_CAMPAÑAS ENERO 2 2" xfId="14930"/>
    <cellStyle name="1_RD INTERNET MÓVIL_ENE_CAMPAÑAS DICIEMBRE 1_KIT NOV Y DIC FINAL FINAL SEGÚN CIERRE_CAMPAÑAS ENERO 3" xfId="14931"/>
    <cellStyle name="1_RD INTERNET MÓVIL_ENE_CAMPAÑAS DICIEMBRE 1_KIT NOV Y DIC FINAL FINAL SEGÚN CIERRE_CAMPAÑAS FEBRERO 1" xfId="14932"/>
    <cellStyle name="1_RD INTERNET MÓVIL_ENE_CAMPAÑAS DICIEMBRE 1_KIT NOV Y DIC FINAL FINAL SEGÚN CIERRE_CAMPAÑAS FEBRERO 1 2" xfId="14933"/>
    <cellStyle name="1_RD INTERNET MÓVIL_ENE_CAMPAÑAS DICIEMBRE 1_KIT NOV Y DIC FINAL FINAL SEGÚN CIERRE_CAMPAÑAS FEBRERO 1 2 2" xfId="14934"/>
    <cellStyle name="1_RD INTERNET MÓVIL_ENE_CAMPAÑAS DICIEMBRE 1_KIT NOV Y DIC FINAL FINAL SEGÚN CIERRE_CAMPAÑAS FEBRERO 1 3" xfId="14935"/>
    <cellStyle name="1_RD INTERNET MÓVIL_ENE_CAMPAÑAS DICIEMBRE 1_KIT NOV Y DIC FINAL FINAL SEGÚN CIERRE_kIt radio enero" xfId="14936"/>
    <cellStyle name="1_RD INTERNET MÓVIL_ENE_CAMPAÑAS DICIEMBRE 1_KIT NOV Y DIC FINAL FINAL SEGÚN CIERRE_kIt radio enero 2" xfId="14937"/>
    <cellStyle name="1_RD INTERNET MÓVIL_ENE_CAMPAÑAS DICIEMBRE 1_KIT NOV Y DIC FINAL FINAL SEGÚN CIERRE_kIt radio enero 2 2" xfId="14938"/>
    <cellStyle name="1_RD INTERNET MÓVIL_ENE_CAMPAÑAS DICIEMBRE 1_KIT NOV Y DIC FINAL FINAL SEGÚN CIERRE_kIt radio enero 3" xfId="14939"/>
    <cellStyle name="1_RD INTERNET MÓVIL_ENE_CAMPAÑAS DICIEMBRE 1_KIT NOV Y DIC FINAL FINAL SEGÚN CIERRE_S.E. W 395" xfId="14940"/>
    <cellStyle name="1_RD INTERNET MÓVIL_ENE_CAMPAÑAS DICIEMBRE 1_KIT NOV Y DIC FINAL FINAL SEGÚN CIERRE_S.E. W 395 2" xfId="14941"/>
    <cellStyle name="1_RD INTERNET MÓVIL_ENE_CAMPAÑAS DICIEMBRE 1_KIT NOV Y DIC FINAL FINAL SEGÚN CIERRE_S.E. W 395 2 2" xfId="14942"/>
    <cellStyle name="1_RD INTERNET MÓVIL_ENE_CAMPAÑAS DICIEMBRE 1_KIT NOV Y DIC FINAL FINAL SEGÚN CIERRE_S.E. W 395 3" xfId="14943"/>
    <cellStyle name="1_RD INTERNET MÓVIL_ENE_CAMPAÑAS DICIEMBRE 1_KIT NOV Y DIC FINAL FINAL SEGÚN CIERRE_S.E. W 395_CAMPAÑAS FEBRERO 1" xfId="14944"/>
    <cellStyle name="1_RD INTERNET MÓVIL_ENE_CAMPAÑAS DICIEMBRE 1_KIT NOV Y DIC FINAL FINAL SEGÚN CIERRE_S.E. W 395_CAMPAÑAS FEBRERO 1 2" xfId="14945"/>
    <cellStyle name="1_RD INTERNET MÓVIL_ENE_CAMPAÑAS DICIEMBRE 1_KIT NOV Y DIC FINAL FINAL SEGÚN CIERRE_S.E. W 395_CAMPAÑAS FEBRERO 1 2 2" xfId="14946"/>
    <cellStyle name="1_RD INTERNET MÓVIL_ENE_CAMPAÑAS DICIEMBRE 1_KIT NOV Y DIC FINAL FINAL SEGÚN CIERRE_S.E. W 395_CAMPAÑAS FEBRERO 1 3" xfId="14947"/>
    <cellStyle name="1_RD INTERNET MÓVIL_ENE_CAMPAÑAS DICIEMBRE 1_RECARGA EXITO_CARULLA" xfId="14948"/>
    <cellStyle name="1_RD INTERNET MÓVIL_ENE_CAMPAÑAS DICIEMBRE 1_RECARGA EXITO_CARULLA 2" xfId="14949"/>
    <cellStyle name="1_RD INTERNET MÓVIL_ENE_CAMPAÑAS DICIEMBRE 1_RECARGA EXITO_CARULLA 2 2" xfId="14950"/>
    <cellStyle name="1_RD INTERNET MÓVIL_ENE_CAMPAÑAS DICIEMBRE 1_RECARGA EXITO_CARULLA 3" xfId="14951"/>
    <cellStyle name="1_RD INTERNET MÓVIL_ENE_CAMPAÑAS DICIEMBRE 1_RECARGA EXITO_CARULLA_~1237656" xfId="14952"/>
    <cellStyle name="1_RD INTERNET MÓVIL_ENE_CAMPAÑAS DICIEMBRE 1_RECARGA EXITO_CARULLA_~1237656 2" xfId="14953"/>
    <cellStyle name="1_RD INTERNET MÓVIL_ENE_CAMPAÑAS DICIEMBRE 1_RECARGA EXITO_CARULLA_~1237656 2 2" xfId="14954"/>
    <cellStyle name="1_RD INTERNET MÓVIL_ENE_CAMPAÑAS DICIEMBRE 1_RECARGA EXITO_CARULLA_~1237656 3" xfId="14955"/>
    <cellStyle name="1_RD INTERNET MÓVIL_ENE_CAMPAÑAS DICIEMBRE 1_RECARGA EXITO_CARULLA_CAMPAÑAS FEBRERO 1" xfId="14956"/>
    <cellStyle name="1_RD INTERNET MÓVIL_ENE_CAMPAÑAS DICIEMBRE 1_RECARGA EXITO_CARULLA_CAMPAÑAS FEBRERO 1 2" xfId="14957"/>
    <cellStyle name="1_RD INTERNET MÓVIL_ENE_CAMPAÑAS DICIEMBRE 1_RECARGA EXITO_CARULLA_CAMPAÑAS FEBRERO 1 2 2" xfId="14958"/>
    <cellStyle name="1_RD INTERNET MÓVIL_ENE_CAMPAÑAS DICIEMBRE 1_RECARGA EXITO_CARULLA_CAMPAÑAS FEBRERO 1 3" xfId="14959"/>
    <cellStyle name="1_RD INTERNET MÓVIL_ENE_FLOW NOV. Y DIC. AJUSTADOS 9 DE NOV." xfId="14960"/>
    <cellStyle name="1_RD INTERNET MÓVIL_ENE_FLOW NOV. Y DIC. AJUSTADOS 9 DE NOV. 2" xfId="14961"/>
    <cellStyle name="1_RD INTERNET MÓVIL_ENE_FLOW NOV. Y DIC. AJUSTADOS 9 DE NOV. 2 2" xfId="14962"/>
    <cellStyle name="1_RD INTERNET MÓVIL_ENE_FLOW NOV. Y DIC. AJUSTADOS 9 DE NOV. 3" xfId="14963"/>
    <cellStyle name="1_RD INTERNET MÓVIL_ENE_KIT NOV Y DIC FINAL FINAL SEGÚN CIERRE" xfId="14964"/>
    <cellStyle name="1_RD INTERNET MÓVIL_ENE_KIT NOV Y DIC FINAL FINAL SEGÚN CIERRE 2" xfId="14965"/>
    <cellStyle name="1_RD INTERNET MÓVIL_ENE_KIT NOV Y DIC FINAL FINAL SEGÚN CIERRE 2 2" xfId="14966"/>
    <cellStyle name="1_RD INTERNET MÓVIL_ENE_KIT NOV Y DIC FINAL FINAL SEGÚN CIERRE 3" xfId="14967"/>
    <cellStyle name="1_RD INTERNET MÓVIL_ENE_KIT NOV Y DIC FINAL FINAL SEGÚN CIERRE_~1237656" xfId="14968"/>
    <cellStyle name="1_RD INTERNET MÓVIL_ENE_KIT NOV Y DIC FINAL FINAL SEGÚN CIERRE_~1237656 2" xfId="14969"/>
    <cellStyle name="1_RD INTERNET MÓVIL_ENE_KIT NOV Y DIC FINAL FINAL SEGÚN CIERRE_~1237656 2 2" xfId="14970"/>
    <cellStyle name="1_RD INTERNET MÓVIL_ENE_KIT NOV Y DIC FINAL FINAL SEGÚN CIERRE_~1237656 3" xfId="14971"/>
    <cellStyle name="1_RD INTERNET MÓVIL_ENE_KIT NOV Y DIC FINAL FINAL SEGÚN CIERRE_BB CHART CON PTO ADICIONAL" xfId="14972"/>
    <cellStyle name="1_RD INTERNET MÓVIL_ENE_KIT NOV Y DIC FINAL FINAL SEGÚN CIERRE_BB CHART CON PTO ADICIONAL 2" xfId="14973"/>
    <cellStyle name="1_RD INTERNET MÓVIL_ENE_KIT NOV Y DIC FINAL FINAL SEGÚN CIERRE_BB CHART CON PTO ADICIONAL 2 2" xfId="14974"/>
    <cellStyle name="1_RD INTERNET MÓVIL_ENE_KIT NOV Y DIC FINAL FINAL SEGÚN CIERRE_BB CHART CON PTO ADICIONAL 3" xfId="14975"/>
    <cellStyle name="1_RD INTERNET MÓVIL_ENE_KIT NOV Y DIC FINAL FINAL SEGÚN CIERRE_BB CHART CON PTO ADICIONAL_CAMPAÑAS FEBRERO 1" xfId="14976"/>
    <cellStyle name="1_RD INTERNET MÓVIL_ENE_KIT NOV Y DIC FINAL FINAL SEGÚN CIERRE_BB CHART CON PTO ADICIONAL_CAMPAÑAS FEBRERO 1 2" xfId="14977"/>
    <cellStyle name="1_RD INTERNET MÓVIL_ENE_KIT NOV Y DIC FINAL FINAL SEGÚN CIERRE_BB CHART CON PTO ADICIONAL_CAMPAÑAS FEBRERO 1 2 2" xfId="14978"/>
    <cellStyle name="1_RD INTERNET MÓVIL_ENE_KIT NOV Y DIC FINAL FINAL SEGÚN CIERRE_BB CHART CON PTO ADICIONAL_CAMPAÑAS FEBRERO 1 3" xfId="14979"/>
    <cellStyle name="1_RD INTERNET MÓVIL_ENE_KIT NOV Y DIC FINAL FINAL SEGÚN CIERRE_CAMPAÑAS ENERO" xfId="14980"/>
    <cellStyle name="1_RD INTERNET MÓVIL_ENE_KIT NOV Y DIC FINAL FINAL SEGÚN CIERRE_CAMPAÑAS ENERO 2" xfId="14981"/>
    <cellStyle name="1_RD INTERNET MÓVIL_ENE_KIT NOV Y DIC FINAL FINAL SEGÚN CIERRE_CAMPAÑAS ENERO 2 2" xfId="14982"/>
    <cellStyle name="1_RD INTERNET MÓVIL_ENE_KIT NOV Y DIC FINAL FINAL SEGÚN CIERRE_CAMPAÑAS ENERO 3" xfId="14983"/>
    <cellStyle name="1_RD INTERNET MÓVIL_ENE_KIT NOV Y DIC FINAL FINAL SEGÚN CIERRE_CAMPAÑAS FEBRERO 1" xfId="14984"/>
    <cellStyle name="1_RD INTERNET MÓVIL_ENE_KIT NOV Y DIC FINAL FINAL SEGÚN CIERRE_CAMPAÑAS FEBRERO 1 2" xfId="14985"/>
    <cellStyle name="1_RD INTERNET MÓVIL_ENE_KIT NOV Y DIC FINAL FINAL SEGÚN CIERRE_CAMPAÑAS FEBRERO 1 2 2" xfId="14986"/>
    <cellStyle name="1_RD INTERNET MÓVIL_ENE_KIT NOV Y DIC FINAL FINAL SEGÚN CIERRE_CAMPAÑAS FEBRERO 1 3" xfId="14987"/>
    <cellStyle name="1_RD INTERNET MÓVIL_ENE_KIT NOV Y DIC FINAL FINAL SEGÚN CIERRE_kIt radio enero" xfId="14988"/>
    <cellStyle name="1_RD INTERNET MÓVIL_ENE_KIT NOV Y DIC FINAL FINAL SEGÚN CIERRE_kIt radio enero 2" xfId="14989"/>
    <cellStyle name="1_RD INTERNET MÓVIL_ENE_KIT NOV Y DIC FINAL FINAL SEGÚN CIERRE_kIt radio enero 2 2" xfId="14990"/>
    <cellStyle name="1_RD INTERNET MÓVIL_ENE_KIT NOV Y DIC FINAL FINAL SEGÚN CIERRE_kIt radio enero 3" xfId="14991"/>
    <cellStyle name="1_RD INTERNET MÓVIL_ENE_KIT NOV Y DIC FINAL FINAL SEGÚN CIERRE_S.E. W 395" xfId="14992"/>
    <cellStyle name="1_RD INTERNET MÓVIL_ENE_KIT NOV Y DIC FINAL FINAL SEGÚN CIERRE_S.E. W 395 2" xfId="14993"/>
    <cellStyle name="1_RD INTERNET MÓVIL_ENE_KIT NOV Y DIC FINAL FINAL SEGÚN CIERRE_S.E. W 395 2 2" xfId="14994"/>
    <cellStyle name="1_RD INTERNET MÓVIL_ENE_KIT NOV Y DIC FINAL FINAL SEGÚN CIERRE_S.E. W 395 3" xfId="14995"/>
    <cellStyle name="1_RD INTERNET MÓVIL_ENE_KIT NOV Y DIC FINAL FINAL SEGÚN CIERRE_S.E. W 395_CAMPAÑAS FEBRERO 1" xfId="14996"/>
    <cellStyle name="1_RD INTERNET MÓVIL_ENE_KIT NOV Y DIC FINAL FINAL SEGÚN CIERRE_S.E. W 395_CAMPAÑAS FEBRERO 1 2" xfId="14997"/>
    <cellStyle name="1_RD INTERNET MÓVIL_ENE_KIT NOV Y DIC FINAL FINAL SEGÚN CIERRE_S.E. W 395_CAMPAÑAS FEBRERO 1 2 2" xfId="14998"/>
    <cellStyle name="1_RD INTERNET MÓVIL_ENE_KIT NOV Y DIC FINAL FINAL SEGÚN CIERRE_S.E. W 395_CAMPAÑAS FEBRERO 1 3" xfId="14999"/>
    <cellStyle name="1_RD INTERNET MÓVIL_ENE_RADIO KIT NOV Y DIC" xfId="15000"/>
    <cellStyle name="1_RD INTERNET MÓVIL_ENE_RADIO KIT NOV Y DIC 2" xfId="15001"/>
    <cellStyle name="1_RD INTERNET MÓVIL_ENE_RADIO KIT NOV Y DIC 2 2" xfId="15002"/>
    <cellStyle name="1_RD INTERNET MÓVIL_ENE_RADIO KIT NOV Y DIC 3" xfId="15003"/>
    <cellStyle name="1_RD INTERNET MÓVIL_ENE_RADIO KIT NOV Y DIC_~1237656" xfId="15004"/>
    <cellStyle name="1_RD INTERNET MÓVIL_ENE_RADIO KIT NOV Y DIC_~1237656 2" xfId="15005"/>
    <cellStyle name="1_RD INTERNET MÓVIL_ENE_RADIO KIT NOV Y DIC_~1237656 2 2" xfId="15006"/>
    <cellStyle name="1_RD INTERNET MÓVIL_ENE_RADIO KIT NOV Y DIC_~1237656 3" xfId="15007"/>
    <cellStyle name="1_RD INTERNET MÓVIL_ENE_RADIO KIT NOV Y DIC_BB CHART CON PTO ADICIONAL" xfId="15008"/>
    <cellStyle name="1_RD INTERNET MÓVIL_ENE_RADIO KIT NOV Y DIC_BB CHART CON PTO ADICIONAL 2" xfId="15009"/>
    <cellStyle name="1_RD INTERNET MÓVIL_ENE_RADIO KIT NOV Y DIC_BB CHART CON PTO ADICIONAL 2 2" xfId="15010"/>
    <cellStyle name="1_RD INTERNET MÓVIL_ENE_RADIO KIT NOV Y DIC_BB CHART CON PTO ADICIONAL 3" xfId="15011"/>
    <cellStyle name="1_RD INTERNET MÓVIL_ENE_RADIO KIT NOV Y DIC_BB CHART CON PTO ADICIONAL_CAMPAÑAS FEBRERO 1" xfId="15012"/>
    <cellStyle name="1_RD INTERNET MÓVIL_ENE_RADIO KIT NOV Y DIC_BB CHART CON PTO ADICIONAL_CAMPAÑAS FEBRERO 1 2" xfId="15013"/>
    <cellStyle name="1_RD INTERNET MÓVIL_ENE_RADIO KIT NOV Y DIC_BB CHART CON PTO ADICIONAL_CAMPAÑAS FEBRERO 1 2 2" xfId="15014"/>
    <cellStyle name="1_RD INTERNET MÓVIL_ENE_RADIO KIT NOV Y DIC_BB CHART CON PTO ADICIONAL_CAMPAÑAS FEBRERO 1 3" xfId="15015"/>
    <cellStyle name="1_RD INTERNET MÓVIL_ENE_RADIO KIT NOV Y DIC_CAMPAÑAS ENERO" xfId="15016"/>
    <cellStyle name="1_RD INTERNET MÓVIL_ENE_RADIO KIT NOV Y DIC_CAMPAÑAS ENERO 2" xfId="15017"/>
    <cellStyle name="1_RD INTERNET MÓVIL_ENE_RADIO KIT NOV Y DIC_CAMPAÑAS ENERO 2 2" xfId="15018"/>
    <cellStyle name="1_RD INTERNET MÓVIL_ENE_RADIO KIT NOV Y DIC_CAMPAÑAS ENERO 3" xfId="15019"/>
    <cellStyle name="1_RD INTERNET MÓVIL_ENE_RADIO KIT NOV Y DIC_CAMPAÑAS FEBRERO 1" xfId="15020"/>
    <cellStyle name="1_RD INTERNET MÓVIL_ENE_RADIO KIT NOV Y DIC_CAMPAÑAS FEBRERO 1 2" xfId="15021"/>
    <cellStyle name="1_RD INTERNET MÓVIL_ENE_RADIO KIT NOV Y DIC_CAMPAÑAS FEBRERO 1 2 2" xfId="15022"/>
    <cellStyle name="1_RD INTERNET MÓVIL_ENE_RADIO KIT NOV Y DIC_CAMPAÑAS FEBRERO 1 3" xfId="15023"/>
    <cellStyle name="1_RD INTERNET MÓVIL_ENE_RADIO KIT NOV Y DIC_kIt radio enero" xfId="15024"/>
    <cellStyle name="1_RD INTERNET MÓVIL_ENE_RADIO KIT NOV Y DIC_kIt radio enero 2" xfId="15025"/>
    <cellStyle name="1_RD INTERNET MÓVIL_ENE_RADIO KIT NOV Y DIC_kIt radio enero 2 2" xfId="15026"/>
    <cellStyle name="1_RD INTERNET MÓVIL_ENE_RADIO KIT NOV Y DIC_kIt radio enero 3" xfId="15027"/>
    <cellStyle name="1_RD INTERNET MÓVIL_ENE_RADIO KIT NOV Y DIC_S.E. W 395" xfId="15028"/>
    <cellStyle name="1_RD INTERNET MÓVIL_ENE_RADIO KIT NOV Y DIC_S.E. W 395 2" xfId="15029"/>
    <cellStyle name="1_RD INTERNET MÓVIL_ENE_RADIO KIT NOV Y DIC_S.E. W 395 2 2" xfId="15030"/>
    <cellStyle name="1_RD INTERNET MÓVIL_ENE_RADIO KIT NOV Y DIC_S.E. W 395 3" xfId="15031"/>
    <cellStyle name="1_RD INTERNET MÓVIL_ENE_RADIO KIT NOV Y DIC_S.E. W 395_CAMPAÑAS FEBRERO 1" xfId="15032"/>
    <cellStyle name="1_RD INTERNET MÓVIL_ENE_RADIO KIT NOV Y DIC_S.E. W 395_CAMPAÑAS FEBRERO 1 2" xfId="15033"/>
    <cellStyle name="1_RD INTERNET MÓVIL_ENE_RADIO KIT NOV Y DIC_S.E. W 395_CAMPAÑAS FEBRERO 1 2 2" xfId="15034"/>
    <cellStyle name="1_RD INTERNET MÓVIL_ENE_RADIO KIT NOV Y DIC_S.E. W 395_CAMPAÑAS FEBRERO 1 3" xfId="15035"/>
    <cellStyle name="1_RD INTERNET MÓVIL_ENE_RECARGA EXITO_CARULLA" xfId="15036"/>
    <cellStyle name="1_RD INTERNET MÓVIL_ENE_RECARGA EXITO_CARULLA 2" xfId="15037"/>
    <cellStyle name="1_RD INTERNET MÓVIL_ENE_RECARGA EXITO_CARULLA 2 2" xfId="15038"/>
    <cellStyle name="1_RD INTERNET MÓVIL_ENE_RECARGA EXITO_CARULLA 3" xfId="15039"/>
    <cellStyle name="1_RD INTERNET MÓVIL_ENE_RECARGA EXITO_CARULLA_~1237656" xfId="15040"/>
    <cellStyle name="1_RD INTERNET MÓVIL_ENE_RECARGA EXITO_CARULLA_~1237656 2" xfId="15041"/>
    <cellStyle name="1_RD INTERNET MÓVIL_ENE_RECARGA EXITO_CARULLA_~1237656 2 2" xfId="15042"/>
    <cellStyle name="1_RD INTERNET MÓVIL_ENE_RECARGA EXITO_CARULLA_~1237656 3" xfId="15043"/>
    <cellStyle name="1_RD INTERNET MÓVIL_ENE_RECARGA EXITO_CARULLA_CAMPAÑAS FEBRERO 1" xfId="15044"/>
    <cellStyle name="1_RD INTERNET MÓVIL_ENE_RECARGA EXITO_CARULLA_CAMPAÑAS FEBRERO 1 2" xfId="15045"/>
    <cellStyle name="1_RD INTERNET MÓVIL_ENE_RECARGA EXITO_CARULLA_CAMPAÑAS FEBRERO 1 2 2" xfId="15046"/>
    <cellStyle name="1_RD INTERNET MÓVIL_ENE_RECARGA EXITO_CARULLA_CAMPAÑAS FEBRERO 1 3" xfId="15047"/>
    <cellStyle name="1_RD PICO Y PLACA_ENE (2)" xfId="15048"/>
    <cellStyle name="1_RD PICO Y PLACA_ENE (2) 2" xfId="15049"/>
    <cellStyle name="1_RD PICO Y PLACA_ENE (2) 2 2" xfId="15050"/>
    <cellStyle name="1_RD PICO Y PLACA_ENE (2) 3" xfId="15051"/>
    <cellStyle name="1_RD PICO Y PLACA_ENE (2)_CAMPAÑAS DICIEMBRE 1" xfId="15052"/>
    <cellStyle name="1_RD PICO Y PLACA_ENE (2)_CAMPAÑAS DICIEMBRE 1 2" xfId="15053"/>
    <cellStyle name="1_RD PICO Y PLACA_ENE (2)_CAMPAÑAS DICIEMBRE 1 2 2" xfId="15054"/>
    <cellStyle name="1_RD PICO Y PLACA_ENE (2)_CAMPAÑAS DICIEMBRE 1 3" xfId="15055"/>
    <cellStyle name="1_RD PICO Y PLACA_ENE (2)_CAMPAÑAS DICIEMBRE 1_KIT NOV Y DIC FINAL FINAL SEGÚN CIERRE" xfId="15056"/>
    <cellStyle name="1_RD PICO Y PLACA_ENE (2)_CAMPAÑAS DICIEMBRE 1_KIT NOV Y DIC FINAL FINAL SEGÚN CIERRE 2" xfId="15057"/>
    <cellStyle name="1_RD PICO Y PLACA_ENE (2)_CAMPAÑAS DICIEMBRE 1_KIT NOV Y DIC FINAL FINAL SEGÚN CIERRE 2 2" xfId="15058"/>
    <cellStyle name="1_RD PICO Y PLACA_ENE (2)_CAMPAÑAS DICIEMBRE 1_KIT NOV Y DIC FINAL FINAL SEGÚN CIERRE 3" xfId="15059"/>
    <cellStyle name="1_RD PICO Y PLACA_ENE (2)_CAMPAÑAS DICIEMBRE 1_KIT NOV Y DIC FINAL FINAL SEGÚN CIERRE_~1237656" xfId="15060"/>
    <cellStyle name="1_RD PICO Y PLACA_ENE (2)_CAMPAÑAS DICIEMBRE 1_KIT NOV Y DIC FINAL FINAL SEGÚN CIERRE_~1237656 2" xfId="15061"/>
    <cellStyle name="1_RD PICO Y PLACA_ENE (2)_CAMPAÑAS DICIEMBRE 1_KIT NOV Y DIC FINAL FINAL SEGÚN CIERRE_~1237656 2 2" xfId="15062"/>
    <cellStyle name="1_RD PICO Y PLACA_ENE (2)_CAMPAÑAS DICIEMBRE 1_KIT NOV Y DIC FINAL FINAL SEGÚN CIERRE_~1237656 3" xfId="15063"/>
    <cellStyle name="1_RD PICO Y PLACA_ENE (2)_CAMPAÑAS DICIEMBRE 1_KIT NOV Y DIC FINAL FINAL SEGÚN CIERRE_BB CHART CON PTO ADICIONAL" xfId="15064"/>
    <cellStyle name="1_RD PICO Y PLACA_ENE (2)_CAMPAÑAS DICIEMBRE 1_KIT NOV Y DIC FINAL FINAL SEGÚN CIERRE_BB CHART CON PTO ADICIONAL 2" xfId="15065"/>
    <cellStyle name="1_RD PICO Y PLACA_ENE (2)_CAMPAÑAS DICIEMBRE 1_KIT NOV Y DIC FINAL FINAL SEGÚN CIERRE_BB CHART CON PTO ADICIONAL 2 2" xfId="15066"/>
    <cellStyle name="1_RD PICO Y PLACA_ENE (2)_CAMPAÑAS DICIEMBRE 1_KIT NOV Y DIC FINAL FINAL SEGÚN CIERRE_BB CHART CON PTO ADICIONAL 3" xfId="15067"/>
    <cellStyle name="1_RD PICO Y PLACA_ENE (2)_CAMPAÑAS DICIEMBRE 1_KIT NOV Y DIC FINAL FINAL SEGÚN CIERRE_BB CHART CON PTO ADICIONAL_CAMPAÑAS FEBRERO 1" xfId="15068"/>
    <cellStyle name="1_RD PICO Y PLACA_ENE (2)_CAMPAÑAS DICIEMBRE 1_KIT NOV Y DIC FINAL FINAL SEGÚN CIERRE_BB CHART CON PTO ADICIONAL_CAMPAÑAS FEBRERO 1 2" xfId="15069"/>
    <cellStyle name="1_RD PICO Y PLACA_ENE (2)_CAMPAÑAS DICIEMBRE 1_KIT NOV Y DIC FINAL FINAL SEGÚN CIERRE_BB CHART CON PTO ADICIONAL_CAMPAÑAS FEBRERO 1 2 2" xfId="15070"/>
    <cellStyle name="1_RD PICO Y PLACA_ENE (2)_CAMPAÑAS DICIEMBRE 1_KIT NOV Y DIC FINAL FINAL SEGÚN CIERRE_BB CHART CON PTO ADICIONAL_CAMPAÑAS FEBRERO 1 3" xfId="15071"/>
    <cellStyle name="1_RD PICO Y PLACA_ENE (2)_CAMPAÑAS DICIEMBRE 1_KIT NOV Y DIC FINAL FINAL SEGÚN CIERRE_CAMPAÑAS ENERO" xfId="15072"/>
    <cellStyle name="1_RD PICO Y PLACA_ENE (2)_CAMPAÑAS DICIEMBRE 1_KIT NOV Y DIC FINAL FINAL SEGÚN CIERRE_CAMPAÑAS ENERO 2" xfId="15073"/>
    <cellStyle name="1_RD PICO Y PLACA_ENE (2)_CAMPAÑAS DICIEMBRE 1_KIT NOV Y DIC FINAL FINAL SEGÚN CIERRE_CAMPAÑAS ENERO 2 2" xfId="15074"/>
    <cellStyle name="1_RD PICO Y PLACA_ENE (2)_CAMPAÑAS DICIEMBRE 1_KIT NOV Y DIC FINAL FINAL SEGÚN CIERRE_CAMPAÑAS ENERO 3" xfId="15075"/>
    <cellStyle name="1_RD PICO Y PLACA_ENE (2)_CAMPAÑAS DICIEMBRE 1_KIT NOV Y DIC FINAL FINAL SEGÚN CIERRE_CAMPAÑAS FEBRERO 1" xfId="15076"/>
    <cellStyle name="1_RD PICO Y PLACA_ENE (2)_CAMPAÑAS DICIEMBRE 1_KIT NOV Y DIC FINAL FINAL SEGÚN CIERRE_CAMPAÑAS FEBRERO 1 2" xfId="15077"/>
    <cellStyle name="1_RD PICO Y PLACA_ENE (2)_CAMPAÑAS DICIEMBRE 1_KIT NOV Y DIC FINAL FINAL SEGÚN CIERRE_CAMPAÑAS FEBRERO 1 2 2" xfId="15078"/>
    <cellStyle name="1_RD PICO Y PLACA_ENE (2)_CAMPAÑAS DICIEMBRE 1_KIT NOV Y DIC FINAL FINAL SEGÚN CIERRE_CAMPAÑAS FEBRERO 1 3" xfId="15079"/>
    <cellStyle name="1_RD PICO Y PLACA_ENE (2)_CAMPAÑAS DICIEMBRE 1_KIT NOV Y DIC FINAL FINAL SEGÚN CIERRE_kIt radio enero" xfId="15080"/>
    <cellStyle name="1_RD PICO Y PLACA_ENE (2)_CAMPAÑAS DICIEMBRE 1_KIT NOV Y DIC FINAL FINAL SEGÚN CIERRE_kIt radio enero 2" xfId="15081"/>
    <cellStyle name="1_RD PICO Y PLACA_ENE (2)_CAMPAÑAS DICIEMBRE 1_KIT NOV Y DIC FINAL FINAL SEGÚN CIERRE_kIt radio enero 2 2" xfId="15082"/>
    <cellStyle name="1_RD PICO Y PLACA_ENE (2)_CAMPAÑAS DICIEMBRE 1_KIT NOV Y DIC FINAL FINAL SEGÚN CIERRE_kIt radio enero 3" xfId="15083"/>
    <cellStyle name="1_RD PICO Y PLACA_ENE (2)_CAMPAÑAS DICIEMBRE 1_KIT NOV Y DIC FINAL FINAL SEGÚN CIERRE_S.E. W 395" xfId="15084"/>
    <cellStyle name="1_RD PICO Y PLACA_ENE (2)_CAMPAÑAS DICIEMBRE 1_KIT NOV Y DIC FINAL FINAL SEGÚN CIERRE_S.E. W 395 2" xfId="15085"/>
    <cellStyle name="1_RD PICO Y PLACA_ENE (2)_CAMPAÑAS DICIEMBRE 1_KIT NOV Y DIC FINAL FINAL SEGÚN CIERRE_S.E. W 395 2 2" xfId="15086"/>
    <cellStyle name="1_RD PICO Y PLACA_ENE (2)_CAMPAÑAS DICIEMBRE 1_KIT NOV Y DIC FINAL FINAL SEGÚN CIERRE_S.E. W 395 3" xfId="15087"/>
    <cellStyle name="1_RD PICO Y PLACA_ENE (2)_CAMPAÑAS DICIEMBRE 1_KIT NOV Y DIC FINAL FINAL SEGÚN CIERRE_S.E. W 395_CAMPAÑAS FEBRERO 1" xfId="15088"/>
    <cellStyle name="1_RD PICO Y PLACA_ENE (2)_CAMPAÑAS DICIEMBRE 1_KIT NOV Y DIC FINAL FINAL SEGÚN CIERRE_S.E. W 395_CAMPAÑAS FEBRERO 1 2" xfId="15089"/>
    <cellStyle name="1_RD PICO Y PLACA_ENE (2)_CAMPAÑAS DICIEMBRE 1_KIT NOV Y DIC FINAL FINAL SEGÚN CIERRE_S.E. W 395_CAMPAÑAS FEBRERO 1 2 2" xfId="15090"/>
    <cellStyle name="1_RD PICO Y PLACA_ENE (2)_CAMPAÑAS DICIEMBRE 1_KIT NOV Y DIC FINAL FINAL SEGÚN CIERRE_S.E. W 395_CAMPAÑAS FEBRERO 1 3" xfId="15091"/>
    <cellStyle name="1_RD PICO Y PLACA_ENE (2)_CAMPAÑAS DICIEMBRE 1_RECARGA EXITO_CARULLA" xfId="15092"/>
    <cellStyle name="1_RD PICO Y PLACA_ENE (2)_CAMPAÑAS DICIEMBRE 1_RECARGA EXITO_CARULLA 2" xfId="15093"/>
    <cellStyle name="1_RD PICO Y PLACA_ENE (2)_CAMPAÑAS DICIEMBRE 1_RECARGA EXITO_CARULLA 2 2" xfId="15094"/>
    <cellStyle name="1_RD PICO Y PLACA_ENE (2)_CAMPAÑAS DICIEMBRE 1_RECARGA EXITO_CARULLA 3" xfId="15095"/>
    <cellStyle name="1_RD PICO Y PLACA_ENE (2)_CAMPAÑAS DICIEMBRE 1_RECARGA EXITO_CARULLA_~1237656" xfId="15096"/>
    <cellStyle name="1_RD PICO Y PLACA_ENE (2)_CAMPAÑAS DICIEMBRE 1_RECARGA EXITO_CARULLA_~1237656 2" xfId="15097"/>
    <cellStyle name="1_RD PICO Y PLACA_ENE (2)_CAMPAÑAS DICIEMBRE 1_RECARGA EXITO_CARULLA_~1237656 2 2" xfId="15098"/>
    <cellStyle name="1_RD PICO Y PLACA_ENE (2)_CAMPAÑAS DICIEMBRE 1_RECARGA EXITO_CARULLA_~1237656 3" xfId="15099"/>
    <cellStyle name="1_RD PICO Y PLACA_ENE (2)_CAMPAÑAS DICIEMBRE 1_RECARGA EXITO_CARULLA_CAMPAÑAS FEBRERO 1" xfId="15100"/>
    <cellStyle name="1_RD PICO Y PLACA_ENE (2)_CAMPAÑAS DICIEMBRE 1_RECARGA EXITO_CARULLA_CAMPAÑAS FEBRERO 1 2" xfId="15101"/>
    <cellStyle name="1_RD PICO Y PLACA_ENE (2)_CAMPAÑAS DICIEMBRE 1_RECARGA EXITO_CARULLA_CAMPAÑAS FEBRERO 1 2 2" xfId="15102"/>
    <cellStyle name="1_RD PICO Y PLACA_ENE (2)_CAMPAÑAS DICIEMBRE 1_RECARGA EXITO_CARULLA_CAMPAÑAS FEBRERO 1 3" xfId="15103"/>
    <cellStyle name="1_RD PICO Y PLACA_ENE (2)_FLOW NOV. Y DIC. AJUSTADOS 9 DE NOV." xfId="15104"/>
    <cellStyle name="1_RD PICO Y PLACA_ENE (2)_FLOW NOV. Y DIC. AJUSTADOS 9 DE NOV. 2" xfId="15105"/>
    <cellStyle name="1_RD PICO Y PLACA_ENE (2)_FLOW NOV. Y DIC. AJUSTADOS 9 DE NOV. 2 2" xfId="15106"/>
    <cellStyle name="1_RD PICO Y PLACA_ENE (2)_FLOW NOV. Y DIC. AJUSTADOS 9 DE NOV. 3" xfId="15107"/>
    <cellStyle name="1_RD PICO Y PLACA_ENE (2)_KIT NOV Y DIC FINAL FINAL SEGÚN CIERRE" xfId="15108"/>
    <cellStyle name="1_RD PICO Y PLACA_ENE (2)_KIT NOV Y DIC FINAL FINAL SEGÚN CIERRE 2" xfId="15109"/>
    <cellStyle name="1_RD PICO Y PLACA_ENE (2)_KIT NOV Y DIC FINAL FINAL SEGÚN CIERRE 2 2" xfId="15110"/>
    <cellStyle name="1_RD PICO Y PLACA_ENE (2)_KIT NOV Y DIC FINAL FINAL SEGÚN CIERRE 3" xfId="15111"/>
    <cellStyle name="1_RD PICO Y PLACA_ENE (2)_KIT NOV Y DIC FINAL FINAL SEGÚN CIERRE_~1237656" xfId="15112"/>
    <cellStyle name="1_RD PICO Y PLACA_ENE (2)_KIT NOV Y DIC FINAL FINAL SEGÚN CIERRE_~1237656 2" xfId="15113"/>
    <cellStyle name="1_RD PICO Y PLACA_ENE (2)_KIT NOV Y DIC FINAL FINAL SEGÚN CIERRE_~1237656 2 2" xfId="15114"/>
    <cellStyle name="1_RD PICO Y PLACA_ENE (2)_KIT NOV Y DIC FINAL FINAL SEGÚN CIERRE_~1237656 3" xfId="15115"/>
    <cellStyle name="1_RD PICO Y PLACA_ENE (2)_KIT NOV Y DIC FINAL FINAL SEGÚN CIERRE_BB CHART CON PTO ADICIONAL" xfId="15116"/>
    <cellStyle name="1_RD PICO Y PLACA_ENE (2)_KIT NOV Y DIC FINAL FINAL SEGÚN CIERRE_BB CHART CON PTO ADICIONAL 2" xfId="15117"/>
    <cellStyle name="1_RD PICO Y PLACA_ENE (2)_KIT NOV Y DIC FINAL FINAL SEGÚN CIERRE_BB CHART CON PTO ADICIONAL 2 2" xfId="15118"/>
    <cellStyle name="1_RD PICO Y PLACA_ENE (2)_KIT NOV Y DIC FINAL FINAL SEGÚN CIERRE_BB CHART CON PTO ADICIONAL 3" xfId="15119"/>
    <cellStyle name="1_RD PICO Y PLACA_ENE (2)_KIT NOV Y DIC FINAL FINAL SEGÚN CIERRE_BB CHART CON PTO ADICIONAL_CAMPAÑAS FEBRERO 1" xfId="15120"/>
    <cellStyle name="1_RD PICO Y PLACA_ENE (2)_KIT NOV Y DIC FINAL FINAL SEGÚN CIERRE_BB CHART CON PTO ADICIONAL_CAMPAÑAS FEBRERO 1 2" xfId="15121"/>
    <cellStyle name="1_RD PICO Y PLACA_ENE (2)_KIT NOV Y DIC FINAL FINAL SEGÚN CIERRE_BB CHART CON PTO ADICIONAL_CAMPAÑAS FEBRERO 1 2 2" xfId="15122"/>
    <cellStyle name="1_RD PICO Y PLACA_ENE (2)_KIT NOV Y DIC FINAL FINAL SEGÚN CIERRE_BB CHART CON PTO ADICIONAL_CAMPAÑAS FEBRERO 1 3" xfId="15123"/>
    <cellStyle name="1_RD PICO Y PLACA_ENE (2)_KIT NOV Y DIC FINAL FINAL SEGÚN CIERRE_CAMPAÑAS ENERO" xfId="15124"/>
    <cellStyle name="1_RD PICO Y PLACA_ENE (2)_KIT NOV Y DIC FINAL FINAL SEGÚN CIERRE_CAMPAÑAS ENERO 2" xfId="15125"/>
    <cellStyle name="1_RD PICO Y PLACA_ENE (2)_KIT NOV Y DIC FINAL FINAL SEGÚN CIERRE_CAMPAÑAS ENERO 2 2" xfId="15126"/>
    <cellStyle name="1_RD PICO Y PLACA_ENE (2)_KIT NOV Y DIC FINAL FINAL SEGÚN CIERRE_CAMPAÑAS ENERO 3" xfId="15127"/>
    <cellStyle name="1_RD PICO Y PLACA_ENE (2)_KIT NOV Y DIC FINAL FINAL SEGÚN CIERRE_CAMPAÑAS FEBRERO 1" xfId="15128"/>
    <cellStyle name="1_RD PICO Y PLACA_ENE (2)_KIT NOV Y DIC FINAL FINAL SEGÚN CIERRE_CAMPAÑAS FEBRERO 1 2" xfId="15129"/>
    <cellStyle name="1_RD PICO Y PLACA_ENE (2)_KIT NOV Y DIC FINAL FINAL SEGÚN CIERRE_CAMPAÑAS FEBRERO 1 2 2" xfId="15130"/>
    <cellStyle name="1_RD PICO Y PLACA_ENE (2)_KIT NOV Y DIC FINAL FINAL SEGÚN CIERRE_CAMPAÑAS FEBRERO 1 3" xfId="15131"/>
    <cellStyle name="1_RD PICO Y PLACA_ENE (2)_KIT NOV Y DIC FINAL FINAL SEGÚN CIERRE_kIt radio enero" xfId="15132"/>
    <cellStyle name="1_RD PICO Y PLACA_ENE (2)_KIT NOV Y DIC FINAL FINAL SEGÚN CIERRE_kIt radio enero 2" xfId="15133"/>
    <cellStyle name="1_RD PICO Y PLACA_ENE (2)_KIT NOV Y DIC FINAL FINAL SEGÚN CIERRE_kIt radio enero 2 2" xfId="15134"/>
    <cellStyle name="1_RD PICO Y PLACA_ENE (2)_KIT NOV Y DIC FINAL FINAL SEGÚN CIERRE_kIt radio enero 3" xfId="15135"/>
    <cellStyle name="1_RD PICO Y PLACA_ENE (2)_KIT NOV Y DIC FINAL FINAL SEGÚN CIERRE_S.E. W 395" xfId="15136"/>
    <cellStyle name="1_RD PICO Y PLACA_ENE (2)_KIT NOV Y DIC FINAL FINAL SEGÚN CIERRE_S.E. W 395 2" xfId="15137"/>
    <cellStyle name="1_RD PICO Y PLACA_ENE (2)_KIT NOV Y DIC FINAL FINAL SEGÚN CIERRE_S.E. W 395 2 2" xfId="15138"/>
    <cellStyle name="1_RD PICO Y PLACA_ENE (2)_KIT NOV Y DIC FINAL FINAL SEGÚN CIERRE_S.E. W 395 3" xfId="15139"/>
    <cellStyle name="1_RD PICO Y PLACA_ENE (2)_KIT NOV Y DIC FINAL FINAL SEGÚN CIERRE_S.E. W 395_CAMPAÑAS FEBRERO 1" xfId="15140"/>
    <cellStyle name="1_RD PICO Y PLACA_ENE (2)_KIT NOV Y DIC FINAL FINAL SEGÚN CIERRE_S.E. W 395_CAMPAÑAS FEBRERO 1 2" xfId="15141"/>
    <cellStyle name="1_RD PICO Y PLACA_ENE (2)_KIT NOV Y DIC FINAL FINAL SEGÚN CIERRE_S.E. W 395_CAMPAÑAS FEBRERO 1 2 2" xfId="15142"/>
    <cellStyle name="1_RD PICO Y PLACA_ENE (2)_KIT NOV Y DIC FINAL FINAL SEGÚN CIERRE_S.E. W 395_CAMPAÑAS FEBRERO 1 3" xfId="15143"/>
    <cellStyle name="1_RD PICO Y PLACA_ENE (2)_RADIO KIT NOV Y DIC" xfId="15144"/>
    <cellStyle name="1_RD PICO Y PLACA_ENE (2)_RADIO KIT NOV Y DIC 2" xfId="15145"/>
    <cellStyle name="1_RD PICO Y PLACA_ENE (2)_RADIO KIT NOV Y DIC 2 2" xfId="15146"/>
    <cellStyle name="1_RD PICO Y PLACA_ENE (2)_RADIO KIT NOV Y DIC 3" xfId="15147"/>
    <cellStyle name="1_RD PICO Y PLACA_ENE (2)_RADIO KIT NOV Y DIC_~1237656" xfId="15148"/>
    <cellStyle name="1_RD PICO Y PLACA_ENE (2)_RADIO KIT NOV Y DIC_~1237656 2" xfId="15149"/>
    <cellStyle name="1_RD PICO Y PLACA_ENE (2)_RADIO KIT NOV Y DIC_~1237656 2 2" xfId="15150"/>
    <cellStyle name="1_RD PICO Y PLACA_ENE (2)_RADIO KIT NOV Y DIC_~1237656 3" xfId="15151"/>
    <cellStyle name="1_RD PICO Y PLACA_ENE (2)_RADIO KIT NOV Y DIC_BB CHART CON PTO ADICIONAL" xfId="15152"/>
    <cellStyle name="1_RD PICO Y PLACA_ENE (2)_RADIO KIT NOV Y DIC_BB CHART CON PTO ADICIONAL 2" xfId="15153"/>
    <cellStyle name="1_RD PICO Y PLACA_ENE (2)_RADIO KIT NOV Y DIC_BB CHART CON PTO ADICIONAL 2 2" xfId="15154"/>
    <cellStyle name="1_RD PICO Y PLACA_ENE (2)_RADIO KIT NOV Y DIC_BB CHART CON PTO ADICIONAL 3" xfId="15155"/>
    <cellStyle name="1_RD PICO Y PLACA_ENE (2)_RADIO KIT NOV Y DIC_BB CHART CON PTO ADICIONAL_CAMPAÑAS FEBRERO 1" xfId="15156"/>
    <cellStyle name="1_RD PICO Y PLACA_ENE (2)_RADIO KIT NOV Y DIC_BB CHART CON PTO ADICIONAL_CAMPAÑAS FEBRERO 1 2" xfId="15157"/>
    <cellStyle name="1_RD PICO Y PLACA_ENE (2)_RADIO KIT NOV Y DIC_BB CHART CON PTO ADICIONAL_CAMPAÑAS FEBRERO 1 2 2" xfId="15158"/>
    <cellStyle name="1_RD PICO Y PLACA_ENE (2)_RADIO KIT NOV Y DIC_BB CHART CON PTO ADICIONAL_CAMPAÑAS FEBRERO 1 3" xfId="15159"/>
    <cellStyle name="1_RD PICO Y PLACA_ENE (2)_RADIO KIT NOV Y DIC_CAMPAÑAS ENERO" xfId="15160"/>
    <cellStyle name="1_RD PICO Y PLACA_ENE (2)_RADIO KIT NOV Y DIC_CAMPAÑAS ENERO 2" xfId="15161"/>
    <cellStyle name="1_RD PICO Y PLACA_ENE (2)_RADIO KIT NOV Y DIC_CAMPAÑAS ENERO 2 2" xfId="15162"/>
    <cellStyle name="1_RD PICO Y PLACA_ENE (2)_RADIO KIT NOV Y DIC_CAMPAÑAS ENERO 3" xfId="15163"/>
    <cellStyle name="1_RD PICO Y PLACA_ENE (2)_RADIO KIT NOV Y DIC_CAMPAÑAS FEBRERO 1" xfId="15164"/>
    <cellStyle name="1_RD PICO Y PLACA_ENE (2)_RADIO KIT NOV Y DIC_CAMPAÑAS FEBRERO 1 2" xfId="15165"/>
    <cellStyle name="1_RD PICO Y PLACA_ENE (2)_RADIO KIT NOV Y DIC_CAMPAÑAS FEBRERO 1 2 2" xfId="15166"/>
    <cellStyle name="1_RD PICO Y PLACA_ENE (2)_RADIO KIT NOV Y DIC_CAMPAÑAS FEBRERO 1 3" xfId="15167"/>
    <cellStyle name="1_RD PICO Y PLACA_ENE (2)_RADIO KIT NOV Y DIC_kIt radio enero" xfId="15168"/>
    <cellStyle name="1_RD PICO Y PLACA_ENE (2)_RADIO KIT NOV Y DIC_kIt radio enero 2" xfId="15169"/>
    <cellStyle name="1_RD PICO Y PLACA_ENE (2)_RADIO KIT NOV Y DIC_kIt radio enero 2 2" xfId="15170"/>
    <cellStyle name="1_RD PICO Y PLACA_ENE (2)_RADIO KIT NOV Y DIC_kIt radio enero 3" xfId="15171"/>
    <cellStyle name="1_RD PICO Y PLACA_ENE (2)_RADIO KIT NOV Y DIC_S.E. W 395" xfId="15172"/>
    <cellStyle name="1_RD PICO Y PLACA_ENE (2)_RADIO KIT NOV Y DIC_S.E. W 395 2" xfId="15173"/>
    <cellStyle name="1_RD PICO Y PLACA_ENE (2)_RADIO KIT NOV Y DIC_S.E. W 395 2 2" xfId="15174"/>
    <cellStyle name="1_RD PICO Y PLACA_ENE (2)_RADIO KIT NOV Y DIC_S.E. W 395 3" xfId="15175"/>
    <cellStyle name="1_RD PICO Y PLACA_ENE (2)_RADIO KIT NOV Y DIC_S.E. W 395_CAMPAÑAS FEBRERO 1" xfId="15176"/>
    <cellStyle name="1_RD PICO Y PLACA_ENE (2)_RADIO KIT NOV Y DIC_S.E. W 395_CAMPAÑAS FEBRERO 1 2" xfId="15177"/>
    <cellStyle name="1_RD PICO Y PLACA_ENE (2)_RADIO KIT NOV Y DIC_S.E. W 395_CAMPAÑAS FEBRERO 1 2 2" xfId="15178"/>
    <cellStyle name="1_RD PICO Y PLACA_ENE (2)_RADIO KIT NOV Y DIC_S.E. W 395_CAMPAÑAS FEBRERO 1 3" xfId="15179"/>
    <cellStyle name="1_RD PICO Y PLACA_ENE (2)_RECARGA EXITO_CARULLA" xfId="15180"/>
    <cellStyle name="1_RD PICO Y PLACA_ENE (2)_RECARGA EXITO_CARULLA 2" xfId="15181"/>
    <cellStyle name="1_RD PICO Y PLACA_ENE (2)_RECARGA EXITO_CARULLA 2 2" xfId="15182"/>
    <cellStyle name="1_RD PICO Y PLACA_ENE (2)_RECARGA EXITO_CARULLA 3" xfId="15183"/>
    <cellStyle name="1_RD PICO Y PLACA_ENE (2)_RECARGA EXITO_CARULLA_~1237656" xfId="15184"/>
    <cellStyle name="1_RD PICO Y PLACA_ENE (2)_RECARGA EXITO_CARULLA_~1237656 2" xfId="15185"/>
    <cellStyle name="1_RD PICO Y PLACA_ENE (2)_RECARGA EXITO_CARULLA_~1237656 2 2" xfId="15186"/>
    <cellStyle name="1_RD PICO Y PLACA_ENE (2)_RECARGA EXITO_CARULLA_~1237656 3" xfId="15187"/>
    <cellStyle name="1_RD PICO Y PLACA_ENE (2)_RECARGA EXITO_CARULLA_CAMPAÑAS FEBRERO 1" xfId="15188"/>
    <cellStyle name="1_RD PICO Y PLACA_ENE (2)_RECARGA EXITO_CARULLA_CAMPAÑAS FEBRERO 1 2" xfId="15189"/>
    <cellStyle name="1_RD PICO Y PLACA_ENE (2)_RECARGA EXITO_CARULLA_CAMPAÑAS FEBRERO 1 2 2" xfId="15190"/>
    <cellStyle name="1_RD PICO Y PLACA_ENE (2)_RECARGA EXITO_CARULLA_CAMPAÑAS FEBRERO 1 3" xfId="15191"/>
    <cellStyle name="1_REC POSTPAGO FEBRERO II" xfId="15192"/>
    <cellStyle name="1_REC POSTPAGO FEBRERO II 2" xfId="15193"/>
    <cellStyle name="1_REC POSTPAGO FEBRERO II 2 2" xfId="15194"/>
    <cellStyle name="1_REC POSTPAGO FEBRERO II 3" xfId="15195"/>
    <cellStyle name="1_REC POSTPAGO FEBRERO II_~9140093" xfId="15196"/>
    <cellStyle name="1_REC POSTPAGO FEBRERO II_~9140093 2" xfId="15197"/>
    <cellStyle name="1_REC POSTPAGO FEBRERO II_~9140093 2 2" xfId="15198"/>
    <cellStyle name="1_REC POSTPAGO FEBRERO II_~9140093 3" xfId="15199"/>
    <cellStyle name="1_REC POSTPAGO FEBRERO II_CAMPAÑAS DICIEMBRE 1" xfId="15200"/>
    <cellStyle name="1_REC POSTPAGO FEBRERO II_CAMPAÑAS DICIEMBRE 1 2" xfId="15201"/>
    <cellStyle name="1_REC POSTPAGO FEBRERO II_CAMPAÑAS DICIEMBRE 1 2 2" xfId="15202"/>
    <cellStyle name="1_REC POSTPAGO FEBRERO II_CAMPAÑAS DICIEMBRE 1 3" xfId="15203"/>
    <cellStyle name="1_REC POSTPAGO FEBRERO II_CAMPAÑAS DICIEMBRE 1_~9140093" xfId="15204"/>
    <cellStyle name="1_REC POSTPAGO FEBRERO II_CAMPAÑAS DICIEMBRE 1_~9140093 2" xfId="15205"/>
    <cellStyle name="1_REC POSTPAGO FEBRERO II_CAMPAÑAS DICIEMBRE 1_~9140093 2 2" xfId="15206"/>
    <cellStyle name="1_REC POSTPAGO FEBRERO II_CAMPAÑAS DICIEMBRE 1_~9140093 3" xfId="15207"/>
    <cellStyle name="1_REC POSTPAGO FEBRERO II_CAMPAÑAS DICIEMBRE 1_CAMPAÑAS ENERO" xfId="15208"/>
    <cellStyle name="1_REC POSTPAGO FEBRERO II_CAMPAÑAS DICIEMBRE 1_CAMPAÑAS ENERO 2" xfId="15209"/>
    <cellStyle name="1_REC POSTPAGO FEBRERO II_CAMPAÑAS DICIEMBRE 1_CAMPAÑAS ENERO 2 2" xfId="15210"/>
    <cellStyle name="1_REC POSTPAGO FEBRERO II_CAMPAÑAS DICIEMBRE 1_CAMPAÑAS ENERO 3" xfId="15211"/>
    <cellStyle name="1_REC POSTPAGO FEBRERO II_CAMPAÑAS DICIEMBRE 1_CAMPAÑAS ENERO_Flow" xfId="15212"/>
    <cellStyle name="1_REC POSTPAGO FEBRERO II_CAMPAÑAS DICIEMBRE 1_CAMPAÑAS ENERO_Flow 2" xfId="15213"/>
    <cellStyle name="1_REC POSTPAGO FEBRERO II_CAMPAÑAS DICIEMBRE 1_CAMPAÑAS ENERO_Flow 2 2" xfId="15214"/>
    <cellStyle name="1_REC POSTPAGO FEBRERO II_CAMPAÑAS DICIEMBRE 1_CAMPAÑAS ENERO_Flow 3" xfId="15215"/>
    <cellStyle name="1_REC POSTPAGO FEBRERO II_CAMPAÑAS DICIEMBRE 1_CAMPAÑAS FEBRERO 1" xfId="15216"/>
    <cellStyle name="1_REC POSTPAGO FEBRERO II_CAMPAÑAS DICIEMBRE 1_CAMPAÑAS FEBRERO 1 2" xfId="15217"/>
    <cellStyle name="1_REC POSTPAGO FEBRERO II_CAMPAÑAS DICIEMBRE 1_CAMPAÑAS FEBRERO 1 2 2" xfId="15218"/>
    <cellStyle name="1_REC POSTPAGO FEBRERO II_CAMPAÑAS DICIEMBRE 1_CAMPAÑAS FEBRERO 1 3" xfId="15219"/>
    <cellStyle name="1_REC POSTPAGO FEBRERO II_CAMPAÑAS DICIEMBRE 1_ESC SE" xfId="15220"/>
    <cellStyle name="1_REC POSTPAGO FEBRERO II_CAMPAÑAS DICIEMBRE 1_ESC SE 2" xfId="15221"/>
    <cellStyle name="1_REC POSTPAGO FEBRERO II_CAMPAÑAS DICIEMBRE 1_ESC SE 2 2" xfId="15222"/>
    <cellStyle name="1_REC POSTPAGO FEBRERO II_CAMPAÑAS DICIEMBRE 1_ESC SE 3" xfId="15223"/>
    <cellStyle name="1_REC POSTPAGO FEBRERO II_CAMPAÑAS DICIEMBRE 1_KIT NOV Y DIC FINAL FINAL SEGÚN CIERRE" xfId="15224"/>
    <cellStyle name="1_REC POSTPAGO FEBRERO II_CAMPAÑAS DICIEMBRE 1_KIT NOV Y DIC FINAL FINAL SEGÚN CIERRE 2" xfId="15225"/>
    <cellStyle name="1_REC POSTPAGO FEBRERO II_CAMPAÑAS DICIEMBRE 1_KIT NOV Y DIC FINAL FINAL SEGÚN CIERRE 2 2" xfId="15226"/>
    <cellStyle name="1_REC POSTPAGO FEBRERO II_CAMPAÑAS DICIEMBRE 1_KIT NOV Y DIC FINAL FINAL SEGÚN CIERRE 3" xfId="15227"/>
    <cellStyle name="1_REC POSTPAGO FEBRERO II_CAMPAÑAS DICIEMBRE 1_KIT NOV Y DIC FINAL FINAL SEGÚN CIERRE_~1237656" xfId="15228"/>
    <cellStyle name="1_REC POSTPAGO FEBRERO II_CAMPAÑAS DICIEMBRE 1_KIT NOV Y DIC FINAL FINAL SEGÚN CIERRE_~1237656 2" xfId="15229"/>
    <cellStyle name="1_REC POSTPAGO FEBRERO II_CAMPAÑAS DICIEMBRE 1_KIT NOV Y DIC FINAL FINAL SEGÚN CIERRE_~1237656 2 2" xfId="15230"/>
    <cellStyle name="1_REC POSTPAGO FEBRERO II_CAMPAÑAS DICIEMBRE 1_KIT NOV Y DIC FINAL FINAL SEGÚN CIERRE_~1237656 3" xfId="15231"/>
    <cellStyle name="1_REC POSTPAGO FEBRERO II_CAMPAÑAS DICIEMBRE 1_KIT NOV Y DIC FINAL FINAL SEGÚN CIERRE_BB CHART CON PTO ADICIONAL" xfId="15232"/>
    <cellStyle name="1_REC POSTPAGO FEBRERO II_CAMPAÑAS DICIEMBRE 1_KIT NOV Y DIC FINAL FINAL SEGÚN CIERRE_BB CHART CON PTO ADICIONAL 2" xfId="15233"/>
    <cellStyle name="1_REC POSTPAGO FEBRERO II_CAMPAÑAS DICIEMBRE 1_KIT NOV Y DIC FINAL FINAL SEGÚN CIERRE_BB CHART CON PTO ADICIONAL 2 2" xfId="15234"/>
    <cellStyle name="1_REC POSTPAGO FEBRERO II_CAMPAÑAS DICIEMBRE 1_KIT NOV Y DIC FINAL FINAL SEGÚN CIERRE_BB CHART CON PTO ADICIONAL 3" xfId="15235"/>
    <cellStyle name="1_REC POSTPAGO FEBRERO II_CAMPAÑAS DICIEMBRE 1_KIT NOV Y DIC FINAL FINAL SEGÚN CIERRE_BB CHART CON PTO ADICIONAL_CAMPAÑAS FEBRERO 1" xfId="15236"/>
    <cellStyle name="1_REC POSTPAGO FEBRERO II_CAMPAÑAS DICIEMBRE 1_KIT NOV Y DIC FINAL FINAL SEGÚN CIERRE_BB CHART CON PTO ADICIONAL_CAMPAÑAS FEBRERO 1 2" xfId="15237"/>
    <cellStyle name="1_REC POSTPAGO FEBRERO II_CAMPAÑAS DICIEMBRE 1_KIT NOV Y DIC FINAL FINAL SEGÚN CIERRE_BB CHART CON PTO ADICIONAL_CAMPAÑAS FEBRERO 1 2 2" xfId="15238"/>
    <cellStyle name="1_REC POSTPAGO FEBRERO II_CAMPAÑAS DICIEMBRE 1_KIT NOV Y DIC FINAL FINAL SEGÚN CIERRE_BB CHART CON PTO ADICIONAL_CAMPAÑAS FEBRERO 1 3" xfId="15239"/>
    <cellStyle name="1_REC POSTPAGO FEBRERO II_CAMPAÑAS DICIEMBRE 1_KIT NOV Y DIC FINAL FINAL SEGÚN CIERRE_CAMPAÑAS ENERO" xfId="15240"/>
    <cellStyle name="1_REC POSTPAGO FEBRERO II_CAMPAÑAS DICIEMBRE 1_KIT NOV Y DIC FINAL FINAL SEGÚN CIERRE_CAMPAÑAS ENERO 2" xfId="15241"/>
    <cellStyle name="1_REC POSTPAGO FEBRERO II_CAMPAÑAS DICIEMBRE 1_KIT NOV Y DIC FINAL FINAL SEGÚN CIERRE_CAMPAÑAS ENERO 2 2" xfId="15242"/>
    <cellStyle name="1_REC POSTPAGO FEBRERO II_CAMPAÑAS DICIEMBRE 1_KIT NOV Y DIC FINAL FINAL SEGÚN CIERRE_CAMPAÑAS ENERO 3" xfId="15243"/>
    <cellStyle name="1_REC POSTPAGO FEBRERO II_CAMPAÑAS DICIEMBRE 1_KIT NOV Y DIC FINAL FINAL SEGÚN CIERRE_CAMPAÑAS FEBRERO 1" xfId="15244"/>
    <cellStyle name="1_REC POSTPAGO FEBRERO II_CAMPAÑAS DICIEMBRE 1_KIT NOV Y DIC FINAL FINAL SEGÚN CIERRE_CAMPAÑAS FEBRERO 1 2" xfId="15245"/>
    <cellStyle name="1_REC POSTPAGO FEBRERO II_CAMPAÑAS DICIEMBRE 1_KIT NOV Y DIC FINAL FINAL SEGÚN CIERRE_CAMPAÑAS FEBRERO 1 2 2" xfId="15246"/>
    <cellStyle name="1_REC POSTPAGO FEBRERO II_CAMPAÑAS DICIEMBRE 1_KIT NOV Y DIC FINAL FINAL SEGÚN CIERRE_CAMPAÑAS FEBRERO 1 3" xfId="15247"/>
    <cellStyle name="1_REC POSTPAGO FEBRERO II_CAMPAÑAS DICIEMBRE 1_KIT NOV Y DIC FINAL FINAL SEGÚN CIERRE_kIt radio enero" xfId="15248"/>
    <cellStyle name="1_REC POSTPAGO FEBRERO II_CAMPAÑAS DICIEMBRE 1_KIT NOV Y DIC FINAL FINAL SEGÚN CIERRE_kIt radio enero 2" xfId="15249"/>
    <cellStyle name="1_REC POSTPAGO FEBRERO II_CAMPAÑAS DICIEMBRE 1_KIT NOV Y DIC FINAL FINAL SEGÚN CIERRE_kIt radio enero 2 2" xfId="15250"/>
    <cellStyle name="1_REC POSTPAGO FEBRERO II_CAMPAÑAS DICIEMBRE 1_KIT NOV Y DIC FINAL FINAL SEGÚN CIERRE_kIt radio enero 3" xfId="15251"/>
    <cellStyle name="1_REC POSTPAGO FEBRERO II_CAMPAÑAS DICIEMBRE 1_KIT NOV Y DIC FINAL FINAL SEGÚN CIERRE_S.E. W 395" xfId="15252"/>
    <cellStyle name="1_REC POSTPAGO FEBRERO II_CAMPAÑAS DICIEMBRE 1_KIT NOV Y DIC FINAL FINAL SEGÚN CIERRE_S.E. W 395 2" xfId="15253"/>
    <cellStyle name="1_REC POSTPAGO FEBRERO II_CAMPAÑAS DICIEMBRE 1_KIT NOV Y DIC FINAL FINAL SEGÚN CIERRE_S.E. W 395 2 2" xfId="15254"/>
    <cellStyle name="1_REC POSTPAGO FEBRERO II_CAMPAÑAS DICIEMBRE 1_KIT NOV Y DIC FINAL FINAL SEGÚN CIERRE_S.E. W 395 3" xfId="15255"/>
    <cellStyle name="1_REC POSTPAGO FEBRERO II_CAMPAÑAS DICIEMBRE 1_KIT NOV Y DIC FINAL FINAL SEGÚN CIERRE_S.E. W 395_CAMPAÑAS FEBRERO 1" xfId="15256"/>
    <cellStyle name="1_REC POSTPAGO FEBRERO II_CAMPAÑAS DICIEMBRE 1_KIT NOV Y DIC FINAL FINAL SEGÚN CIERRE_S.E. W 395_CAMPAÑAS FEBRERO 1 2" xfId="15257"/>
    <cellStyle name="1_REC POSTPAGO FEBRERO II_CAMPAÑAS DICIEMBRE 1_KIT NOV Y DIC FINAL FINAL SEGÚN CIERRE_S.E. W 395_CAMPAÑAS FEBRERO 1 2 2" xfId="15258"/>
    <cellStyle name="1_REC POSTPAGO FEBRERO II_CAMPAÑAS DICIEMBRE 1_KIT NOV Y DIC FINAL FINAL SEGÚN CIERRE_S.E. W 395_CAMPAÑAS FEBRERO 1 3" xfId="15259"/>
    <cellStyle name="1_REC POSTPAGO FEBRERO II_CAMPAÑAS DICIEMBRE 1_PROYECCION  SE BALON MUNDIAL" xfId="15260"/>
    <cellStyle name="1_REC POSTPAGO FEBRERO II_CAMPAÑAS DICIEMBRE 1_PROYECCION  SE BALON MUNDIAL 2" xfId="15261"/>
    <cellStyle name="1_REC POSTPAGO FEBRERO II_CAMPAÑAS DICIEMBRE 1_PROYECCION  SE BALON MUNDIAL 2 2" xfId="15262"/>
    <cellStyle name="1_REC POSTPAGO FEBRERO II_CAMPAÑAS DICIEMBRE 1_PROYECCION  SE BALON MUNDIAL 3" xfId="15263"/>
    <cellStyle name="1_REC POSTPAGO FEBRERO II_CAMPAÑAS DICIEMBRE 1_RECARGA EXITO_CARULLA" xfId="15264"/>
    <cellStyle name="1_REC POSTPAGO FEBRERO II_CAMPAÑAS DICIEMBRE 1_RECARGA EXITO_CARULLA 2" xfId="15265"/>
    <cellStyle name="1_REC POSTPAGO FEBRERO II_CAMPAÑAS DICIEMBRE 1_RECARGA EXITO_CARULLA 2 2" xfId="15266"/>
    <cellStyle name="1_REC POSTPAGO FEBRERO II_CAMPAÑAS DICIEMBRE 1_RECARGA EXITO_CARULLA 3" xfId="15267"/>
    <cellStyle name="1_REC POSTPAGO FEBRERO II_CAMPAÑAS DICIEMBRE 1_RECARGA EXITO_CARULLA_~1237656" xfId="15268"/>
    <cellStyle name="1_REC POSTPAGO FEBRERO II_CAMPAÑAS DICIEMBRE 1_RECARGA EXITO_CARULLA_~1237656 2" xfId="15269"/>
    <cellStyle name="1_REC POSTPAGO FEBRERO II_CAMPAÑAS DICIEMBRE 1_RECARGA EXITO_CARULLA_~1237656 2 2" xfId="15270"/>
    <cellStyle name="1_REC POSTPAGO FEBRERO II_CAMPAÑAS DICIEMBRE 1_RECARGA EXITO_CARULLA_~1237656 3" xfId="15271"/>
    <cellStyle name="1_REC POSTPAGO FEBRERO II_CAMPAÑAS DICIEMBRE 1_RECARGA EXITO_CARULLA_CAMPAÑAS FEBRERO 1" xfId="15272"/>
    <cellStyle name="1_REC POSTPAGO FEBRERO II_CAMPAÑAS DICIEMBRE 1_RECARGA EXITO_CARULLA_CAMPAÑAS FEBRERO 1 2" xfId="15273"/>
    <cellStyle name="1_REC POSTPAGO FEBRERO II_CAMPAÑAS DICIEMBRE 1_RECARGA EXITO_CARULLA_CAMPAÑAS FEBRERO 1 2 2" xfId="15274"/>
    <cellStyle name="1_REC POSTPAGO FEBRERO II_CAMPAÑAS DICIEMBRE 1_RECARGA EXITO_CARULLA_CAMPAÑAS FEBRERO 1 3" xfId="15275"/>
    <cellStyle name="1_REC POSTPAGO FEBRERO II_CAMPAÑAS ENERO" xfId="15276"/>
    <cellStyle name="1_REC POSTPAGO FEBRERO II_CAMPAÑAS ENERO 2" xfId="15277"/>
    <cellStyle name="1_REC POSTPAGO FEBRERO II_CAMPAÑAS ENERO 2 2" xfId="15278"/>
    <cellStyle name="1_REC POSTPAGO FEBRERO II_CAMPAÑAS ENERO 3" xfId="15279"/>
    <cellStyle name="1_REC POSTPAGO FEBRERO II_CAMPAÑAS ENERO_Flow" xfId="15280"/>
    <cellStyle name="1_REC POSTPAGO FEBRERO II_CAMPAÑAS ENERO_Flow 2" xfId="15281"/>
    <cellStyle name="1_REC POSTPAGO FEBRERO II_CAMPAÑAS ENERO_Flow 2 2" xfId="15282"/>
    <cellStyle name="1_REC POSTPAGO FEBRERO II_CAMPAÑAS ENERO_Flow 3" xfId="15283"/>
    <cellStyle name="1_REC POSTPAGO FEBRERO II_CAMPAÑAS FEBRERO 1" xfId="15284"/>
    <cellStyle name="1_REC POSTPAGO FEBRERO II_CAMPAÑAS FEBRERO 1 2" xfId="15285"/>
    <cellStyle name="1_REC POSTPAGO FEBRERO II_CAMPAÑAS FEBRERO 1 2 2" xfId="15286"/>
    <cellStyle name="1_REC POSTPAGO FEBRERO II_CAMPAÑAS FEBRERO 1 3" xfId="15287"/>
    <cellStyle name="1_REC POSTPAGO FEBRERO II_ESC SE" xfId="15288"/>
    <cellStyle name="1_REC POSTPAGO FEBRERO II_ESC SE 2" xfId="15289"/>
    <cellStyle name="1_REC POSTPAGO FEBRERO II_ESC SE 2 2" xfId="15290"/>
    <cellStyle name="1_REC POSTPAGO FEBRERO II_ESC SE 3" xfId="15291"/>
    <cellStyle name="1_REC POSTPAGO FEBRERO II_FLOW NOV. Y DIC. AJUSTADOS 9 DE NOV." xfId="15292"/>
    <cellStyle name="1_REC POSTPAGO FEBRERO II_FLOW NOV. Y DIC. AJUSTADOS 9 DE NOV. 2" xfId="15293"/>
    <cellStyle name="1_REC POSTPAGO FEBRERO II_FLOW NOV. Y DIC. AJUSTADOS 9 DE NOV. 2 2" xfId="15294"/>
    <cellStyle name="1_REC POSTPAGO FEBRERO II_FLOW NOV. Y DIC. AJUSTADOS 9 DE NOV. 3" xfId="15295"/>
    <cellStyle name="1_REC POSTPAGO FEBRERO II_FLOW NOV. Y DIC. AJUSTADOS 9 DE NOV._~9140093" xfId="15296"/>
    <cellStyle name="1_REC POSTPAGO FEBRERO II_FLOW NOV. Y DIC. AJUSTADOS 9 DE NOV._~9140093 2" xfId="15297"/>
    <cellStyle name="1_REC POSTPAGO FEBRERO II_FLOW NOV. Y DIC. AJUSTADOS 9 DE NOV._~9140093 2 2" xfId="15298"/>
    <cellStyle name="1_REC POSTPAGO FEBRERO II_FLOW NOV. Y DIC. AJUSTADOS 9 DE NOV._~9140093 3" xfId="15299"/>
    <cellStyle name="1_REC POSTPAGO FEBRERO II_FLOW NOV. Y DIC. AJUSTADOS 9 DE NOV._CAMPAÑAS ENERO" xfId="15300"/>
    <cellStyle name="1_REC POSTPAGO FEBRERO II_FLOW NOV. Y DIC. AJUSTADOS 9 DE NOV._CAMPAÑAS ENERO 2" xfId="15301"/>
    <cellStyle name="1_REC POSTPAGO FEBRERO II_FLOW NOV. Y DIC. AJUSTADOS 9 DE NOV._CAMPAÑAS ENERO 2 2" xfId="15302"/>
    <cellStyle name="1_REC POSTPAGO FEBRERO II_FLOW NOV. Y DIC. AJUSTADOS 9 DE NOV._CAMPAÑAS ENERO 3" xfId="15303"/>
    <cellStyle name="1_REC POSTPAGO FEBRERO II_FLOW NOV. Y DIC. AJUSTADOS 9 DE NOV._CAMPAÑAS ENERO_Flow" xfId="15304"/>
    <cellStyle name="1_REC POSTPAGO FEBRERO II_FLOW NOV. Y DIC. AJUSTADOS 9 DE NOV._CAMPAÑAS ENERO_Flow 2" xfId="15305"/>
    <cellStyle name="1_REC POSTPAGO FEBRERO II_FLOW NOV. Y DIC. AJUSTADOS 9 DE NOV._CAMPAÑAS ENERO_Flow 2 2" xfId="15306"/>
    <cellStyle name="1_REC POSTPAGO FEBRERO II_FLOW NOV. Y DIC. AJUSTADOS 9 DE NOV._CAMPAÑAS ENERO_Flow 3" xfId="15307"/>
    <cellStyle name="1_REC POSTPAGO FEBRERO II_FLOW NOV. Y DIC. AJUSTADOS 9 DE NOV._CAMPAÑAS FEBRERO 1" xfId="15308"/>
    <cellStyle name="1_REC POSTPAGO FEBRERO II_FLOW NOV. Y DIC. AJUSTADOS 9 DE NOV._CAMPAÑAS FEBRERO 1 2" xfId="15309"/>
    <cellStyle name="1_REC POSTPAGO FEBRERO II_FLOW NOV. Y DIC. AJUSTADOS 9 DE NOV._CAMPAÑAS FEBRERO 1 2 2" xfId="15310"/>
    <cellStyle name="1_REC POSTPAGO FEBRERO II_FLOW NOV. Y DIC. AJUSTADOS 9 DE NOV._CAMPAÑAS FEBRERO 1 3" xfId="15311"/>
    <cellStyle name="1_REC POSTPAGO FEBRERO II_FLOW NOV. Y DIC. AJUSTADOS 9 DE NOV._ESC SE" xfId="15312"/>
    <cellStyle name="1_REC POSTPAGO FEBRERO II_FLOW NOV. Y DIC. AJUSTADOS 9 DE NOV._ESC SE 2" xfId="15313"/>
    <cellStyle name="1_REC POSTPAGO FEBRERO II_FLOW NOV. Y DIC. AJUSTADOS 9 DE NOV._ESC SE 2 2" xfId="15314"/>
    <cellStyle name="1_REC POSTPAGO FEBRERO II_FLOW NOV. Y DIC. AJUSTADOS 9 DE NOV._ESC SE 3" xfId="15315"/>
    <cellStyle name="1_REC POSTPAGO FEBRERO II_FLOW NOV. Y DIC. AJUSTADOS 9 DE NOV._PROYECCION  SE BALON MUNDIAL" xfId="15316"/>
    <cellStyle name="1_REC POSTPAGO FEBRERO II_FLOW NOV. Y DIC. AJUSTADOS 9 DE NOV._PROYECCION  SE BALON MUNDIAL 2" xfId="15317"/>
    <cellStyle name="1_REC POSTPAGO FEBRERO II_FLOW NOV. Y DIC. AJUSTADOS 9 DE NOV._PROYECCION  SE BALON MUNDIAL 2 2" xfId="15318"/>
    <cellStyle name="1_REC POSTPAGO FEBRERO II_FLOW NOV. Y DIC. AJUSTADOS 9 DE NOV._PROYECCION  SE BALON MUNDIAL 3" xfId="15319"/>
    <cellStyle name="1_REC POSTPAGO FEBRERO II_KIT NOV Y DIC FINAL FINAL SEGÚN CIERRE" xfId="15320"/>
    <cellStyle name="1_REC POSTPAGO FEBRERO II_KIT NOV Y DIC FINAL FINAL SEGÚN CIERRE 2" xfId="15321"/>
    <cellStyle name="1_REC POSTPAGO FEBRERO II_KIT NOV Y DIC FINAL FINAL SEGÚN CIERRE 2 2" xfId="15322"/>
    <cellStyle name="1_REC POSTPAGO FEBRERO II_KIT NOV Y DIC FINAL FINAL SEGÚN CIERRE 3" xfId="15323"/>
    <cellStyle name="1_REC POSTPAGO FEBRERO II_KIT NOV Y DIC FINAL FINAL SEGÚN CIERRE_~1237656" xfId="15324"/>
    <cellStyle name="1_REC POSTPAGO FEBRERO II_KIT NOV Y DIC FINAL FINAL SEGÚN CIERRE_~1237656 2" xfId="15325"/>
    <cellStyle name="1_REC POSTPAGO FEBRERO II_KIT NOV Y DIC FINAL FINAL SEGÚN CIERRE_~1237656 2 2" xfId="15326"/>
    <cellStyle name="1_REC POSTPAGO FEBRERO II_KIT NOV Y DIC FINAL FINAL SEGÚN CIERRE_~1237656 3" xfId="15327"/>
    <cellStyle name="1_REC POSTPAGO FEBRERO II_KIT NOV Y DIC FINAL FINAL SEGÚN CIERRE_BB CHART CON PTO ADICIONAL" xfId="15328"/>
    <cellStyle name="1_REC POSTPAGO FEBRERO II_KIT NOV Y DIC FINAL FINAL SEGÚN CIERRE_BB CHART CON PTO ADICIONAL 2" xfId="15329"/>
    <cellStyle name="1_REC POSTPAGO FEBRERO II_KIT NOV Y DIC FINAL FINAL SEGÚN CIERRE_BB CHART CON PTO ADICIONAL 2 2" xfId="15330"/>
    <cellStyle name="1_REC POSTPAGO FEBRERO II_KIT NOV Y DIC FINAL FINAL SEGÚN CIERRE_BB CHART CON PTO ADICIONAL 3" xfId="15331"/>
    <cellStyle name="1_REC POSTPAGO FEBRERO II_KIT NOV Y DIC FINAL FINAL SEGÚN CIERRE_BB CHART CON PTO ADICIONAL_CAMPAÑAS FEBRERO 1" xfId="15332"/>
    <cellStyle name="1_REC POSTPAGO FEBRERO II_KIT NOV Y DIC FINAL FINAL SEGÚN CIERRE_BB CHART CON PTO ADICIONAL_CAMPAÑAS FEBRERO 1 2" xfId="15333"/>
    <cellStyle name="1_REC POSTPAGO FEBRERO II_KIT NOV Y DIC FINAL FINAL SEGÚN CIERRE_BB CHART CON PTO ADICIONAL_CAMPAÑAS FEBRERO 1 2 2" xfId="15334"/>
    <cellStyle name="1_REC POSTPAGO FEBRERO II_KIT NOV Y DIC FINAL FINAL SEGÚN CIERRE_BB CHART CON PTO ADICIONAL_CAMPAÑAS FEBRERO 1 3" xfId="15335"/>
    <cellStyle name="1_REC POSTPAGO FEBRERO II_KIT NOV Y DIC FINAL FINAL SEGÚN CIERRE_CAMPAÑAS ENERO" xfId="15336"/>
    <cellStyle name="1_REC POSTPAGO FEBRERO II_KIT NOV Y DIC FINAL FINAL SEGÚN CIERRE_CAMPAÑAS ENERO 2" xfId="15337"/>
    <cellStyle name="1_REC POSTPAGO FEBRERO II_KIT NOV Y DIC FINAL FINAL SEGÚN CIERRE_CAMPAÑAS ENERO 2 2" xfId="15338"/>
    <cellStyle name="1_REC POSTPAGO FEBRERO II_KIT NOV Y DIC FINAL FINAL SEGÚN CIERRE_CAMPAÑAS ENERO 3" xfId="15339"/>
    <cellStyle name="1_REC POSTPAGO FEBRERO II_KIT NOV Y DIC FINAL FINAL SEGÚN CIERRE_CAMPAÑAS FEBRERO 1" xfId="15340"/>
    <cellStyle name="1_REC POSTPAGO FEBRERO II_KIT NOV Y DIC FINAL FINAL SEGÚN CIERRE_CAMPAÑAS FEBRERO 1 2" xfId="15341"/>
    <cellStyle name="1_REC POSTPAGO FEBRERO II_KIT NOV Y DIC FINAL FINAL SEGÚN CIERRE_CAMPAÑAS FEBRERO 1 2 2" xfId="15342"/>
    <cellStyle name="1_REC POSTPAGO FEBRERO II_KIT NOV Y DIC FINAL FINAL SEGÚN CIERRE_CAMPAÑAS FEBRERO 1 3" xfId="15343"/>
    <cellStyle name="1_REC POSTPAGO FEBRERO II_KIT NOV Y DIC FINAL FINAL SEGÚN CIERRE_kIt radio enero" xfId="15344"/>
    <cellStyle name="1_REC POSTPAGO FEBRERO II_KIT NOV Y DIC FINAL FINAL SEGÚN CIERRE_kIt radio enero 2" xfId="15345"/>
    <cellStyle name="1_REC POSTPAGO FEBRERO II_KIT NOV Y DIC FINAL FINAL SEGÚN CIERRE_kIt radio enero 2 2" xfId="15346"/>
    <cellStyle name="1_REC POSTPAGO FEBRERO II_KIT NOV Y DIC FINAL FINAL SEGÚN CIERRE_kIt radio enero 3" xfId="15347"/>
    <cellStyle name="1_REC POSTPAGO FEBRERO II_KIT NOV Y DIC FINAL FINAL SEGÚN CIERRE_S.E. W 395" xfId="15348"/>
    <cellStyle name="1_REC POSTPAGO FEBRERO II_KIT NOV Y DIC FINAL FINAL SEGÚN CIERRE_S.E. W 395 2" xfId="15349"/>
    <cellStyle name="1_REC POSTPAGO FEBRERO II_KIT NOV Y DIC FINAL FINAL SEGÚN CIERRE_S.E. W 395 2 2" xfId="15350"/>
    <cellStyle name="1_REC POSTPAGO FEBRERO II_KIT NOV Y DIC FINAL FINAL SEGÚN CIERRE_S.E. W 395 3" xfId="15351"/>
    <cellStyle name="1_REC POSTPAGO FEBRERO II_KIT NOV Y DIC FINAL FINAL SEGÚN CIERRE_S.E. W 395_CAMPAÑAS FEBRERO 1" xfId="15352"/>
    <cellStyle name="1_REC POSTPAGO FEBRERO II_KIT NOV Y DIC FINAL FINAL SEGÚN CIERRE_S.E. W 395_CAMPAÑAS FEBRERO 1 2" xfId="15353"/>
    <cellStyle name="1_REC POSTPAGO FEBRERO II_KIT NOV Y DIC FINAL FINAL SEGÚN CIERRE_S.E. W 395_CAMPAÑAS FEBRERO 1 2 2" xfId="15354"/>
    <cellStyle name="1_REC POSTPAGO FEBRERO II_KIT NOV Y DIC FINAL FINAL SEGÚN CIERRE_S.E. W 395_CAMPAÑAS FEBRERO 1 3" xfId="15355"/>
    <cellStyle name="1_REC POSTPAGO FEBRERO II_PROYECCION  SE BALON MUNDIAL" xfId="15356"/>
    <cellStyle name="1_REC POSTPAGO FEBRERO II_PROYECCION  SE BALON MUNDIAL 2" xfId="15357"/>
    <cellStyle name="1_REC POSTPAGO FEBRERO II_PROYECCION  SE BALON MUNDIAL 2 2" xfId="15358"/>
    <cellStyle name="1_REC POSTPAGO FEBRERO II_PROYECCION  SE BALON MUNDIAL 3" xfId="15359"/>
    <cellStyle name="1_REC POSTPAGO FEBRERO II_RADIO KIT NOV Y DIC" xfId="15360"/>
    <cellStyle name="1_REC POSTPAGO FEBRERO II_RADIO KIT NOV Y DIC 2" xfId="15361"/>
    <cellStyle name="1_REC POSTPAGO FEBRERO II_RADIO KIT NOV Y DIC 2 2" xfId="15362"/>
    <cellStyle name="1_REC POSTPAGO FEBRERO II_RADIO KIT NOV Y DIC 3" xfId="15363"/>
    <cellStyle name="1_REC POSTPAGO FEBRERO II_RADIO KIT NOV Y DIC_~1237656" xfId="15364"/>
    <cellStyle name="1_REC POSTPAGO FEBRERO II_RADIO KIT NOV Y DIC_~1237656 2" xfId="15365"/>
    <cellStyle name="1_REC POSTPAGO FEBRERO II_RADIO KIT NOV Y DIC_~1237656 2 2" xfId="15366"/>
    <cellStyle name="1_REC POSTPAGO FEBRERO II_RADIO KIT NOV Y DIC_~1237656 3" xfId="15367"/>
    <cellStyle name="1_REC POSTPAGO FEBRERO II_RADIO KIT NOV Y DIC_BB CHART CON PTO ADICIONAL" xfId="15368"/>
    <cellStyle name="1_REC POSTPAGO FEBRERO II_RADIO KIT NOV Y DIC_BB CHART CON PTO ADICIONAL 2" xfId="15369"/>
    <cellStyle name="1_REC POSTPAGO FEBRERO II_RADIO KIT NOV Y DIC_BB CHART CON PTO ADICIONAL 2 2" xfId="15370"/>
    <cellStyle name="1_REC POSTPAGO FEBRERO II_RADIO KIT NOV Y DIC_BB CHART CON PTO ADICIONAL 3" xfId="15371"/>
    <cellStyle name="1_REC POSTPAGO FEBRERO II_RADIO KIT NOV Y DIC_BB CHART CON PTO ADICIONAL_CAMPAÑAS FEBRERO 1" xfId="15372"/>
    <cellStyle name="1_REC POSTPAGO FEBRERO II_RADIO KIT NOV Y DIC_BB CHART CON PTO ADICIONAL_CAMPAÑAS FEBRERO 1 2" xfId="15373"/>
    <cellStyle name="1_REC POSTPAGO FEBRERO II_RADIO KIT NOV Y DIC_BB CHART CON PTO ADICIONAL_CAMPAÑAS FEBRERO 1 2 2" xfId="15374"/>
    <cellStyle name="1_REC POSTPAGO FEBRERO II_RADIO KIT NOV Y DIC_BB CHART CON PTO ADICIONAL_CAMPAÑAS FEBRERO 1 3" xfId="15375"/>
    <cellStyle name="1_REC POSTPAGO FEBRERO II_RADIO KIT NOV Y DIC_CAMPAÑAS ENERO" xfId="15376"/>
    <cellStyle name="1_REC POSTPAGO FEBRERO II_RADIO KIT NOV Y DIC_CAMPAÑAS ENERO 2" xfId="15377"/>
    <cellStyle name="1_REC POSTPAGO FEBRERO II_RADIO KIT NOV Y DIC_CAMPAÑAS ENERO 2 2" xfId="15378"/>
    <cellStyle name="1_REC POSTPAGO FEBRERO II_RADIO KIT NOV Y DIC_CAMPAÑAS ENERO 3" xfId="15379"/>
    <cellStyle name="1_REC POSTPAGO FEBRERO II_RADIO KIT NOV Y DIC_CAMPAÑAS FEBRERO 1" xfId="15380"/>
    <cellStyle name="1_REC POSTPAGO FEBRERO II_RADIO KIT NOV Y DIC_CAMPAÑAS FEBRERO 1 2" xfId="15381"/>
    <cellStyle name="1_REC POSTPAGO FEBRERO II_RADIO KIT NOV Y DIC_CAMPAÑAS FEBRERO 1 2 2" xfId="15382"/>
    <cellStyle name="1_REC POSTPAGO FEBRERO II_RADIO KIT NOV Y DIC_CAMPAÑAS FEBRERO 1 3" xfId="15383"/>
    <cellStyle name="1_REC POSTPAGO FEBRERO II_RADIO KIT NOV Y DIC_kIt radio enero" xfId="15384"/>
    <cellStyle name="1_REC POSTPAGO FEBRERO II_RADIO KIT NOV Y DIC_kIt radio enero 2" xfId="15385"/>
    <cellStyle name="1_REC POSTPAGO FEBRERO II_RADIO KIT NOV Y DIC_kIt radio enero 2 2" xfId="15386"/>
    <cellStyle name="1_REC POSTPAGO FEBRERO II_RADIO KIT NOV Y DIC_kIt radio enero 3" xfId="15387"/>
    <cellStyle name="1_REC POSTPAGO FEBRERO II_RADIO KIT NOV Y DIC_S.E. W 395" xfId="15388"/>
    <cellStyle name="1_REC POSTPAGO FEBRERO II_RADIO KIT NOV Y DIC_S.E. W 395 2" xfId="15389"/>
    <cellStyle name="1_REC POSTPAGO FEBRERO II_RADIO KIT NOV Y DIC_S.E. W 395 2 2" xfId="15390"/>
    <cellStyle name="1_REC POSTPAGO FEBRERO II_RADIO KIT NOV Y DIC_S.E. W 395 3" xfId="15391"/>
    <cellStyle name="1_REC POSTPAGO FEBRERO II_RADIO KIT NOV Y DIC_S.E. W 395_CAMPAÑAS FEBRERO 1" xfId="15392"/>
    <cellStyle name="1_REC POSTPAGO FEBRERO II_RADIO KIT NOV Y DIC_S.E. W 395_CAMPAÑAS FEBRERO 1 2" xfId="15393"/>
    <cellStyle name="1_REC POSTPAGO FEBRERO II_RADIO KIT NOV Y DIC_S.E. W 395_CAMPAÑAS FEBRERO 1 2 2" xfId="15394"/>
    <cellStyle name="1_REC POSTPAGO FEBRERO II_RADIO KIT NOV Y DIC_S.E. W 395_CAMPAÑAS FEBRERO 1 3" xfId="15395"/>
    <cellStyle name="1_REC POSTPAGO FEBRERO II_RECARGA EXITO_CARULLA" xfId="15396"/>
    <cellStyle name="1_REC POSTPAGO FEBRERO II_RECARGA EXITO_CARULLA 2" xfId="15397"/>
    <cellStyle name="1_REC POSTPAGO FEBRERO II_RECARGA EXITO_CARULLA 2 2" xfId="15398"/>
    <cellStyle name="1_REC POSTPAGO FEBRERO II_RECARGA EXITO_CARULLA 3" xfId="15399"/>
    <cellStyle name="1_REC POSTPAGO FEBRERO II_RECARGA EXITO_CARULLA_~1237656" xfId="15400"/>
    <cellStyle name="1_REC POSTPAGO FEBRERO II_RECARGA EXITO_CARULLA_~1237656 2" xfId="15401"/>
    <cellStyle name="1_REC POSTPAGO FEBRERO II_RECARGA EXITO_CARULLA_~1237656 2 2" xfId="15402"/>
    <cellStyle name="1_REC POSTPAGO FEBRERO II_RECARGA EXITO_CARULLA_~1237656 3" xfId="15403"/>
    <cellStyle name="1_REC POSTPAGO FEBRERO II_RECARGA EXITO_CARULLA_CAMPAÑAS FEBRERO 1" xfId="15404"/>
    <cellStyle name="1_REC POSTPAGO FEBRERO II_RECARGA EXITO_CARULLA_CAMPAÑAS FEBRERO 1 2" xfId="15405"/>
    <cellStyle name="1_REC POSTPAGO FEBRERO II_RECARGA EXITO_CARULLA_CAMPAÑAS FEBRERO 1 2 2" xfId="15406"/>
    <cellStyle name="1_REC POSTPAGO FEBRERO II_RECARGA EXITO_CARULLA_CAMPAÑAS FEBRERO 1 3" xfId="15407"/>
    <cellStyle name="1_RECARGA EXITO_CARULLA" xfId="15408"/>
    <cellStyle name="1_RECARGA EXITO_CARULLA 2" xfId="15409"/>
    <cellStyle name="1_RECARGA EXITO_CARULLA 2 2" xfId="15410"/>
    <cellStyle name="1_RECARGA EXITO_CARULLA 3" xfId="15411"/>
    <cellStyle name="1_RECARGA EXITO_CARULLA_~1237656" xfId="15412"/>
    <cellStyle name="1_RECARGA EXITO_CARULLA_~1237656 2" xfId="15413"/>
    <cellStyle name="1_RECARGA EXITO_CARULLA_~1237656 2 2" xfId="15414"/>
    <cellStyle name="1_RECARGA EXITO_CARULLA_~1237656 3" xfId="15415"/>
    <cellStyle name="1_RECARGA EXITO_CARULLA_CAMPAÑAS FEBRERO 1" xfId="15416"/>
    <cellStyle name="1_RECARGA EXITO_CARULLA_CAMPAÑAS FEBRERO 1 2" xfId="15417"/>
    <cellStyle name="1_RECARGA EXITO_CARULLA_CAMPAÑAS FEBRERO 1 2 2" xfId="15418"/>
    <cellStyle name="1_RECARGA EXITO_CARULLA_CAMPAÑAS FEBRERO 1 3" xfId="15419"/>
    <cellStyle name="1_Report (Fringes) 20100114 185906" xfId="15420"/>
    <cellStyle name="1_Report (Fringes) 20100114 185906 2" xfId="15421"/>
    <cellStyle name="1_Report (Fringes) 20100114 185906 2 2" xfId="15422"/>
    <cellStyle name="1_Report (Fringes) 20100114 185906 3" xfId="15423"/>
    <cellStyle name="1_Report (Fringes) 20100325 174954" xfId="15424"/>
    <cellStyle name="1_Report (Fringes) 20100325 174954 2" xfId="15425"/>
    <cellStyle name="1_Report (Fringes) With filter franjas BICO 20100211 181543" xfId="15426"/>
    <cellStyle name="1_Report (Fringes) With filter franjas BICO 20100211 181543 2" xfId="15427"/>
    <cellStyle name="1_Report (Fringes) With filter franjas BICO 20100211 181543_FLOW PROMO BALONES 2010 (Mar 10)" xfId="15428"/>
    <cellStyle name="1_Report (Fringes) With filter franjas BICO 20100211 181543_FLOW PROMO BALONES 2010 (Mar 10) 2" xfId="15429"/>
    <cellStyle name="1_Report (Fringes) With filter franjas BICO 20100211 181543_FLOW PROMO BALONES 2010 (Mar 23)" xfId="15430"/>
    <cellStyle name="1_Report (Fringes) With filter franjas BICO 20100211 181543_FLOW PROMO BALONES 2010 (Mar 23) 2" xfId="15431"/>
    <cellStyle name="1_Report (Fringes) With filter franjas BICO 20100211 181543_FLOW PROMO BALONES 2010 TURNER (Mar 10)" xfId="15432"/>
    <cellStyle name="1_Report (Fringes) With filter franjas BICO 20100211 181543_FLOW PROMO BALONES 2010 TURNER (Mar 10) 2" xfId="15433"/>
    <cellStyle name="1_Report (Fringes)With filter franjas  20100316 200153" xfId="15434"/>
    <cellStyle name="1_Report (Fringes)With filter franjas  20100316 200153 2" xfId="15435"/>
    <cellStyle name="1_Report (Time Bands) - ranking tv 20080207 121016" xfId="15436"/>
    <cellStyle name="1_Report (Time Bands) - ranking tv 20080207 121016 2" xfId="15437"/>
    <cellStyle name="1_Report (Time Bands) - ranking tv 20080207 121016_Flow Alt Ideal2" xfId="15438"/>
    <cellStyle name="1_Report (Time Bands) - ranking tv 20080207 121016_Flow Alt Ideal2 2" xfId="15439"/>
    <cellStyle name="1_Report (Time Bands) - ranking tv 20080207 121016_Propuesta TV Pan" xfId="15440"/>
    <cellStyle name="1_Report (Time Bands) - ranking tv 20080207 121016_Propuesta TV Pan 2" xfId="15441"/>
    <cellStyle name="1_Report (Time Bands) With filter BICO" xfId="15442"/>
    <cellStyle name="1_Report (Time Bands) With filter BICO 2" xfId="15443"/>
    <cellStyle name="1_Report (Time Bands) With filter BICO_CPR_Personas" xfId="15444"/>
    <cellStyle name="1_Report (Time Bands) With filter BICO_CPR_Personas 2" xfId="15445"/>
    <cellStyle name="1_Report (Time Bands) With filter BICO_CPR_Personas 2 2" xfId="15446"/>
    <cellStyle name="1_Report (Time Bands) With filter BICO_CPR_Personas 3" xfId="15447"/>
    <cellStyle name="1_Report (Time Bands) With filter BICO_CPR_Personas_FLOW PROMO BALONES 2010 TURNER (Mar 10)" xfId="15448"/>
    <cellStyle name="1_Report (Time Bands) With filter BICO_CPR_Personas_FLOW PROMO BALONES 2010 TURNER (Mar 10) 2" xfId="15449"/>
    <cellStyle name="1_Report (Time Bands) With filter BICO_CPR_Personas_Ppta_FondoPrevencionVial_Octubre09 COMPLETO" xfId="15450"/>
    <cellStyle name="1_Report (Time Bands) With filter BICO_CPR_Personas_Ppta_FondoPrevencionVial_Octubre09 COMPLETO 2" xfId="15451"/>
    <cellStyle name="1_Report (Time Bands) With filter BICO_CPR_Personas_Ppta_FondoPrevencionVial_Octubre09 COMPLETO 2 2" xfId="15452"/>
    <cellStyle name="1_Report (Time Bands) With filter BICO_CPR_Personas_Ppta_FondoPrevencionVial_Octubre09 COMPLETO 3" xfId="15453"/>
    <cellStyle name="1_Report (Time Bands) With filter BICO_CPR_Personas_Ppta_FondoPrevencionVial_Octubre09 COMPLETO Rev2" xfId="15454"/>
    <cellStyle name="1_Report (Time Bands) With filter BICO_CPR_Personas_Ppta_FondoPrevencionVial_Octubre09 COMPLETO Rev2 2" xfId="15455"/>
    <cellStyle name="1_Report (Time Bands) With filter BICO_CPR_Personas_Ppta_FondoPrevencionVial_Octubre09 COMPLETO Rev2 2 2" xfId="15456"/>
    <cellStyle name="1_Report (Time Bands) With filter BICO_CPR_Personas_Ppta_FondoPrevencionVial_Octubre09 COMPLETO Rev2 3" xfId="15457"/>
    <cellStyle name="1_Report (Time Bands) With filter BICO_CPR_Personas_Ppta_FondoPrevencionVial_Octubre09 COMPLETO Rev2_FLOW PROMO BALONES 2010 TURNER (Mar 10)" xfId="15458"/>
    <cellStyle name="1_Report (Time Bands) With filter BICO_CPR_Personas_Ppta_FondoPrevencionVial_Octubre09 COMPLETO Rev2_FLOW PROMO BALONES 2010 TURNER (Mar 10) 2" xfId="15459"/>
    <cellStyle name="1_Report (Time Bands) With filter BICO_CPR_Personas_Ppta_FondoPrevencionVial_Octubre09 COMPLETO Rev2_regionales" xfId="15460"/>
    <cellStyle name="1_Report (Time Bands) With filter BICO_CPR_Personas_Ppta_FondoPrevencionVial_Octubre09 COMPLETO Rev2_regionales 2" xfId="15461"/>
    <cellStyle name="1_Report (Time Bands) With filter BICO_CPR_Personas_Ppta_FondoPrevencionVial_Octubre09 COMPLETO Rev2_regionales 2 2" xfId="15462"/>
    <cellStyle name="1_Report (Time Bands) With filter BICO_CPR_Personas_Ppta_FondoPrevencionVial_Octubre09 COMPLETO Rev2_regionales 3" xfId="15463"/>
    <cellStyle name="1_Report (Time Bands) With filter BICO_CPR_Personas_Ppta_FondoPrevencionVial_Octubre09 COMPLETO Rev2_regionales_FLOW PROMO BALONES 2010 TURNER (Mar 10)" xfId="15464"/>
    <cellStyle name="1_Report (Time Bands) With filter BICO_CPR_Personas_Ppta_FondoPrevencionVial_Octubre09 COMPLETO Rev2_regionales_FLOW PROMO BALONES 2010 TURNER (Mar 10) 2" xfId="15465"/>
    <cellStyle name="1_Report (Time Bands) With filter BICO_CPR_Personas_Ppta_FondoPrevencionVial_Octubre09 COMPLETO_FLOW PROMO BALONES 2010 TURNER (Mar 10)" xfId="15466"/>
    <cellStyle name="1_Report (Time Bands) With filter BICO_CPR_Personas_Ppta_FondoPrevencionVial_Octubre09 COMPLETO_FLOW PROMO BALONES 2010 TURNER (Mar 10) 2" xfId="15467"/>
    <cellStyle name="1_Report (Time Bands) With filter BICO_CPR_Personas_Ppta_FondoPrevencionVial_Octubre09 COMPLETO_regionales" xfId="15468"/>
    <cellStyle name="1_Report (Time Bands) With filter BICO_CPR_Personas_Ppta_FondoPrevencionVial_Octubre09 COMPLETO_regionales 2" xfId="15469"/>
    <cellStyle name="1_Report (Time Bands) With filter BICO_CPR_Personas_Ppta_FondoPrevencionVial_Octubre09 COMPLETO_regionales 2 2" xfId="15470"/>
    <cellStyle name="1_Report (Time Bands) With filter BICO_CPR_Personas_Ppta_FondoPrevencionVial_Octubre09 COMPLETO_regionales 3" xfId="15471"/>
    <cellStyle name="1_Report (Time Bands) With filter BICO_CPR_Personas_Ppta_FondoPrevencionVial_Octubre09 COMPLETO_regionales_FLOW PROMO BALONES 2010 TURNER (Mar 10)" xfId="15472"/>
    <cellStyle name="1_Report (Time Bands) With filter BICO_CPR_Personas_Ppta_FondoPrevencionVial_Octubre09 COMPLETO_regionales_FLOW PROMO BALONES 2010 TURNER (Mar 10) 2" xfId="15473"/>
    <cellStyle name="1_Report (Time Bands) With filter BICO_FLOW PROMO BALONES 2010 (Mar 10)" xfId="15474"/>
    <cellStyle name="1_Report (Time Bands) With filter BICO_FLOW PROMO BALONES 2010 (Mar 10) 2" xfId="15475"/>
    <cellStyle name="1_Report (Time Bands) With filter BICO_FLOW PROMO BALONES 2010 (Mar 23)" xfId="15476"/>
    <cellStyle name="1_Report (Time Bands) With filter BICO_FLOW PROMO BALONES 2010 (Mar 23) 2" xfId="15477"/>
    <cellStyle name="1_Report (Time Bands) With filter BICO_FLOW PROMO BALONES 2010 TURNER (Mar 10)" xfId="15478"/>
    <cellStyle name="1_Report (Time Bands) With filter BICO_FLOW PROMO BALONES 2010 TURNER (Mar 10) 2" xfId="15479"/>
    <cellStyle name="1_Report (Time Bands) With filter BICO_HEAD CARE HENKEL 2010 - 13112009" xfId="15480"/>
    <cellStyle name="1_Report (Time Bands) With filter BICO_HEAD CARE HENKEL 2010 - 13112009 2" xfId="15481"/>
    <cellStyle name="1_Report (Time Bands) With filter BICO_HEAD CARE HENKEL 2010 - 13112009 2 2" xfId="15482"/>
    <cellStyle name="1_Report (Time Bands) With filter BICO_HEAD CARE HENKEL 2010 - 13112009 3" xfId="15483"/>
    <cellStyle name="1_Report (Time Bands) With filter BICO_HEAD CARE HENKEL 2010 - 13112009_FLOW PROMO BALONES 2010 TURNER (Mar 10)" xfId="15484"/>
    <cellStyle name="1_Report (Time Bands) With filter BICO_HEAD CARE HENKEL 2010 - 13112009_FLOW PROMO BALONES 2010 TURNER (Mar 10) 2" xfId="15485"/>
    <cellStyle name="1_Report (Time Bands) With filter BICO_Ppta_FondoPrevencionVial_Octubre09 COMPLETO" xfId="15486"/>
    <cellStyle name="1_Report (Time Bands) With filter BICO_Ppta_FondoPrevencionVial_Octubre09 COMPLETO 2" xfId="15487"/>
    <cellStyle name="1_Report (Time Bands) With filter BICO_Ppta_FondoPrevencionVial_Octubre09 COMPLETO Rev2" xfId="15488"/>
    <cellStyle name="1_Report (Time Bands) With filter BICO_Ppta_FondoPrevencionVial_Octubre09 COMPLETO Rev2 2" xfId="15489"/>
    <cellStyle name="1_Report (Time Bands) With filter BICO_Ppta_FondoPrevencionVial_Octubre09 COMPLETO Rev2_FLOW PROMO BALONES 2010 (Mar 10)" xfId="15490"/>
    <cellStyle name="1_Report (Time Bands) With filter BICO_Ppta_FondoPrevencionVial_Octubre09 COMPLETO Rev2_FLOW PROMO BALONES 2010 (Mar 10) 2" xfId="15491"/>
    <cellStyle name="1_Report (Time Bands) With filter BICO_Ppta_FondoPrevencionVial_Octubre09 COMPLETO Rev2_FLOW PROMO BALONES 2010 (Mar 23)" xfId="15492"/>
    <cellStyle name="1_Report (Time Bands) With filter BICO_Ppta_FondoPrevencionVial_Octubre09 COMPLETO Rev2_FLOW PROMO BALONES 2010 (Mar 23) 2" xfId="15493"/>
    <cellStyle name="1_Report (Time Bands) With filter BICO_Ppta_FondoPrevencionVial_Octubre09 COMPLETO Rev2_FLOW PROMO BALONES 2010 TURNER (Mar 10)" xfId="15494"/>
    <cellStyle name="1_Report (Time Bands) With filter BICO_Ppta_FondoPrevencionVial_Octubre09 COMPLETO Rev2_FLOW PROMO BALONES 2010 TURNER (Mar 10) 2" xfId="15495"/>
    <cellStyle name="1_Report (Time Bands) With filter BICO_Ppta_FondoPrevencionVial_Octubre09 COMPLETO Rev2_regionales" xfId="15496"/>
    <cellStyle name="1_Report (Time Bands) With filter BICO_Ppta_FondoPrevencionVial_Octubre09 COMPLETO Rev2_regionales 2" xfId="15497"/>
    <cellStyle name="1_Report (Time Bands) With filter BICO_Ppta_FondoPrevencionVial_Octubre09 COMPLETO Rev2_regionales_FLOW PROMO BALONES 2010 (Mar 10)" xfId="15498"/>
    <cellStyle name="1_Report (Time Bands) With filter BICO_Ppta_FondoPrevencionVial_Octubre09 COMPLETO Rev2_regionales_FLOW PROMO BALONES 2010 (Mar 10) 2" xfId="15499"/>
    <cellStyle name="1_Report (Time Bands) With filter BICO_Ppta_FondoPrevencionVial_Octubre09 COMPLETO Rev2_regionales_FLOW PROMO BALONES 2010 (Mar 23)" xfId="15500"/>
    <cellStyle name="1_Report (Time Bands) With filter BICO_Ppta_FondoPrevencionVial_Octubre09 COMPLETO Rev2_regionales_FLOW PROMO BALONES 2010 (Mar 23) 2" xfId="15501"/>
    <cellStyle name="1_Report (Time Bands) With filter BICO_Ppta_FondoPrevencionVial_Octubre09 COMPLETO Rev2_regionales_FLOW PROMO BALONES 2010 TURNER (Mar 10)" xfId="15502"/>
    <cellStyle name="1_Report (Time Bands) With filter BICO_Ppta_FondoPrevencionVial_Octubre09 COMPLETO Rev2_regionales_FLOW PROMO BALONES 2010 TURNER (Mar 10) 2" xfId="15503"/>
    <cellStyle name="1_Report (Time Bands) With filter BICO_Ppta_FondoPrevencionVial_Octubre09 COMPLETO_FLOW PROMO BALONES 2010 (Mar 10)" xfId="15504"/>
    <cellStyle name="1_Report (Time Bands) With filter BICO_Ppta_FondoPrevencionVial_Octubre09 COMPLETO_FLOW PROMO BALONES 2010 (Mar 10) 2" xfId="15505"/>
    <cellStyle name="1_Report (Time Bands) With filter BICO_Ppta_FondoPrevencionVial_Octubre09 COMPLETO_FLOW PROMO BALONES 2010 (Mar 23)" xfId="15506"/>
    <cellStyle name="1_Report (Time Bands) With filter BICO_Ppta_FondoPrevencionVial_Octubre09 COMPLETO_FLOW PROMO BALONES 2010 (Mar 23) 2" xfId="15507"/>
    <cellStyle name="1_Report (Time Bands) With filter BICO_Ppta_FondoPrevencionVial_Octubre09 COMPLETO_FLOW PROMO BALONES 2010 TURNER (Mar 10)" xfId="15508"/>
    <cellStyle name="1_Report (Time Bands) With filter BICO_Ppta_FondoPrevencionVial_Octubre09 COMPLETO_FLOW PROMO BALONES 2010 TURNER (Mar 10) 2" xfId="15509"/>
    <cellStyle name="1_Report (Time Bands) With filter BICO_Ppta_FondoPrevencionVial_Octubre09 COMPLETO_regionales" xfId="15510"/>
    <cellStyle name="1_Report (Time Bands) With filter BICO_Ppta_FondoPrevencionVial_Octubre09 COMPLETO_regionales 2" xfId="15511"/>
    <cellStyle name="1_Report (Time Bands) With filter BICO_Ppta_FondoPrevencionVial_Octubre09 COMPLETO_regionales_FLOW PROMO BALONES 2010 (Mar 10)" xfId="15512"/>
    <cellStyle name="1_Report (Time Bands) With filter BICO_Ppta_FondoPrevencionVial_Octubre09 COMPLETO_regionales_FLOW PROMO BALONES 2010 (Mar 10) 2" xfId="15513"/>
    <cellStyle name="1_Report (Time Bands) With filter BICO_Ppta_FondoPrevencionVial_Octubre09 COMPLETO_regionales_FLOW PROMO BALONES 2010 (Mar 23)" xfId="15514"/>
    <cellStyle name="1_Report (Time Bands) With filter BICO_Ppta_FondoPrevencionVial_Octubre09 COMPLETO_regionales_FLOW PROMO BALONES 2010 (Mar 23) 2" xfId="15515"/>
    <cellStyle name="1_Report (Time Bands) With filter BICO_Ppta_FondoPrevencionVial_Octubre09 COMPLETO_regionales_FLOW PROMO BALONES 2010 TURNER (Mar 10)" xfId="15516"/>
    <cellStyle name="1_Report (Time Bands) With filter BICO_Ppta_FondoPrevencionVial_Octubre09 COMPLETO_regionales_FLOW PROMO BALONES 2010 TURNER (Mar 10) 2" xfId="15517"/>
    <cellStyle name="1_Report (Time Bands) With filter BICO_Ppto Radio Balance Big Promo (Mes Tipo) Rev 1" xfId="15518"/>
    <cellStyle name="1_Report (Time Bands) With filter BICO_Ppto Radio Balance Big Promo (Mes Tipo) Rev 1 2" xfId="15519"/>
    <cellStyle name="1_Report (Tv Programs NET ) 20090106 200046" xfId="15520"/>
    <cellStyle name="1_Report (Tv Programs NET ) 20090106 200046 2" xfId="15521"/>
    <cellStyle name="1_Report (Tv Programs NET ) 20090106 200046_FLOW PROMO BALONES 2010 (Mar 10)" xfId="15522"/>
    <cellStyle name="1_Report (Tv Programs NET ) 20090106 200046_FLOW PROMO BALONES 2010 (Mar 10) 2" xfId="15523"/>
    <cellStyle name="1_Report (Tv Programs NET ) 20090106 200046_FLOW PROMO BALONES 2010 (Mar 23)" xfId="15524"/>
    <cellStyle name="1_Report (Tv Programs NET ) 20090106 200046_FLOW PROMO BALONES 2010 (Mar 23) 2" xfId="15525"/>
    <cellStyle name="1_Report (Tv Programs NET ) 20090106 200046_FLOW PROMO BALONES 2010 TURNER (Mar 10)" xfId="15526"/>
    <cellStyle name="1_Report (Tv Programs NET ) 20090106 200046_FLOW PROMO BALONES 2010 TURNER (Mar 10) 2" xfId="15527"/>
    <cellStyle name="1_Report (Tv Programs NET ) 20090106 200046_Ppto Radio Balance Big Promo (Mes Tipo) Rev 1" xfId="15528"/>
    <cellStyle name="1_Report (Tv Programs NET ) 20090106 200046_Ppto Radio Balance Big Promo (Mes Tipo) Rev 1 2" xfId="15529"/>
    <cellStyle name="1_Report (Tv Programs) - index 20080813 141246" xfId="15530"/>
    <cellStyle name="1_Report (Tv Programs) - index 20080813 141246 2" xfId="15531"/>
    <cellStyle name="1_Report (Tv Programs) - index 20080813 141246_Flow Alt Ideal2" xfId="15532"/>
    <cellStyle name="1_Report (Tv Programs) - index 20080813 141246_Flow Alt Ideal2 2" xfId="15533"/>
    <cellStyle name="1_Report (Tv Programs) - index 20080813 141246_Propuesta TV Pan" xfId="15534"/>
    <cellStyle name="1_Report (Tv Programs) - index 20080813 141246_Propuesta TV Pan 2" xfId="15535"/>
    <cellStyle name="1_Report (Tv Programs) 20080804 211533" xfId="15536"/>
    <cellStyle name="1_Report (Tv Programs) 20080804 211533 2" xfId="15537"/>
    <cellStyle name="1_Report (Tv Programs) 20080804 211533 2 2" xfId="15538"/>
    <cellStyle name="1_Report (Tv Programs) 20080804 211533 3" xfId="15539"/>
    <cellStyle name="1_Report (Tv Programs) 20080804 211533_COBERTURA ADIDAS 2010" xfId="15540"/>
    <cellStyle name="1_Report (Tv Programs) 20080804 211533_COBERTURA ADIDAS 2010 2" xfId="15541"/>
    <cellStyle name="1_Report (Tv Programs) 20080804 211533_Flow Fasecolda 2010 Rev 14 Ene" xfId="15542"/>
    <cellStyle name="1_Report (Tv Programs) 20080804 211533_Flow Fasecolda 2010 Rev 14 Ene 2" xfId="15543"/>
    <cellStyle name="1_Report (Tv Programs) 20080804 211533_Flow Fasecolda 2010 Rev 14 Ene_FLOW PROMO BALONES 2010 (Mar 10)" xfId="15544"/>
    <cellStyle name="1_Report (Tv Programs) 20080804 211533_Flow Fasecolda 2010 Rev 14 Ene_FLOW PROMO BALONES 2010 (Mar 10) 2" xfId="15545"/>
    <cellStyle name="1_Report (Tv Programs) 20080804 211533_Flow Fasecolda 2010 Rev 14 Ene_FLOW PROMO BALONES 2010 (Mar 23)" xfId="15546"/>
    <cellStyle name="1_Report (Tv Programs) 20080804 211533_Flow Fasecolda 2010 Rev 14 Ene_FLOW PROMO BALONES 2010 (Mar 23) 2" xfId="15547"/>
    <cellStyle name="1_Report (Tv Programs) 20080804 211533_Flow Fasecolda 2010 Rev 14 Ene_FLOW PROMO BALONES 2010 TURNER (Mar 10)" xfId="15548"/>
    <cellStyle name="1_Report (Tv Programs) 20080804 211533_Flow Fasecolda 2010 Rev 14 Ene_FLOW PROMO BALONES 2010 TURNER (Mar 10) 2" xfId="15549"/>
    <cellStyle name="1_Report (Tv Programs) 20080804 211533_Flow fin de año FPV (Dic 21)" xfId="15550"/>
    <cellStyle name="1_Report (Tv Programs) 20080804 211533_Flow fin de año FPV (Dic 21) 2" xfId="15551"/>
    <cellStyle name="1_Report (Tv Programs) 20080804 211533_FLOW OCTUBRE PAQUETE - 26 de oct- 2009-IST (2)" xfId="15552"/>
    <cellStyle name="1_Report (Tv Programs) 20080804 211533_FLOW OCTUBRE PAQUETE - 26 de oct- 2009-IST (2) 2" xfId="15553"/>
    <cellStyle name="1_Report (Tv Programs) 20080804 211533_FLOW OCTUBRE PAQUETE - 26 de oct- 2009-IST (2) 2 2" xfId="15554"/>
    <cellStyle name="1_Report (Tv Programs) 20080804 211533_FLOW OCTUBRE PAQUETE - 26 de oct- 2009-IST (2) 3" xfId="15555"/>
    <cellStyle name="1_Report (Tv Programs) 20080804 211533_FLOW OCTUBRE PAQUETE - 26 de oct- 2009-IST (2)_FLOW PROMO BALONES 2010 TURNER (Mar 10)" xfId="15556"/>
    <cellStyle name="1_Report (Tv Programs) 20080804 211533_FLOW OCTUBRE PAQUETE - 26 de oct- 2009-IST (2)_FLOW PROMO BALONES 2010 TURNER (Mar 10) 2" xfId="15557"/>
    <cellStyle name="1_Report (Tv Programs) 20080804 211533_FLOW OCTUBRE PAQUETE - 26 de oct- 2009-IST (2)_Ppta_FondoPrevencionVial_Octubre09 COMPLETO" xfId="15558"/>
    <cellStyle name="1_Report (Tv Programs) 20080804 211533_FLOW OCTUBRE PAQUETE - 26 de oct- 2009-IST (2)_Ppta_FondoPrevencionVial_Octubre09 COMPLETO 2" xfId="15559"/>
    <cellStyle name="1_Report (Tv Programs) 20080804 211533_FLOW OCTUBRE PAQUETE - 26 de oct- 2009-IST (2)_Ppta_FondoPrevencionVial_Octubre09 COMPLETO 2 2" xfId="15560"/>
    <cellStyle name="1_Report (Tv Programs) 20080804 211533_FLOW OCTUBRE PAQUETE - 26 de oct- 2009-IST (2)_Ppta_FondoPrevencionVial_Octubre09 COMPLETO 3" xfId="15561"/>
    <cellStyle name="1_Report (Tv Programs) 20080804 211533_FLOW OCTUBRE PAQUETE - 26 de oct- 2009-IST (2)_Ppta_FondoPrevencionVial_Octubre09 COMPLETO Rev2" xfId="15562"/>
    <cellStyle name="1_Report (Tv Programs) 20080804 211533_FLOW OCTUBRE PAQUETE - 26 de oct- 2009-IST (2)_Ppta_FondoPrevencionVial_Octubre09 COMPLETO Rev2 2" xfId="15563"/>
    <cellStyle name="1_Report (Tv Programs) 20080804 211533_FLOW OCTUBRE PAQUETE - 26 de oct- 2009-IST (2)_Ppta_FondoPrevencionVial_Octubre09 COMPLETO Rev2 2 2" xfId="15564"/>
    <cellStyle name="1_Report (Tv Programs) 20080804 211533_FLOW OCTUBRE PAQUETE - 26 de oct- 2009-IST (2)_Ppta_FondoPrevencionVial_Octubre09 COMPLETO Rev2 3" xfId="15565"/>
    <cellStyle name="1_Report (Tv Programs) 20080804 211533_FLOW OCTUBRE PAQUETE - 26 de oct- 2009-IST (2)_Ppta_FondoPrevencionVial_Octubre09 COMPLETO Rev2_FLOW PROMO BALONES 2010 TURNER (Mar 10)" xfId="15566"/>
    <cellStyle name="1_Report (Tv Programs) 20080804 211533_FLOW OCTUBRE PAQUETE - 26 de oct- 2009-IST (2)_Ppta_FondoPrevencionVial_Octubre09 COMPLETO Rev2_FLOW PROMO BALONES 2010 TURNER (Mar 10) 2" xfId="15567"/>
    <cellStyle name="1_Report (Tv Programs) 20080804 211533_FLOW OCTUBRE PAQUETE - 26 de oct- 2009-IST (2)_Ppta_FondoPrevencionVial_Octubre09 COMPLETO Rev2_regionales" xfId="15568"/>
    <cellStyle name="1_Report (Tv Programs) 20080804 211533_FLOW OCTUBRE PAQUETE - 26 de oct- 2009-IST (2)_Ppta_FondoPrevencionVial_Octubre09 COMPLETO Rev2_regionales 2" xfId="15569"/>
    <cellStyle name="1_Report (Tv Programs) 20080804 211533_FLOW OCTUBRE PAQUETE - 26 de oct- 2009-IST (2)_Ppta_FondoPrevencionVial_Octubre09 COMPLETO Rev2_regionales 2 2" xfId="15570"/>
    <cellStyle name="1_Report (Tv Programs) 20080804 211533_FLOW OCTUBRE PAQUETE - 26 de oct- 2009-IST (2)_Ppta_FondoPrevencionVial_Octubre09 COMPLETO Rev2_regionales 3" xfId="15571"/>
    <cellStyle name="1_Report (Tv Programs) 20080804 211533_FLOW OCTUBRE PAQUETE - 26 de oct- 2009-IST (2)_Ppta_FondoPrevencionVial_Octubre09 COMPLETO Rev2_regionales_FLOW PROMO BALONES 2010 TURNER (Mar 10)" xfId="15572"/>
    <cellStyle name="1_Report (Tv Programs) 20080804 211533_FLOW OCTUBRE PAQUETE - 26 de oct- 2009-IST (2)_Ppta_FondoPrevencionVial_Octubre09 COMPLETO Rev2_regionales_FLOW PROMO BALONES 2010 TURNER (Mar 10) 2" xfId="15573"/>
    <cellStyle name="1_Report (Tv Programs) 20080804 211533_FLOW OCTUBRE PAQUETE - 26 de oct- 2009-IST (2)_Ppta_FondoPrevencionVial_Octubre09 COMPLETO_FLOW PROMO BALONES 2010 TURNER (Mar 10)" xfId="15574"/>
    <cellStyle name="1_Report (Tv Programs) 20080804 211533_FLOW OCTUBRE PAQUETE - 26 de oct- 2009-IST (2)_Ppta_FondoPrevencionVial_Octubre09 COMPLETO_FLOW PROMO BALONES 2010 TURNER (Mar 10) 2" xfId="15575"/>
    <cellStyle name="1_Report (Tv Programs) 20080804 211533_FLOW OCTUBRE PAQUETE - 26 de oct- 2009-IST (2)_Ppta_FondoPrevencionVial_Octubre09 COMPLETO_regionales" xfId="15576"/>
    <cellStyle name="1_Report (Tv Programs) 20080804 211533_FLOW OCTUBRE PAQUETE - 26 de oct- 2009-IST (2)_Ppta_FondoPrevencionVial_Octubre09 COMPLETO_regionales 2" xfId="15577"/>
    <cellStyle name="1_Report (Tv Programs) 20080804 211533_FLOW OCTUBRE PAQUETE - 26 de oct- 2009-IST (2)_Ppta_FondoPrevencionVial_Octubre09 COMPLETO_regionales 2 2" xfId="15578"/>
    <cellStyle name="1_Report (Tv Programs) 20080804 211533_FLOW OCTUBRE PAQUETE - 26 de oct- 2009-IST (2)_Ppta_FondoPrevencionVial_Octubre09 COMPLETO_regionales 3" xfId="15579"/>
    <cellStyle name="1_Report (Tv Programs) 20080804 211533_FLOW OCTUBRE PAQUETE - 26 de oct- 2009-IST (2)_Ppta_FondoPrevencionVial_Octubre09 COMPLETO_regionales_FLOW PROMO BALONES 2010 TURNER (Mar 10)" xfId="15580"/>
    <cellStyle name="1_Report (Tv Programs) 20080804 211533_FLOW OCTUBRE PAQUETE - 26 de oct- 2009-IST (2)_Ppta_FondoPrevencionVial_Octubre09 COMPLETO_regionales_FLOW PROMO BALONES 2010 TURNER (Mar 10) 2" xfId="15581"/>
    <cellStyle name="1_Report (Tv Programs) 20080804 211533_FLOW PROMO BALONES 2010 TURNER (Mar 10)" xfId="15582"/>
    <cellStyle name="1_Report (Tv Programs) 20080804 211533_FLOW PROMO BALONES 2010 TURNER (Mar 10) 2" xfId="15583"/>
    <cellStyle name="1_Report (Tv Programs) 20080804 211533_Plantilla Radio Reco Viajes FPV 2010" xfId="15584"/>
    <cellStyle name="1_Report (Tv Programs) 20080804 211533_Plantilla Radio Reco Viajes FPV 2010 2" xfId="15585"/>
    <cellStyle name="1_Report (Tv Programs) 20080804 211533_PLANTILLA Tarifaria RADIO FPV 2010" xfId="15586"/>
    <cellStyle name="1_Report (Tv Programs) 20080804 211533_PLANTILLA Tarifaria RADIO FPV 2010 2" xfId="15587"/>
    <cellStyle name="1_Report (Tv Programs) 20080804 211533_Ppta_FondoPrevencionVial_Octubre09 COMPLETO" xfId="15588"/>
    <cellStyle name="1_Report (Tv Programs) 20080804 211533_Ppta_FondoPrevencionVial_Octubre09 COMPLETO 2" xfId="15589"/>
    <cellStyle name="1_Report (Tv Programs) 20080804 211533_Ppta_FondoPrevencionVial_Octubre09 COMPLETO Rev2" xfId="15590"/>
    <cellStyle name="1_Report (Tv Programs) 20080804 211533_Ppta_FondoPrevencionVial_Octubre09 COMPLETO Rev2 2" xfId="15591"/>
    <cellStyle name="1_Report (Tv Programs) 20080804 211533_Ppta_FondoPrevencionVial_Octubre09 COMPLETO Rev2_FLOW PROMO BALONES 2010 (Mar 10)" xfId="15592"/>
    <cellStyle name="1_Report (Tv Programs) 20080804 211533_Ppta_FondoPrevencionVial_Octubre09 COMPLETO Rev2_FLOW PROMO BALONES 2010 (Mar 10) 2" xfId="15593"/>
    <cellStyle name="1_Report (Tv Programs) 20080804 211533_Ppta_FondoPrevencionVial_Octubre09 COMPLETO Rev2_FLOW PROMO BALONES 2010 (Mar 23)" xfId="15594"/>
    <cellStyle name="1_Report (Tv Programs) 20080804 211533_Ppta_FondoPrevencionVial_Octubre09 COMPLETO Rev2_FLOW PROMO BALONES 2010 (Mar 23) 2" xfId="15595"/>
    <cellStyle name="1_Report (Tv Programs) 20080804 211533_Ppta_FondoPrevencionVial_Octubre09 COMPLETO Rev2_FLOW PROMO BALONES 2010 TURNER (Mar 10)" xfId="15596"/>
    <cellStyle name="1_Report (Tv Programs) 20080804 211533_Ppta_FondoPrevencionVial_Octubre09 COMPLETO Rev2_FLOW PROMO BALONES 2010 TURNER (Mar 10) 2" xfId="15597"/>
    <cellStyle name="1_Report (Tv Programs) 20080804 211533_Ppta_FondoPrevencionVial_Octubre09 COMPLETO Rev2_regionales" xfId="15598"/>
    <cellStyle name="1_Report (Tv Programs) 20080804 211533_Ppta_FondoPrevencionVial_Octubre09 COMPLETO Rev2_regionales 2" xfId="15599"/>
    <cellStyle name="1_Report (Tv Programs) 20080804 211533_Ppta_FondoPrevencionVial_Octubre09 COMPLETO Rev2_regionales_FLOW PROMO BALONES 2010 (Mar 10)" xfId="15600"/>
    <cellStyle name="1_Report (Tv Programs) 20080804 211533_Ppta_FondoPrevencionVial_Octubre09 COMPLETO Rev2_regionales_FLOW PROMO BALONES 2010 (Mar 10) 2" xfId="15601"/>
    <cellStyle name="1_Report (Tv Programs) 20080804 211533_Ppta_FondoPrevencionVial_Octubre09 COMPLETO Rev2_regionales_FLOW PROMO BALONES 2010 (Mar 23)" xfId="15602"/>
    <cellStyle name="1_Report (Tv Programs) 20080804 211533_Ppta_FondoPrevencionVial_Octubre09 COMPLETO Rev2_regionales_FLOW PROMO BALONES 2010 (Mar 23) 2" xfId="15603"/>
    <cellStyle name="1_Report (Tv Programs) 20080804 211533_Ppta_FondoPrevencionVial_Octubre09 COMPLETO Rev2_regionales_FLOW PROMO BALONES 2010 TURNER (Mar 10)" xfId="15604"/>
    <cellStyle name="1_Report (Tv Programs) 20080804 211533_Ppta_FondoPrevencionVial_Octubre09 COMPLETO Rev2_regionales_FLOW PROMO BALONES 2010 TURNER (Mar 10) 2" xfId="15605"/>
    <cellStyle name="1_Report (Tv Programs) 20080804 211533_Ppta_FondoPrevencionVial_Octubre09 COMPLETO_FLOW PROMO BALONES 2010 (Mar 10)" xfId="15606"/>
    <cellStyle name="1_Report (Tv Programs) 20080804 211533_Ppta_FondoPrevencionVial_Octubre09 COMPLETO_FLOW PROMO BALONES 2010 (Mar 10) 2" xfId="15607"/>
    <cellStyle name="1_Report (Tv Programs) 20080804 211533_Ppta_FondoPrevencionVial_Octubre09 COMPLETO_FLOW PROMO BALONES 2010 (Mar 23)" xfId="15608"/>
    <cellStyle name="1_Report (Tv Programs) 20080804 211533_Ppta_FondoPrevencionVial_Octubre09 COMPLETO_FLOW PROMO BALONES 2010 (Mar 23) 2" xfId="15609"/>
    <cellStyle name="1_Report (Tv Programs) 20080804 211533_Ppta_FondoPrevencionVial_Octubre09 COMPLETO_FLOW PROMO BALONES 2010 TURNER (Mar 10)" xfId="15610"/>
    <cellStyle name="1_Report (Tv Programs) 20080804 211533_Ppta_FondoPrevencionVial_Octubre09 COMPLETO_FLOW PROMO BALONES 2010 TURNER (Mar 10) 2" xfId="15611"/>
    <cellStyle name="1_Report (Tv Programs) 20080804 211533_Ppta_FondoPrevencionVial_Octubre09 COMPLETO_regionales" xfId="15612"/>
    <cellStyle name="1_Report (Tv Programs) 20080804 211533_Ppta_FondoPrevencionVial_Octubre09 COMPLETO_regionales 2" xfId="15613"/>
    <cellStyle name="1_Report (Tv Programs) 20080804 211533_Ppta_FondoPrevencionVial_Octubre09 COMPLETO_regionales_FLOW PROMO BALONES 2010 (Mar 10)" xfId="15614"/>
    <cellStyle name="1_Report (Tv Programs) 20080804 211533_Ppta_FondoPrevencionVial_Octubre09 COMPLETO_regionales_FLOW PROMO BALONES 2010 (Mar 10) 2" xfId="15615"/>
    <cellStyle name="1_Report (Tv Programs) 20080804 211533_Ppta_FondoPrevencionVial_Octubre09 COMPLETO_regionales_FLOW PROMO BALONES 2010 (Mar 23)" xfId="15616"/>
    <cellStyle name="1_Report (Tv Programs) 20080804 211533_Ppta_FondoPrevencionVial_Octubre09 COMPLETO_regionales_FLOW PROMO BALONES 2010 (Mar 23) 2" xfId="15617"/>
    <cellStyle name="1_Report (Tv Programs) 20080804 211533_Ppta_FondoPrevencionVial_Octubre09 COMPLETO_regionales_FLOW PROMO BALONES 2010 TURNER (Mar 10)" xfId="15618"/>
    <cellStyle name="1_Report (Tv Programs) 20080804 211533_Ppta_FondoPrevencionVial_Octubre09 COMPLETO_regionales_FLOW PROMO BALONES 2010 TURNER (Mar 10) 2" xfId="15619"/>
    <cellStyle name="1_Requi Plan Olympics 7JUL08" xfId="15620"/>
    <cellStyle name="1_Revisado_PROYECCION TV MARZO 2009 COMCEL" xfId="15621"/>
    <cellStyle name="1_Revisado_PROYECCION TV MARZO 2009 COMCEL 2" xfId="15622"/>
    <cellStyle name="1_Revisado_PROYECCION TV MARZO 2009 COMCEL 2 2" xfId="15623"/>
    <cellStyle name="1_Revisado_PROYECCION TV MARZO 2009 COMCEL 3" xfId="15624"/>
    <cellStyle name="1_Revisado_PROYECCION TV MARZO 2009 COMCEL_CAMPAÑAS DICIEMBRE 1" xfId="15625"/>
    <cellStyle name="1_Revisado_PROYECCION TV MARZO 2009 COMCEL_CAMPAÑAS DICIEMBRE 1 2" xfId="15626"/>
    <cellStyle name="1_Revisado_PROYECCION TV MARZO 2009 COMCEL_CAMPAÑAS DICIEMBRE 1 2 2" xfId="15627"/>
    <cellStyle name="1_Revisado_PROYECCION TV MARZO 2009 COMCEL_CAMPAÑAS DICIEMBRE 1 3" xfId="15628"/>
    <cellStyle name="1_Revisado_PROYECCION TV MARZO 2009 COMCEL_CAMPAÑAS DICIEMBRE 1_KIT NOV Y DIC FINAL FINAL SEGÚN CIERRE" xfId="15629"/>
    <cellStyle name="1_Revisado_PROYECCION TV MARZO 2009 COMCEL_CAMPAÑAS DICIEMBRE 1_KIT NOV Y DIC FINAL FINAL SEGÚN CIERRE 2" xfId="15630"/>
    <cellStyle name="1_Revisado_PROYECCION TV MARZO 2009 COMCEL_CAMPAÑAS DICIEMBRE 1_KIT NOV Y DIC FINAL FINAL SEGÚN CIERRE 2 2" xfId="15631"/>
    <cellStyle name="1_Revisado_PROYECCION TV MARZO 2009 COMCEL_CAMPAÑAS DICIEMBRE 1_KIT NOV Y DIC FINAL FINAL SEGÚN CIERRE 3" xfId="15632"/>
    <cellStyle name="1_Revisado_PROYECCION TV MARZO 2009 COMCEL_CAMPAÑAS DICIEMBRE 1_KIT NOV Y DIC FINAL FINAL SEGÚN CIERRE_~1237656" xfId="15633"/>
    <cellStyle name="1_Revisado_PROYECCION TV MARZO 2009 COMCEL_CAMPAÑAS DICIEMBRE 1_KIT NOV Y DIC FINAL FINAL SEGÚN CIERRE_~1237656 2" xfId="15634"/>
    <cellStyle name="1_Revisado_PROYECCION TV MARZO 2009 COMCEL_CAMPAÑAS DICIEMBRE 1_KIT NOV Y DIC FINAL FINAL SEGÚN CIERRE_~1237656 2 2" xfId="15635"/>
    <cellStyle name="1_Revisado_PROYECCION TV MARZO 2009 COMCEL_CAMPAÑAS DICIEMBRE 1_KIT NOV Y DIC FINAL FINAL SEGÚN CIERRE_~1237656 3" xfId="15636"/>
    <cellStyle name="1_Revisado_PROYECCION TV MARZO 2009 COMCEL_CAMPAÑAS DICIEMBRE 1_KIT NOV Y DIC FINAL FINAL SEGÚN CIERRE_BB CHART CON PTO ADICIONAL" xfId="15637"/>
    <cellStyle name="1_Revisado_PROYECCION TV MARZO 2009 COMCEL_CAMPAÑAS DICIEMBRE 1_KIT NOV Y DIC FINAL FINAL SEGÚN CIERRE_BB CHART CON PTO ADICIONAL 2" xfId="15638"/>
    <cellStyle name="1_Revisado_PROYECCION TV MARZO 2009 COMCEL_CAMPAÑAS DICIEMBRE 1_KIT NOV Y DIC FINAL FINAL SEGÚN CIERRE_BB CHART CON PTO ADICIONAL 2 2" xfId="15639"/>
    <cellStyle name="1_Revisado_PROYECCION TV MARZO 2009 COMCEL_CAMPAÑAS DICIEMBRE 1_KIT NOV Y DIC FINAL FINAL SEGÚN CIERRE_BB CHART CON PTO ADICIONAL 3" xfId="15640"/>
    <cellStyle name="1_Revisado_PROYECCION TV MARZO 2009 COMCEL_CAMPAÑAS DICIEMBRE 1_KIT NOV Y DIC FINAL FINAL SEGÚN CIERRE_BB CHART CON PTO ADICIONAL_CAMPAÑAS FEBRERO 1" xfId="15641"/>
    <cellStyle name="1_Revisado_PROYECCION TV MARZO 2009 COMCEL_CAMPAÑAS DICIEMBRE 1_KIT NOV Y DIC FINAL FINAL SEGÚN CIERRE_BB CHART CON PTO ADICIONAL_CAMPAÑAS FEBRERO 1 2" xfId="15642"/>
    <cellStyle name="1_Revisado_PROYECCION TV MARZO 2009 COMCEL_CAMPAÑAS DICIEMBRE 1_KIT NOV Y DIC FINAL FINAL SEGÚN CIERRE_BB CHART CON PTO ADICIONAL_CAMPAÑAS FEBRERO 1 2 2" xfId="15643"/>
    <cellStyle name="1_Revisado_PROYECCION TV MARZO 2009 COMCEL_CAMPAÑAS DICIEMBRE 1_KIT NOV Y DIC FINAL FINAL SEGÚN CIERRE_BB CHART CON PTO ADICIONAL_CAMPAÑAS FEBRERO 1 3" xfId="15644"/>
    <cellStyle name="1_Revisado_PROYECCION TV MARZO 2009 COMCEL_CAMPAÑAS DICIEMBRE 1_KIT NOV Y DIC FINAL FINAL SEGÚN CIERRE_CAMPAÑAS ENERO" xfId="15645"/>
    <cellStyle name="1_Revisado_PROYECCION TV MARZO 2009 COMCEL_CAMPAÑAS DICIEMBRE 1_KIT NOV Y DIC FINAL FINAL SEGÚN CIERRE_CAMPAÑAS ENERO 2" xfId="15646"/>
    <cellStyle name="1_Revisado_PROYECCION TV MARZO 2009 COMCEL_CAMPAÑAS DICIEMBRE 1_KIT NOV Y DIC FINAL FINAL SEGÚN CIERRE_CAMPAÑAS ENERO 2 2" xfId="15647"/>
    <cellStyle name="1_Revisado_PROYECCION TV MARZO 2009 COMCEL_CAMPAÑAS DICIEMBRE 1_KIT NOV Y DIC FINAL FINAL SEGÚN CIERRE_CAMPAÑAS ENERO 3" xfId="15648"/>
    <cellStyle name="1_Revisado_PROYECCION TV MARZO 2009 COMCEL_CAMPAÑAS DICIEMBRE 1_KIT NOV Y DIC FINAL FINAL SEGÚN CIERRE_CAMPAÑAS FEBRERO 1" xfId="15649"/>
    <cellStyle name="1_Revisado_PROYECCION TV MARZO 2009 COMCEL_CAMPAÑAS DICIEMBRE 1_KIT NOV Y DIC FINAL FINAL SEGÚN CIERRE_CAMPAÑAS FEBRERO 1 2" xfId="15650"/>
    <cellStyle name="1_Revisado_PROYECCION TV MARZO 2009 COMCEL_CAMPAÑAS DICIEMBRE 1_KIT NOV Y DIC FINAL FINAL SEGÚN CIERRE_CAMPAÑAS FEBRERO 1 2 2" xfId="15651"/>
    <cellStyle name="1_Revisado_PROYECCION TV MARZO 2009 COMCEL_CAMPAÑAS DICIEMBRE 1_KIT NOV Y DIC FINAL FINAL SEGÚN CIERRE_CAMPAÑAS FEBRERO 1 3" xfId="15652"/>
    <cellStyle name="1_Revisado_PROYECCION TV MARZO 2009 COMCEL_CAMPAÑAS DICIEMBRE 1_KIT NOV Y DIC FINAL FINAL SEGÚN CIERRE_kIt radio enero" xfId="15653"/>
    <cellStyle name="1_Revisado_PROYECCION TV MARZO 2009 COMCEL_CAMPAÑAS DICIEMBRE 1_KIT NOV Y DIC FINAL FINAL SEGÚN CIERRE_kIt radio enero 2" xfId="15654"/>
    <cellStyle name="1_Revisado_PROYECCION TV MARZO 2009 COMCEL_CAMPAÑAS DICIEMBRE 1_KIT NOV Y DIC FINAL FINAL SEGÚN CIERRE_kIt radio enero 2 2" xfId="15655"/>
    <cellStyle name="1_Revisado_PROYECCION TV MARZO 2009 COMCEL_CAMPAÑAS DICIEMBRE 1_KIT NOV Y DIC FINAL FINAL SEGÚN CIERRE_kIt radio enero 3" xfId="15656"/>
    <cellStyle name="1_Revisado_PROYECCION TV MARZO 2009 COMCEL_CAMPAÑAS DICIEMBRE 1_KIT NOV Y DIC FINAL FINAL SEGÚN CIERRE_S.E. W 395" xfId="15657"/>
    <cellStyle name="1_Revisado_PROYECCION TV MARZO 2009 COMCEL_CAMPAÑAS DICIEMBRE 1_KIT NOV Y DIC FINAL FINAL SEGÚN CIERRE_S.E. W 395 2" xfId="15658"/>
    <cellStyle name="1_Revisado_PROYECCION TV MARZO 2009 COMCEL_CAMPAÑAS DICIEMBRE 1_KIT NOV Y DIC FINAL FINAL SEGÚN CIERRE_S.E. W 395 2 2" xfId="15659"/>
    <cellStyle name="1_Revisado_PROYECCION TV MARZO 2009 COMCEL_CAMPAÑAS DICIEMBRE 1_KIT NOV Y DIC FINAL FINAL SEGÚN CIERRE_S.E. W 395 3" xfId="15660"/>
    <cellStyle name="1_Revisado_PROYECCION TV MARZO 2009 COMCEL_CAMPAÑAS DICIEMBRE 1_KIT NOV Y DIC FINAL FINAL SEGÚN CIERRE_S.E. W 395_CAMPAÑAS FEBRERO 1" xfId="15661"/>
    <cellStyle name="1_Revisado_PROYECCION TV MARZO 2009 COMCEL_CAMPAÑAS DICIEMBRE 1_KIT NOV Y DIC FINAL FINAL SEGÚN CIERRE_S.E. W 395_CAMPAÑAS FEBRERO 1 2" xfId="15662"/>
    <cellStyle name="1_Revisado_PROYECCION TV MARZO 2009 COMCEL_CAMPAÑAS DICIEMBRE 1_KIT NOV Y DIC FINAL FINAL SEGÚN CIERRE_S.E. W 395_CAMPAÑAS FEBRERO 1 2 2" xfId="15663"/>
    <cellStyle name="1_Revisado_PROYECCION TV MARZO 2009 COMCEL_CAMPAÑAS DICIEMBRE 1_KIT NOV Y DIC FINAL FINAL SEGÚN CIERRE_S.E. W 395_CAMPAÑAS FEBRERO 1 3" xfId="15664"/>
    <cellStyle name="1_Revisado_PROYECCION TV MARZO 2009 COMCEL_CAMPAÑAS DICIEMBRE 1_RECARGA EXITO_CARULLA" xfId="15665"/>
    <cellStyle name="1_Revisado_PROYECCION TV MARZO 2009 COMCEL_CAMPAÑAS DICIEMBRE 1_RECARGA EXITO_CARULLA 2" xfId="15666"/>
    <cellStyle name="1_Revisado_PROYECCION TV MARZO 2009 COMCEL_CAMPAÑAS DICIEMBRE 1_RECARGA EXITO_CARULLA 2 2" xfId="15667"/>
    <cellStyle name="1_Revisado_PROYECCION TV MARZO 2009 COMCEL_CAMPAÑAS DICIEMBRE 1_RECARGA EXITO_CARULLA 3" xfId="15668"/>
    <cellStyle name="1_Revisado_PROYECCION TV MARZO 2009 COMCEL_CAMPAÑAS DICIEMBRE 1_RECARGA EXITO_CARULLA_~1237656" xfId="15669"/>
    <cellStyle name="1_Revisado_PROYECCION TV MARZO 2009 COMCEL_CAMPAÑAS DICIEMBRE 1_RECARGA EXITO_CARULLA_~1237656 2" xfId="15670"/>
    <cellStyle name="1_Revisado_PROYECCION TV MARZO 2009 COMCEL_CAMPAÑAS DICIEMBRE 1_RECARGA EXITO_CARULLA_~1237656 2 2" xfId="15671"/>
    <cellStyle name="1_Revisado_PROYECCION TV MARZO 2009 COMCEL_CAMPAÑAS DICIEMBRE 1_RECARGA EXITO_CARULLA_~1237656 3" xfId="15672"/>
    <cellStyle name="1_Revisado_PROYECCION TV MARZO 2009 COMCEL_CAMPAÑAS DICIEMBRE 1_RECARGA EXITO_CARULLA_CAMPAÑAS FEBRERO 1" xfId="15673"/>
    <cellStyle name="1_Revisado_PROYECCION TV MARZO 2009 COMCEL_CAMPAÑAS DICIEMBRE 1_RECARGA EXITO_CARULLA_CAMPAÑAS FEBRERO 1 2" xfId="15674"/>
    <cellStyle name="1_Revisado_PROYECCION TV MARZO 2009 COMCEL_CAMPAÑAS DICIEMBRE 1_RECARGA EXITO_CARULLA_CAMPAÑAS FEBRERO 1 2 2" xfId="15675"/>
    <cellStyle name="1_Revisado_PROYECCION TV MARZO 2009 COMCEL_CAMPAÑAS DICIEMBRE 1_RECARGA EXITO_CARULLA_CAMPAÑAS FEBRERO 1 3" xfId="15676"/>
    <cellStyle name="1_Revisado_PROYECCION TV MARZO 2009 COMCEL_FLOW NOV. Y DIC. AJUSTADOS 9 DE NOV." xfId="15677"/>
    <cellStyle name="1_Revisado_PROYECCION TV MARZO 2009 COMCEL_FLOW NOV. Y DIC. AJUSTADOS 9 DE NOV. 2" xfId="15678"/>
    <cellStyle name="1_Revisado_PROYECCION TV MARZO 2009 COMCEL_FLOW NOV. Y DIC. AJUSTADOS 9 DE NOV. 2 2" xfId="15679"/>
    <cellStyle name="1_Revisado_PROYECCION TV MARZO 2009 COMCEL_FLOW NOV. Y DIC. AJUSTADOS 9 DE NOV. 3" xfId="15680"/>
    <cellStyle name="1_Revisado_PROYECCION TV MARZO 2009 COMCEL_KIT NOV Y DIC FINAL FINAL SEGÚN CIERRE" xfId="15681"/>
    <cellStyle name="1_Revisado_PROYECCION TV MARZO 2009 COMCEL_KIT NOV Y DIC FINAL FINAL SEGÚN CIERRE 2" xfId="15682"/>
    <cellStyle name="1_Revisado_PROYECCION TV MARZO 2009 COMCEL_KIT NOV Y DIC FINAL FINAL SEGÚN CIERRE 2 2" xfId="15683"/>
    <cellStyle name="1_Revisado_PROYECCION TV MARZO 2009 COMCEL_KIT NOV Y DIC FINAL FINAL SEGÚN CIERRE 3" xfId="15684"/>
    <cellStyle name="1_Revisado_PROYECCION TV MARZO 2009 COMCEL_KIT NOV Y DIC FINAL FINAL SEGÚN CIERRE_~1237656" xfId="15685"/>
    <cellStyle name="1_Revisado_PROYECCION TV MARZO 2009 COMCEL_KIT NOV Y DIC FINAL FINAL SEGÚN CIERRE_~1237656 2" xfId="15686"/>
    <cellStyle name="1_Revisado_PROYECCION TV MARZO 2009 COMCEL_KIT NOV Y DIC FINAL FINAL SEGÚN CIERRE_~1237656 2 2" xfId="15687"/>
    <cellStyle name="1_Revisado_PROYECCION TV MARZO 2009 COMCEL_KIT NOV Y DIC FINAL FINAL SEGÚN CIERRE_~1237656 3" xfId="15688"/>
    <cellStyle name="1_Revisado_PROYECCION TV MARZO 2009 COMCEL_KIT NOV Y DIC FINAL FINAL SEGÚN CIERRE_BB CHART CON PTO ADICIONAL" xfId="15689"/>
    <cellStyle name="1_Revisado_PROYECCION TV MARZO 2009 COMCEL_KIT NOV Y DIC FINAL FINAL SEGÚN CIERRE_BB CHART CON PTO ADICIONAL 2" xfId="15690"/>
    <cellStyle name="1_Revisado_PROYECCION TV MARZO 2009 COMCEL_KIT NOV Y DIC FINAL FINAL SEGÚN CIERRE_BB CHART CON PTO ADICIONAL 2 2" xfId="15691"/>
    <cellStyle name="1_Revisado_PROYECCION TV MARZO 2009 COMCEL_KIT NOV Y DIC FINAL FINAL SEGÚN CIERRE_BB CHART CON PTO ADICIONAL 3" xfId="15692"/>
    <cellStyle name="1_Revisado_PROYECCION TV MARZO 2009 COMCEL_KIT NOV Y DIC FINAL FINAL SEGÚN CIERRE_BB CHART CON PTO ADICIONAL_CAMPAÑAS FEBRERO 1" xfId="15693"/>
    <cellStyle name="1_Revisado_PROYECCION TV MARZO 2009 COMCEL_KIT NOV Y DIC FINAL FINAL SEGÚN CIERRE_BB CHART CON PTO ADICIONAL_CAMPAÑAS FEBRERO 1 2" xfId="15694"/>
    <cellStyle name="1_Revisado_PROYECCION TV MARZO 2009 COMCEL_KIT NOV Y DIC FINAL FINAL SEGÚN CIERRE_BB CHART CON PTO ADICIONAL_CAMPAÑAS FEBRERO 1 2 2" xfId="15695"/>
    <cellStyle name="1_Revisado_PROYECCION TV MARZO 2009 COMCEL_KIT NOV Y DIC FINAL FINAL SEGÚN CIERRE_BB CHART CON PTO ADICIONAL_CAMPAÑAS FEBRERO 1 3" xfId="15696"/>
    <cellStyle name="1_Revisado_PROYECCION TV MARZO 2009 COMCEL_KIT NOV Y DIC FINAL FINAL SEGÚN CIERRE_CAMPAÑAS ENERO" xfId="15697"/>
    <cellStyle name="1_Revisado_PROYECCION TV MARZO 2009 COMCEL_KIT NOV Y DIC FINAL FINAL SEGÚN CIERRE_CAMPAÑAS ENERO 2" xfId="15698"/>
    <cellStyle name="1_Revisado_PROYECCION TV MARZO 2009 COMCEL_KIT NOV Y DIC FINAL FINAL SEGÚN CIERRE_CAMPAÑAS ENERO 2 2" xfId="15699"/>
    <cellStyle name="1_Revisado_PROYECCION TV MARZO 2009 COMCEL_KIT NOV Y DIC FINAL FINAL SEGÚN CIERRE_CAMPAÑAS ENERO 3" xfId="15700"/>
    <cellStyle name="1_Revisado_PROYECCION TV MARZO 2009 COMCEL_KIT NOV Y DIC FINAL FINAL SEGÚN CIERRE_CAMPAÑAS FEBRERO 1" xfId="15701"/>
    <cellStyle name="1_Revisado_PROYECCION TV MARZO 2009 COMCEL_KIT NOV Y DIC FINAL FINAL SEGÚN CIERRE_CAMPAÑAS FEBRERO 1 2" xfId="15702"/>
    <cellStyle name="1_Revisado_PROYECCION TV MARZO 2009 COMCEL_KIT NOV Y DIC FINAL FINAL SEGÚN CIERRE_CAMPAÑAS FEBRERO 1 2 2" xfId="15703"/>
    <cellStyle name="1_Revisado_PROYECCION TV MARZO 2009 COMCEL_KIT NOV Y DIC FINAL FINAL SEGÚN CIERRE_CAMPAÑAS FEBRERO 1 3" xfId="15704"/>
    <cellStyle name="1_Revisado_PROYECCION TV MARZO 2009 COMCEL_KIT NOV Y DIC FINAL FINAL SEGÚN CIERRE_kIt radio enero" xfId="15705"/>
    <cellStyle name="1_Revisado_PROYECCION TV MARZO 2009 COMCEL_KIT NOV Y DIC FINAL FINAL SEGÚN CIERRE_kIt radio enero 2" xfId="15706"/>
    <cellStyle name="1_Revisado_PROYECCION TV MARZO 2009 COMCEL_KIT NOV Y DIC FINAL FINAL SEGÚN CIERRE_kIt radio enero 2 2" xfId="15707"/>
    <cellStyle name="1_Revisado_PROYECCION TV MARZO 2009 COMCEL_KIT NOV Y DIC FINAL FINAL SEGÚN CIERRE_kIt radio enero 3" xfId="15708"/>
    <cellStyle name="1_Revisado_PROYECCION TV MARZO 2009 COMCEL_KIT NOV Y DIC FINAL FINAL SEGÚN CIERRE_S.E. W 395" xfId="15709"/>
    <cellStyle name="1_Revisado_PROYECCION TV MARZO 2009 COMCEL_KIT NOV Y DIC FINAL FINAL SEGÚN CIERRE_S.E. W 395 2" xfId="15710"/>
    <cellStyle name="1_Revisado_PROYECCION TV MARZO 2009 COMCEL_KIT NOV Y DIC FINAL FINAL SEGÚN CIERRE_S.E. W 395 2 2" xfId="15711"/>
    <cellStyle name="1_Revisado_PROYECCION TV MARZO 2009 COMCEL_KIT NOV Y DIC FINAL FINAL SEGÚN CIERRE_S.E. W 395 3" xfId="15712"/>
    <cellStyle name="1_Revisado_PROYECCION TV MARZO 2009 COMCEL_KIT NOV Y DIC FINAL FINAL SEGÚN CIERRE_S.E. W 395_CAMPAÑAS FEBRERO 1" xfId="15713"/>
    <cellStyle name="1_Revisado_PROYECCION TV MARZO 2009 COMCEL_KIT NOV Y DIC FINAL FINAL SEGÚN CIERRE_S.E. W 395_CAMPAÑAS FEBRERO 1 2" xfId="15714"/>
    <cellStyle name="1_Revisado_PROYECCION TV MARZO 2009 COMCEL_KIT NOV Y DIC FINAL FINAL SEGÚN CIERRE_S.E. W 395_CAMPAÑAS FEBRERO 1 2 2" xfId="15715"/>
    <cellStyle name="1_Revisado_PROYECCION TV MARZO 2009 COMCEL_KIT NOV Y DIC FINAL FINAL SEGÚN CIERRE_S.E. W 395_CAMPAÑAS FEBRERO 1 3" xfId="15716"/>
    <cellStyle name="1_Revisado_PROYECCION TV MARZO 2009 COMCEL_RADIO KIT NOV Y DIC" xfId="15717"/>
    <cellStyle name="1_Revisado_PROYECCION TV MARZO 2009 COMCEL_RADIO KIT NOV Y DIC 2" xfId="15718"/>
    <cellStyle name="1_Revisado_PROYECCION TV MARZO 2009 COMCEL_RADIO KIT NOV Y DIC 2 2" xfId="15719"/>
    <cellStyle name="1_Revisado_PROYECCION TV MARZO 2009 COMCEL_RADIO KIT NOV Y DIC 3" xfId="15720"/>
    <cellStyle name="1_Revisado_PROYECCION TV MARZO 2009 COMCEL_RADIO KIT NOV Y DIC_~1237656" xfId="15721"/>
    <cellStyle name="1_Revisado_PROYECCION TV MARZO 2009 COMCEL_RADIO KIT NOV Y DIC_~1237656 2" xfId="15722"/>
    <cellStyle name="1_Revisado_PROYECCION TV MARZO 2009 COMCEL_RADIO KIT NOV Y DIC_~1237656 2 2" xfId="15723"/>
    <cellStyle name="1_Revisado_PROYECCION TV MARZO 2009 COMCEL_RADIO KIT NOV Y DIC_~1237656 3" xfId="15724"/>
    <cellStyle name="1_Revisado_PROYECCION TV MARZO 2009 COMCEL_RADIO KIT NOV Y DIC_BB CHART CON PTO ADICIONAL" xfId="15725"/>
    <cellStyle name="1_Revisado_PROYECCION TV MARZO 2009 COMCEL_RADIO KIT NOV Y DIC_BB CHART CON PTO ADICIONAL 2" xfId="15726"/>
    <cellStyle name="1_Revisado_PROYECCION TV MARZO 2009 COMCEL_RADIO KIT NOV Y DIC_BB CHART CON PTO ADICIONAL 2 2" xfId="15727"/>
    <cellStyle name="1_Revisado_PROYECCION TV MARZO 2009 COMCEL_RADIO KIT NOV Y DIC_BB CHART CON PTO ADICIONAL 3" xfId="15728"/>
    <cellStyle name="1_Revisado_PROYECCION TV MARZO 2009 COMCEL_RADIO KIT NOV Y DIC_BB CHART CON PTO ADICIONAL_CAMPAÑAS FEBRERO 1" xfId="15729"/>
    <cellStyle name="1_Revisado_PROYECCION TV MARZO 2009 COMCEL_RADIO KIT NOV Y DIC_BB CHART CON PTO ADICIONAL_CAMPAÑAS FEBRERO 1 2" xfId="15730"/>
    <cellStyle name="1_Revisado_PROYECCION TV MARZO 2009 COMCEL_RADIO KIT NOV Y DIC_BB CHART CON PTO ADICIONAL_CAMPAÑAS FEBRERO 1 2 2" xfId="15731"/>
    <cellStyle name="1_Revisado_PROYECCION TV MARZO 2009 COMCEL_RADIO KIT NOV Y DIC_BB CHART CON PTO ADICIONAL_CAMPAÑAS FEBRERO 1 3" xfId="15732"/>
    <cellStyle name="1_Revisado_PROYECCION TV MARZO 2009 COMCEL_RADIO KIT NOV Y DIC_CAMPAÑAS ENERO" xfId="15733"/>
    <cellStyle name="1_Revisado_PROYECCION TV MARZO 2009 COMCEL_RADIO KIT NOV Y DIC_CAMPAÑAS ENERO 2" xfId="15734"/>
    <cellStyle name="1_Revisado_PROYECCION TV MARZO 2009 COMCEL_RADIO KIT NOV Y DIC_CAMPAÑAS ENERO 2 2" xfId="15735"/>
    <cellStyle name="1_Revisado_PROYECCION TV MARZO 2009 COMCEL_RADIO KIT NOV Y DIC_CAMPAÑAS ENERO 3" xfId="15736"/>
    <cellStyle name="1_Revisado_PROYECCION TV MARZO 2009 COMCEL_RADIO KIT NOV Y DIC_CAMPAÑAS FEBRERO 1" xfId="15737"/>
    <cellStyle name="1_Revisado_PROYECCION TV MARZO 2009 COMCEL_RADIO KIT NOV Y DIC_CAMPAÑAS FEBRERO 1 2" xfId="15738"/>
    <cellStyle name="1_Revisado_PROYECCION TV MARZO 2009 COMCEL_RADIO KIT NOV Y DIC_CAMPAÑAS FEBRERO 1 2 2" xfId="15739"/>
    <cellStyle name="1_Revisado_PROYECCION TV MARZO 2009 COMCEL_RADIO KIT NOV Y DIC_CAMPAÑAS FEBRERO 1 3" xfId="15740"/>
    <cellStyle name="1_Revisado_PROYECCION TV MARZO 2009 COMCEL_RADIO KIT NOV Y DIC_kIt radio enero" xfId="15741"/>
    <cellStyle name="1_Revisado_PROYECCION TV MARZO 2009 COMCEL_RADIO KIT NOV Y DIC_kIt radio enero 2" xfId="15742"/>
    <cellStyle name="1_Revisado_PROYECCION TV MARZO 2009 COMCEL_RADIO KIT NOV Y DIC_kIt radio enero 2 2" xfId="15743"/>
    <cellStyle name="1_Revisado_PROYECCION TV MARZO 2009 COMCEL_RADIO KIT NOV Y DIC_kIt radio enero 3" xfId="15744"/>
    <cellStyle name="1_Revisado_PROYECCION TV MARZO 2009 COMCEL_RADIO KIT NOV Y DIC_S.E. W 395" xfId="15745"/>
    <cellStyle name="1_Revisado_PROYECCION TV MARZO 2009 COMCEL_RADIO KIT NOV Y DIC_S.E. W 395 2" xfId="15746"/>
    <cellStyle name="1_Revisado_PROYECCION TV MARZO 2009 COMCEL_RADIO KIT NOV Y DIC_S.E. W 395 2 2" xfId="15747"/>
    <cellStyle name="1_Revisado_PROYECCION TV MARZO 2009 COMCEL_RADIO KIT NOV Y DIC_S.E. W 395 3" xfId="15748"/>
    <cellStyle name="1_Revisado_PROYECCION TV MARZO 2009 COMCEL_RADIO KIT NOV Y DIC_S.E. W 395_CAMPAÑAS FEBRERO 1" xfId="15749"/>
    <cellStyle name="1_Revisado_PROYECCION TV MARZO 2009 COMCEL_RADIO KIT NOV Y DIC_S.E. W 395_CAMPAÑAS FEBRERO 1 2" xfId="15750"/>
    <cellStyle name="1_Revisado_PROYECCION TV MARZO 2009 COMCEL_RADIO KIT NOV Y DIC_S.E. W 395_CAMPAÑAS FEBRERO 1 2 2" xfId="15751"/>
    <cellStyle name="1_Revisado_PROYECCION TV MARZO 2009 COMCEL_RADIO KIT NOV Y DIC_S.E. W 395_CAMPAÑAS FEBRERO 1 3" xfId="15752"/>
    <cellStyle name="1_Revisado_PROYECCION TV MARZO 2009 COMCEL_RECARGA EXITO_CARULLA" xfId="15753"/>
    <cellStyle name="1_Revisado_PROYECCION TV MARZO 2009 COMCEL_RECARGA EXITO_CARULLA 2" xfId="15754"/>
    <cellStyle name="1_Revisado_PROYECCION TV MARZO 2009 COMCEL_RECARGA EXITO_CARULLA 2 2" xfId="15755"/>
    <cellStyle name="1_Revisado_PROYECCION TV MARZO 2009 COMCEL_RECARGA EXITO_CARULLA 3" xfId="15756"/>
    <cellStyle name="1_Revisado_PROYECCION TV MARZO 2009 COMCEL_RECARGA EXITO_CARULLA_~1237656" xfId="15757"/>
    <cellStyle name="1_Revisado_PROYECCION TV MARZO 2009 COMCEL_RECARGA EXITO_CARULLA_~1237656 2" xfId="15758"/>
    <cellStyle name="1_Revisado_PROYECCION TV MARZO 2009 COMCEL_RECARGA EXITO_CARULLA_~1237656 2 2" xfId="15759"/>
    <cellStyle name="1_Revisado_PROYECCION TV MARZO 2009 COMCEL_RECARGA EXITO_CARULLA_~1237656 3" xfId="15760"/>
    <cellStyle name="1_Revisado_PROYECCION TV MARZO 2009 COMCEL_RECARGA EXITO_CARULLA_CAMPAÑAS FEBRERO 1" xfId="15761"/>
    <cellStyle name="1_Revisado_PROYECCION TV MARZO 2009 COMCEL_RECARGA EXITO_CARULLA_CAMPAÑAS FEBRERO 1 2" xfId="15762"/>
    <cellStyle name="1_Revisado_PROYECCION TV MARZO 2009 COMCEL_RECARGA EXITO_CARULLA_CAMPAÑAS FEBRERO 1 2 2" xfId="15763"/>
    <cellStyle name="1_Revisado_PROYECCION TV MARZO 2009 COMCEL_RECARGA EXITO_CARULLA_CAMPAÑAS FEBRERO 1 3" xfId="15764"/>
    <cellStyle name="1_REVISTA BETA3" xfId="15765"/>
    <cellStyle name="1_REVISTA BETA3 2" xfId="15766"/>
    <cellStyle name="1_S.E. W 395" xfId="15767"/>
    <cellStyle name="1_S.E. W 395 2" xfId="15768"/>
    <cellStyle name="1_S.E. W 395 2 2" xfId="15769"/>
    <cellStyle name="1_S.E. W 395 3" xfId="15770"/>
    <cellStyle name="1_S.E. W 395_CAMPAÑAS FEBRERO 1" xfId="15771"/>
    <cellStyle name="1_S.E. W 395_CAMPAÑAS FEBRERO 1 2" xfId="15772"/>
    <cellStyle name="1_S.E. W 395_CAMPAÑAS FEBRERO 1 2 2" xfId="15773"/>
    <cellStyle name="1_S.E. W 395_CAMPAÑAS FEBRERO 1 3" xfId="15774"/>
    <cellStyle name="1_SABANA C3RV4" xfId="15775"/>
    <cellStyle name="1_SABANA C3RV4 2" xfId="15776"/>
    <cellStyle name="1_Shaio CITY Sep" xfId="15777"/>
    <cellStyle name="1_Shaio CITY Sep 2" xfId="15778"/>
    <cellStyle name="1_SMS X2 CEET" xfId="15779"/>
    <cellStyle name="1_SMS X2 CEET 2" xfId="15780"/>
    <cellStyle name="1_SMS X2 CEET 2 2" xfId="15781"/>
    <cellStyle name="1_SMS X2 CEET 3" xfId="15782"/>
    <cellStyle name="1_SMS X2 CEET_CAMPAÑAS DICIEMBRE 1" xfId="15783"/>
    <cellStyle name="1_SMS X2 CEET_CAMPAÑAS DICIEMBRE 1 2" xfId="15784"/>
    <cellStyle name="1_SMS X2 CEET_CAMPAÑAS DICIEMBRE 1 2 2" xfId="15785"/>
    <cellStyle name="1_SMS X2 CEET_CAMPAÑAS DICIEMBRE 1 3" xfId="15786"/>
    <cellStyle name="1_SMS X2 CEET_CAMPAÑAS DICIEMBRE 1_KIT NOV Y DIC FINAL FINAL SEGÚN CIERRE" xfId="15787"/>
    <cellStyle name="1_SMS X2 CEET_CAMPAÑAS DICIEMBRE 1_KIT NOV Y DIC FINAL FINAL SEGÚN CIERRE 2" xfId="15788"/>
    <cellStyle name="1_SMS X2 CEET_CAMPAÑAS DICIEMBRE 1_KIT NOV Y DIC FINAL FINAL SEGÚN CIERRE 2 2" xfId="15789"/>
    <cellStyle name="1_SMS X2 CEET_CAMPAÑAS DICIEMBRE 1_KIT NOV Y DIC FINAL FINAL SEGÚN CIERRE 3" xfId="15790"/>
    <cellStyle name="1_SMS X2 CEET_CAMPAÑAS DICIEMBRE 1_KIT NOV Y DIC FINAL FINAL SEGÚN CIERRE_~1237656" xfId="15791"/>
    <cellStyle name="1_SMS X2 CEET_CAMPAÑAS DICIEMBRE 1_KIT NOV Y DIC FINAL FINAL SEGÚN CIERRE_~1237656 2" xfId="15792"/>
    <cellStyle name="1_SMS X2 CEET_CAMPAÑAS DICIEMBRE 1_KIT NOV Y DIC FINAL FINAL SEGÚN CIERRE_~1237656 2 2" xfId="15793"/>
    <cellStyle name="1_SMS X2 CEET_CAMPAÑAS DICIEMBRE 1_KIT NOV Y DIC FINAL FINAL SEGÚN CIERRE_~1237656 3" xfId="15794"/>
    <cellStyle name="1_SMS X2 CEET_CAMPAÑAS DICIEMBRE 1_KIT NOV Y DIC FINAL FINAL SEGÚN CIERRE_BB CHART CON PTO ADICIONAL" xfId="15795"/>
    <cellStyle name="1_SMS X2 CEET_CAMPAÑAS DICIEMBRE 1_KIT NOV Y DIC FINAL FINAL SEGÚN CIERRE_BB CHART CON PTO ADICIONAL 2" xfId="15796"/>
    <cellStyle name="1_SMS X2 CEET_CAMPAÑAS DICIEMBRE 1_KIT NOV Y DIC FINAL FINAL SEGÚN CIERRE_BB CHART CON PTO ADICIONAL 2 2" xfId="15797"/>
    <cellStyle name="1_SMS X2 CEET_CAMPAÑAS DICIEMBRE 1_KIT NOV Y DIC FINAL FINAL SEGÚN CIERRE_BB CHART CON PTO ADICIONAL 3" xfId="15798"/>
    <cellStyle name="1_SMS X2 CEET_CAMPAÑAS DICIEMBRE 1_KIT NOV Y DIC FINAL FINAL SEGÚN CIERRE_BB CHART CON PTO ADICIONAL_CAMPAÑAS FEBRERO 1" xfId="15799"/>
    <cellStyle name="1_SMS X2 CEET_CAMPAÑAS DICIEMBRE 1_KIT NOV Y DIC FINAL FINAL SEGÚN CIERRE_BB CHART CON PTO ADICIONAL_CAMPAÑAS FEBRERO 1 2" xfId="15800"/>
    <cellStyle name="1_SMS X2 CEET_CAMPAÑAS DICIEMBRE 1_KIT NOV Y DIC FINAL FINAL SEGÚN CIERRE_BB CHART CON PTO ADICIONAL_CAMPAÑAS FEBRERO 1 2 2" xfId="15801"/>
    <cellStyle name="1_SMS X2 CEET_CAMPAÑAS DICIEMBRE 1_KIT NOV Y DIC FINAL FINAL SEGÚN CIERRE_BB CHART CON PTO ADICIONAL_CAMPAÑAS FEBRERO 1 3" xfId="15802"/>
    <cellStyle name="1_SMS X2 CEET_CAMPAÑAS DICIEMBRE 1_KIT NOV Y DIC FINAL FINAL SEGÚN CIERRE_CAMPAÑAS ENERO" xfId="15803"/>
    <cellStyle name="1_SMS X2 CEET_CAMPAÑAS DICIEMBRE 1_KIT NOV Y DIC FINAL FINAL SEGÚN CIERRE_CAMPAÑAS ENERO 2" xfId="15804"/>
    <cellStyle name="1_SMS X2 CEET_CAMPAÑAS DICIEMBRE 1_KIT NOV Y DIC FINAL FINAL SEGÚN CIERRE_CAMPAÑAS ENERO 2 2" xfId="15805"/>
    <cellStyle name="1_SMS X2 CEET_CAMPAÑAS DICIEMBRE 1_KIT NOV Y DIC FINAL FINAL SEGÚN CIERRE_CAMPAÑAS ENERO 3" xfId="15806"/>
    <cellStyle name="1_SMS X2 CEET_CAMPAÑAS DICIEMBRE 1_KIT NOV Y DIC FINAL FINAL SEGÚN CIERRE_CAMPAÑAS FEBRERO 1" xfId="15807"/>
    <cellStyle name="1_SMS X2 CEET_CAMPAÑAS DICIEMBRE 1_KIT NOV Y DIC FINAL FINAL SEGÚN CIERRE_CAMPAÑAS FEBRERO 1 2" xfId="15808"/>
    <cellStyle name="1_SMS X2 CEET_CAMPAÑAS DICIEMBRE 1_KIT NOV Y DIC FINAL FINAL SEGÚN CIERRE_CAMPAÑAS FEBRERO 1 2 2" xfId="15809"/>
    <cellStyle name="1_SMS X2 CEET_CAMPAÑAS DICIEMBRE 1_KIT NOV Y DIC FINAL FINAL SEGÚN CIERRE_CAMPAÑAS FEBRERO 1 3" xfId="15810"/>
    <cellStyle name="1_SMS X2 CEET_CAMPAÑAS DICIEMBRE 1_KIT NOV Y DIC FINAL FINAL SEGÚN CIERRE_kIt radio enero" xfId="15811"/>
    <cellStyle name="1_SMS X2 CEET_CAMPAÑAS DICIEMBRE 1_KIT NOV Y DIC FINAL FINAL SEGÚN CIERRE_kIt radio enero 2" xfId="15812"/>
    <cellStyle name="1_SMS X2 CEET_CAMPAÑAS DICIEMBRE 1_KIT NOV Y DIC FINAL FINAL SEGÚN CIERRE_kIt radio enero 2 2" xfId="15813"/>
    <cellStyle name="1_SMS X2 CEET_CAMPAÑAS DICIEMBRE 1_KIT NOV Y DIC FINAL FINAL SEGÚN CIERRE_kIt radio enero 3" xfId="15814"/>
    <cellStyle name="1_SMS X2 CEET_CAMPAÑAS DICIEMBRE 1_KIT NOV Y DIC FINAL FINAL SEGÚN CIERRE_S.E. W 395" xfId="15815"/>
    <cellStyle name="1_SMS X2 CEET_CAMPAÑAS DICIEMBRE 1_KIT NOV Y DIC FINAL FINAL SEGÚN CIERRE_S.E. W 395 2" xfId="15816"/>
    <cellStyle name="1_SMS X2 CEET_CAMPAÑAS DICIEMBRE 1_KIT NOV Y DIC FINAL FINAL SEGÚN CIERRE_S.E. W 395 2 2" xfId="15817"/>
    <cellStyle name="1_SMS X2 CEET_CAMPAÑAS DICIEMBRE 1_KIT NOV Y DIC FINAL FINAL SEGÚN CIERRE_S.E. W 395 3" xfId="15818"/>
    <cellStyle name="1_SMS X2 CEET_CAMPAÑAS DICIEMBRE 1_KIT NOV Y DIC FINAL FINAL SEGÚN CIERRE_S.E. W 395_CAMPAÑAS FEBRERO 1" xfId="15819"/>
    <cellStyle name="1_SMS X2 CEET_CAMPAÑAS DICIEMBRE 1_KIT NOV Y DIC FINAL FINAL SEGÚN CIERRE_S.E. W 395_CAMPAÑAS FEBRERO 1 2" xfId="15820"/>
    <cellStyle name="1_SMS X2 CEET_CAMPAÑAS DICIEMBRE 1_KIT NOV Y DIC FINAL FINAL SEGÚN CIERRE_S.E. W 395_CAMPAÑAS FEBRERO 1 2 2" xfId="15821"/>
    <cellStyle name="1_SMS X2 CEET_CAMPAÑAS DICIEMBRE 1_KIT NOV Y DIC FINAL FINAL SEGÚN CIERRE_S.E. W 395_CAMPAÑAS FEBRERO 1 3" xfId="15822"/>
    <cellStyle name="1_SMS X2 CEET_CAMPAÑAS DICIEMBRE 1_RECARGA EXITO_CARULLA" xfId="15823"/>
    <cellStyle name="1_SMS X2 CEET_CAMPAÑAS DICIEMBRE 1_RECARGA EXITO_CARULLA 2" xfId="15824"/>
    <cellStyle name="1_SMS X2 CEET_CAMPAÑAS DICIEMBRE 1_RECARGA EXITO_CARULLA 2 2" xfId="15825"/>
    <cellStyle name="1_SMS X2 CEET_CAMPAÑAS DICIEMBRE 1_RECARGA EXITO_CARULLA 3" xfId="15826"/>
    <cellStyle name="1_SMS X2 CEET_CAMPAÑAS DICIEMBRE 1_RECARGA EXITO_CARULLA_~1237656" xfId="15827"/>
    <cellStyle name="1_SMS X2 CEET_CAMPAÑAS DICIEMBRE 1_RECARGA EXITO_CARULLA_~1237656 2" xfId="15828"/>
    <cellStyle name="1_SMS X2 CEET_CAMPAÑAS DICIEMBRE 1_RECARGA EXITO_CARULLA_~1237656 2 2" xfId="15829"/>
    <cellStyle name="1_SMS X2 CEET_CAMPAÑAS DICIEMBRE 1_RECARGA EXITO_CARULLA_~1237656 3" xfId="15830"/>
    <cellStyle name="1_SMS X2 CEET_CAMPAÑAS DICIEMBRE 1_RECARGA EXITO_CARULLA_CAMPAÑAS FEBRERO 1" xfId="15831"/>
    <cellStyle name="1_SMS X2 CEET_CAMPAÑAS DICIEMBRE 1_RECARGA EXITO_CARULLA_CAMPAÑAS FEBRERO 1 2" xfId="15832"/>
    <cellStyle name="1_SMS X2 CEET_CAMPAÑAS DICIEMBRE 1_RECARGA EXITO_CARULLA_CAMPAÑAS FEBRERO 1 2 2" xfId="15833"/>
    <cellStyle name="1_SMS X2 CEET_CAMPAÑAS DICIEMBRE 1_RECARGA EXITO_CARULLA_CAMPAÑAS FEBRERO 1 3" xfId="15834"/>
    <cellStyle name="1_SMS X2 CEET_FLOW NOV. Y DIC. AJUSTADOS 9 DE NOV." xfId="15835"/>
    <cellStyle name="1_SMS X2 CEET_FLOW NOV. Y DIC. AJUSTADOS 9 DE NOV. 2" xfId="15836"/>
    <cellStyle name="1_SMS X2 CEET_FLOW NOV. Y DIC. AJUSTADOS 9 DE NOV. 2 2" xfId="15837"/>
    <cellStyle name="1_SMS X2 CEET_FLOW NOV. Y DIC. AJUSTADOS 9 DE NOV. 3" xfId="15838"/>
    <cellStyle name="1_SMS X2 CEET_KIT NOV Y DIC FINAL FINAL SEGÚN CIERRE" xfId="15839"/>
    <cellStyle name="1_SMS X2 CEET_KIT NOV Y DIC FINAL FINAL SEGÚN CIERRE 2" xfId="15840"/>
    <cellStyle name="1_SMS X2 CEET_KIT NOV Y DIC FINAL FINAL SEGÚN CIERRE 2 2" xfId="15841"/>
    <cellStyle name="1_SMS X2 CEET_KIT NOV Y DIC FINAL FINAL SEGÚN CIERRE 3" xfId="15842"/>
    <cellStyle name="1_SMS X2 CEET_KIT NOV Y DIC FINAL FINAL SEGÚN CIERRE_~1237656" xfId="15843"/>
    <cellStyle name="1_SMS X2 CEET_KIT NOV Y DIC FINAL FINAL SEGÚN CIERRE_~1237656 2" xfId="15844"/>
    <cellStyle name="1_SMS X2 CEET_KIT NOV Y DIC FINAL FINAL SEGÚN CIERRE_~1237656 2 2" xfId="15845"/>
    <cellStyle name="1_SMS X2 CEET_KIT NOV Y DIC FINAL FINAL SEGÚN CIERRE_~1237656 3" xfId="15846"/>
    <cellStyle name="1_SMS X2 CEET_KIT NOV Y DIC FINAL FINAL SEGÚN CIERRE_BB CHART CON PTO ADICIONAL" xfId="15847"/>
    <cellStyle name="1_SMS X2 CEET_KIT NOV Y DIC FINAL FINAL SEGÚN CIERRE_BB CHART CON PTO ADICIONAL 2" xfId="15848"/>
    <cellStyle name="1_SMS X2 CEET_KIT NOV Y DIC FINAL FINAL SEGÚN CIERRE_BB CHART CON PTO ADICIONAL 2 2" xfId="15849"/>
    <cellStyle name="1_SMS X2 CEET_KIT NOV Y DIC FINAL FINAL SEGÚN CIERRE_BB CHART CON PTO ADICIONAL 3" xfId="15850"/>
    <cellStyle name="1_SMS X2 CEET_KIT NOV Y DIC FINAL FINAL SEGÚN CIERRE_BB CHART CON PTO ADICIONAL_CAMPAÑAS FEBRERO 1" xfId="15851"/>
    <cellStyle name="1_SMS X2 CEET_KIT NOV Y DIC FINAL FINAL SEGÚN CIERRE_BB CHART CON PTO ADICIONAL_CAMPAÑAS FEBRERO 1 2" xfId="15852"/>
    <cellStyle name="1_SMS X2 CEET_KIT NOV Y DIC FINAL FINAL SEGÚN CIERRE_BB CHART CON PTO ADICIONAL_CAMPAÑAS FEBRERO 1 2 2" xfId="15853"/>
    <cellStyle name="1_SMS X2 CEET_KIT NOV Y DIC FINAL FINAL SEGÚN CIERRE_BB CHART CON PTO ADICIONAL_CAMPAÑAS FEBRERO 1 3" xfId="15854"/>
    <cellStyle name="1_SMS X2 CEET_KIT NOV Y DIC FINAL FINAL SEGÚN CIERRE_CAMPAÑAS ENERO" xfId="15855"/>
    <cellStyle name="1_SMS X2 CEET_KIT NOV Y DIC FINAL FINAL SEGÚN CIERRE_CAMPAÑAS ENERO 2" xfId="15856"/>
    <cellStyle name="1_SMS X2 CEET_KIT NOV Y DIC FINAL FINAL SEGÚN CIERRE_CAMPAÑAS ENERO 2 2" xfId="15857"/>
    <cellStyle name="1_SMS X2 CEET_KIT NOV Y DIC FINAL FINAL SEGÚN CIERRE_CAMPAÑAS ENERO 3" xfId="15858"/>
    <cellStyle name="1_SMS X2 CEET_KIT NOV Y DIC FINAL FINAL SEGÚN CIERRE_CAMPAÑAS FEBRERO 1" xfId="15859"/>
    <cellStyle name="1_SMS X2 CEET_KIT NOV Y DIC FINAL FINAL SEGÚN CIERRE_CAMPAÑAS FEBRERO 1 2" xfId="15860"/>
    <cellStyle name="1_SMS X2 CEET_KIT NOV Y DIC FINAL FINAL SEGÚN CIERRE_CAMPAÑAS FEBRERO 1 2 2" xfId="15861"/>
    <cellStyle name="1_SMS X2 CEET_KIT NOV Y DIC FINAL FINAL SEGÚN CIERRE_CAMPAÑAS FEBRERO 1 3" xfId="15862"/>
    <cellStyle name="1_SMS X2 CEET_KIT NOV Y DIC FINAL FINAL SEGÚN CIERRE_kIt radio enero" xfId="15863"/>
    <cellStyle name="1_SMS X2 CEET_KIT NOV Y DIC FINAL FINAL SEGÚN CIERRE_kIt radio enero 2" xfId="15864"/>
    <cellStyle name="1_SMS X2 CEET_KIT NOV Y DIC FINAL FINAL SEGÚN CIERRE_kIt radio enero 2 2" xfId="15865"/>
    <cellStyle name="1_SMS X2 CEET_KIT NOV Y DIC FINAL FINAL SEGÚN CIERRE_kIt radio enero 3" xfId="15866"/>
    <cellStyle name="1_SMS X2 CEET_KIT NOV Y DIC FINAL FINAL SEGÚN CIERRE_S.E. W 395" xfId="15867"/>
    <cellStyle name="1_SMS X2 CEET_KIT NOV Y DIC FINAL FINAL SEGÚN CIERRE_S.E. W 395 2" xfId="15868"/>
    <cellStyle name="1_SMS X2 CEET_KIT NOV Y DIC FINAL FINAL SEGÚN CIERRE_S.E. W 395 2 2" xfId="15869"/>
    <cellStyle name="1_SMS X2 CEET_KIT NOV Y DIC FINAL FINAL SEGÚN CIERRE_S.E. W 395 3" xfId="15870"/>
    <cellStyle name="1_SMS X2 CEET_KIT NOV Y DIC FINAL FINAL SEGÚN CIERRE_S.E. W 395_CAMPAÑAS FEBRERO 1" xfId="15871"/>
    <cellStyle name="1_SMS X2 CEET_KIT NOV Y DIC FINAL FINAL SEGÚN CIERRE_S.E. W 395_CAMPAÑAS FEBRERO 1 2" xfId="15872"/>
    <cellStyle name="1_SMS X2 CEET_KIT NOV Y DIC FINAL FINAL SEGÚN CIERRE_S.E. W 395_CAMPAÑAS FEBRERO 1 2 2" xfId="15873"/>
    <cellStyle name="1_SMS X2 CEET_KIT NOV Y DIC FINAL FINAL SEGÚN CIERRE_S.E. W 395_CAMPAÑAS FEBRERO 1 3" xfId="15874"/>
    <cellStyle name="1_SMS X2 CEET_RADIO KIT NOV Y DIC" xfId="15875"/>
    <cellStyle name="1_SMS X2 CEET_RADIO KIT NOV Y DIC 2" xfId="15876"/>
    <cellStyle name="1_SMS X2 CEET_RADIO KIT NOV Y DIC 2 2" xfId="15877"/>
    <cellStyle name="1_SMS X2 CEET_RADIO KIT NOV Y DIC 3" xfId="15878"/>
    <cellStyle name="1_SMS X2 CEET_RADIO KIT NOV Y DIC_~1237656" xfId="15879"/>
    <cellStyle name="1_SMS X2 CEET_RADIO KIT NOV Y DIC_~1237656 2" xfId="15880"/>
    <cellStyle name="1_SMS X2 CEET_RADIO KIT NOV Y DIC_~1237656 2 2" xfId="15881"/>
    <cellStyle name="1_SMS X2 CEET_RADIO KIT NOV Y DIC_~1237656 3" xfId="15882"/>
    <cellStyle name="1_SMS X2 CEET_RADIO KIT NOV Y DIC_BB CHART CON PTO ADICIONAL" xfId="15883"/>
    <cellStyle name="1_SMS X2 CEET_RADIO KIT NOV Y DIC_BB CHART CON PTO ADICIONAL 2" xfId="15884"/>
    <cellStyle name="1_SMS X2 CEET_RADIO KIT NOV Y DIC_BB CHART CON PTO ADICIONAL 2 2" xfId="15885"/>
    <cellStyle name="1_SMS X2 CEET_RADIO KIT NOV Y DIC_BB CHART CON PTO ADICIONAL 3" xfId="15886"/>
    <cellStyle name="1_SMS X2 CEET_RADIO KIT NOV Y DIC_BB CHART CON PTO ADICIONAL_CAMPAÑAS FEBRERO 1" xfId="15887"/>
    <cellStyle name="1_SMS X2 CEET_RADIO KIT NOV Y DIC_BB CHART CON PTO ADICIONAL_CAMPAÑAS FEBRERO 1 2" xfId="15888"/>
    <cellStyle name="1_SMS X2 CEET_RADIO KIT NOV Y DIC_BB CHART CON PTO ADICIONAL_CAMPAÑAS FEBRERO 1 2 2" xfId="15889"/>
    <cellStyle name="1_SMS X2 CEET_RADIO KIT NOV Y DIC_BB CHART CON PTO ADICIONAL_CAMPAÑAS FEBRERO 1 3" xfId="15890"/>
    <cellStyle name="1_SMS X2 CEET_RADIO KIT NOV Y DIC_CAMPAÑAS ENERO" xfId="15891"/>
    <cellStyle name="1_SMS X2 CEET_RADIO KIT NOV Y DIC_CAMPAÑAS ENERO 2" xfId="15892"/>
    <cellStyle name="1_SMS X2 CEET_RADIO KIT NOV Y DIC_CAMPAÑAS ENERO 2 2" xfId="15893"/>
    <cellStyle name="1_SMS X2 CEET_RADIO KIT NOV Y DIC_CAMPAÑAS ENERO 3" xfId="15894"/>
    <cellStyle name="1_SMS X2 CEET_RADIO KIT NOV Y DIC_CAMPAÑAS FEBRERO 1" xfId="15895"/>
    <cellStyle name="1_SMS X2 CEET_RADIO KIT NOV Y DIC_CAMPAÑAS FEBRERO 1 2" xfId="15896"/>
    <cellStyle name="1_SMS X2 CEET_RADIO KIT NOV Y DIC_CAMPAÑAS FEBRERO 1 2 2" xfId="15897"/>
    <cellStyle name="1_SMS X2 CEET_RADIO KIT NOV Y DIC_CAMPAÑAS FEBRERO 1 3" xfId="15898"/>
    <cellStyle name="1_SMS X2 CEET_RADIO KIT NOV Y DIC_kIt radio enero" xfId="15899"/>
    <cellStyle name="1_SMS X2 CEET_RADIO KIT NOV Y DIC_kIt radio enero 2" xfId="15900"/>
    <cellStyle name="1_SMS X2 CEET_RADIO KIT NOV Y DIC_kIt radio enero 2 2" xfId="15901"/>
    <cellStyle name="1_SMS X2 CEET_RADIO KIT NOV Y DIC_kIt radio enero 3" xfId="15902"/>
    <cellStyle name="1_SMS X2 CEET_RADIO KIT NOV Y DIC_S.E. W 395" xfId="15903"/>
    <cellStyle name="1_SMS X2 CEET_RADIO KIT NOV Y DIC_S.E. W 395 2" xfId="15904"/>
    <cellStyle name="1_SMS X2 CEET_RADIO KIT NOV Y DIC_S.E. W 395 2 2" xfId="15905"/>
    <cellStyle name="1_SMS X2 CEET_RADIO KIT NOV Y DIC_S.E. W 395 3" xfId="15906"/>
    <cellStyle name="1_SMS X2 CEET_RADIO KIT NOV Y DIC_S.E. W 395_CAMPAÑAS FEBRERO 1" xfId="15907"/>
    <cellStyle name="1_SMS X2 CEET_RADIO KIT NOV Y DIC_S.E. W 395_CAMPAÑAS FEBRERO 1 2" xfId="15908"/>
    <cellStyle name="1_SMS X2 CEET_RADIO KIT NOV Y DIC_S.E. W 395_CAMPAÑAS FEBRERO 1 2 2" xfId="15909"/>
    <cellStyle name="1_SMS X2 CEET_RADIO KIT NOV Y DIC_S.E. W 395_CAMPAÑAS FEBRERO 1 3" xfId="15910"/>
    <cellStyle name="1_SMS X2 CEET_RECARGA EXITO_CARULLA" xfId="15911"/>
    <cellStyle name="1_SMS X2 CEET_RECARGA EXITO_CARULLA 2" xfId="15912"/>
    <cellStyle name="1_SMS X2 CEET_RECARGA EXITO_CARULLA 2 2" xfId="15913"/>
    <cellStyle name="1_SMS X2 CEET_RECARGA EXITO_CARULLA 3" xfId="15914"/>
    <cellStyle name="1_SMS X2 CEET_RECARGA EXITO_CARULLA_~1237656" xfId="15915"/>
    <cellStyle name="1_SMS X2 CEET_RECARGA EXITO_CARULLA_~1237656 2" xfId="15916"/>
    <cellStyle name="1_SMS X2 CEET_RECARGA EXITO_CARULLA_~1237656 2 2" xfId="15917"/>
    <cellStyle name="1_SMS X2 CEET_RECARGA EXITO_CARULLA_~1237656 3" xfId="15918"/>
    <cellStyle name="1_SMS X2 CEET_RECARGA EXITO_CARULLA_CAMPAÑAS FEBRERO 1" xfId="15919"/>
    <cellStyle name="1_SMS X2 CEET_RECARGA EXITO_CARULLA_CAMPAÑAS FEBRERO 1 2" xfId="15920"/>
    <cellStyle name="1_SMS X2 CEET_RECARGA EXITO_CARULLA_CAMPAÑAS FEBRERO 1 2 2" xfId="15921"/>
    <cellStyle name="1_SMS X2 CEET_RECARGA EXITO_CARULLA_CAMPAÑAS FEBRERO 1 3" xfId="15922"/>
    <cellStyle name="1_TARJETA GRUPO EPM RV1" xfId="15923"/>
    <cellStyle name="1_TARJETA GRUPO EPM RV1 2" xfId="15924"/>
    <cellStyle name="1_TARJETA GRUPO EPM RV1_Pto Prensa Concurso Pyme Septiembre" xfId="15925"/>
    <cellStyle name="1_TARJETA GRUPO EPM RV1_Pto Prensa Concurso Pyme Septiembre 2" xfId="15926"/>
    <cellStyle name="1_TARJETA GRUPO EPM RV1_REVISTA BETA3" xfId="15927"/>
    <cellStyle name="1_TARJETA GRUPO EPM RV1_REVISTA BETA3 2" xfId="15928"/>
    <cellStyle name="1_TARJETA GRUPO EPM RV1_SABANA C3RV4" xfId="15929"/>
    <cellStyle name="1_TARJETA GRUPO EPM RV1_SABANA C3RV4 2" xfId="15930"/>
    <cellStyle name="1_TV MARZO" xfId="15931"/>
    <cellStyle name="1_TV MARZO 2" xfId="15932"/>
    <cellStyle name="1_TV MARZO 2 2" xfId="15933"/>
    <cellStyle name="1_TV MARZO 3" xfId="15934"/>
    <cellStyle name="1_TV MARZO_CAMPAÑAS DICIEMBRE 1" xfId="15935"/>
    <cellStyle name="1_TV MARZO_CAMPAÑAS DICIEMBRE 1 2" xfId="15936"/>
    <cellStyle name="1_TV MARZO_CAMPAÑAS DICIEMBRE 1 2 2" xfId="15937"/>
    <cellStyle name="1_TV MARZO_CAMPAÑAS DICIEMBRE 1 3" xfId="15938"/>
    <cellStyle name="1_TV MARZO_CAMPAÑAS DICIEMBRE 1_KIT NOV Y DIC FINAL FINAL SEGÚN CIERRE" xfId="15939"/>
    <cellStyle name="1_TV MARZO_CAMPAÑAS DICIEMBRE 1_KIT NOV Y DIC FINAL FINAL SEGÚN CIERRE 2" xfId="15940"/>
    <cellStyle name="1_TV MARZO_CAMPAÑAS DICIEMBRE 1_KIT NOV Y DIC FINAL FINAL SEGÚN CIERRE 2 2" xfId="15941"/>
    <cellStyle name="1_TV MARZO_CAMPAÑAS DICIEMBRE 1_KIT NOV Y DIC FINAL FINAL SEGÚN CIERRE 3" xfId="15942"/>
    <cellStyle name="1_TV MARZO_CAMPAÑAS DICIEMBRE 1_KIT NOV Y DIC FINAL FINAL SEGÚN CIERRE_~1237656" xfId="15943"/>
    <cellStyle name="1_TV MARZO_CAMPAÑAS DICIEMBRE 1_KIT NOV Y DIC FINAL FINAL SEGÚN CIERRE_~1237656 2" xfId="15944"/>
    <cellStyle name="1_TV MARZO_CAMPAÑAS DICIEMBRE 1_KIT NOV Y DIC FINAL FINAL SEGÚN CIERRE_~1237656 2 2" xfId="15945"/>
    <cellStyle name="1_TV MARZO_CAMPAÑAS DICIEMBRE 1_KIT NOV Y DIC FINAL FINAL SEGÚN CIERRE_~1237656 3" xfId="15946"/>
    <cellStyle name="1_TV MARZO_CAMPAÑAS DICIEMBRE 1_KIT NOV Y DIC FINAL FINAL SEGÚN CIERRE_BB CHART CON PTO ADICIONAL" xfId="15947"/>
    <cellStyle name="1_TV MARZO_CAMPAÑAS DICIEMBRE 1_KIT NOV Y DIC FINAL FINAL SEGÚN CIERRE_BB CHART CON PTO ADICIONAL 2" xfId="15948"/>
    <cellStyle name="1_TV MARZO_CAMPAÑAS DICIEMBRE 1_KIT NOV Y DIC FINAL FINAL SEGÚN CIERRE_BB CHART CON PTO ADICIONAL 2 2" xfId="15949"/>
    <cellStyle name="1_TV MARZO_CAMPAÑAS DICIEMBRE 1_KIT NOV Y DIC FINAL FINAL SEGÚN CIERRE_BB CHART CON PTO ADICIONAL 3" xfId="15950"/>
    <cellStyle name="1_TV MARZO_CAMPAÑAS DICIEMBRE 1_KIT NOV Y DIC FINAL FINAL SEGÚN CIERRE_BB CHART CON PTO ADICIONAL_CAMPAÑAS FEBRERO 1" xfId="15951"/>
    <cellStyle name="1_TV MARZO_CAMPAÑAS DICIEMBRE 1_KIT NOV Y DIC FINAL FINAL SEGÚN CIERRE_BB CHART CON PTO ADICIONAL_CAMPAÑAS FEBRERO 1 2" xfId="15952"/>
    <cellStyle name="1_TV MARZO_CAMPAÑAS DICIEMBRE 1_KIT NOV Y DIC FINAL FINAL SEGÚN CIERRE_BB CHART CON PTO ADICIONAL_CAMPAÑAS FEBRERO 1 2 2" xfId="15953"/>
    <cellStyle name="1_TV MARZO_CAMPAÑAS DICIEMBRE 1_KIT NOV Y DIC FINAL FINAL SEGÚN CIERRE_BB CHART CON PTO ADICIONAL_CAMPAÑAS FEBRERO 1 3" xfId="15954"/>
    <cellStyle name="1_TV MARZO_CAMPAÑAS DICIEMBRE 1_KIT NOV Y DIC FINAL FINAL SEGÚN CIERRE_CAMPAÑAS ENERO" xfId="15955"/>
    <cellStyle name="1_TV MARZO_CAMPAÑAS DICIEMBRE 1_KIT NOV Y DIC FINAL FINAL SEGÚN CIERRE_CAMPAÑAS ENERO 2" xfId="15956"/>
    <cellStyle name="1_TV MARZO_CAMPAÑAS DICIEMBRE 1_KIT NOV Y DIC FINAL FINAL SEGÚN CIERRE_CAMPAÑAS ENERO 2 2" xfId="15957"/>
    <cellStyle name="1_TV MARZO_CAMPAÑAS DICIEMBRE 1_KIT NOV Y DIC FINAL FINAL SEGÚN CIERRE_CAMPAÑAS ENERO 3" xfId="15958"/>
    <cellStyle name="1_TV MARZO_CAMPAÑAS DICIEMBRE 1_KIT NOV Y DIC FINAL FINAL SEGÚN CIERRE_CAMPAÑAS FEBRERO 1" xfId="15959"/>
    <cellStyle name="1_TV MARZO_CAMPAÑAS DICIEMBRE 1_KIT NOV Y DIC FINAL FINAL SEGÚN CIERRE_CAMPAÑAS FEBRERO 1 2" xfId="15960"/>
    <cellStyle name="1_TV MARZO_CAMPAÑAS DICIEMBRE 1_KIT NOV Y DIC FINAL FINAL SEGÚN CIERRE_CAMPAÑAS FEBRERO 1 2 2" xfId="15961"/>
    <cellStyle name="1_TV MARZO_CAMPAÑAS DICIEMBRE 1_KIT NOV Y DIC FINAL FINAL SEGÚN CIERRE_CAMPAÑAS FEBRERO 1 3" xfId="15962"/>
    <cellStyle name="1_TV MARZO_CAMPAÑAS DICIEMBRE 1_KIT NOV Y DIC FINAL FINAL SEGÚN CIERRE_kIt radio enero" xfId="15963"/>
    <cellStyle name="1_TV MARZO_CAMPAÑAS DICIEMBRE 1_KIT NOV Y DIC FINAL FINAL SEGÚN CIERRE_kIt radio enero 2" xfId="15964"/>
    <cellStyle name="1_TV MARZO_CAMPAÑAS DICIEMBRE 1_KIT NOV Y DIC FINAL FINAL SEGÚN CIERRE_kIt radio enero 2 2" xfId="15965"/>
    <cellStyle name="1_TV MARZO_CAMPAÑAS DICIEMBRE 1_KIT NOV Y DIC FINAL FINAL SEGÚN CIERRE_kIt radio enero 3" xfId="15966"/>
    <cellStyle name="1_TV MARZO_CAMPAÑAS DICIEMBRE 1_KIT NOV Y DIC FINAL FINAL SEGÚN CIERRE_S.E. W 395" xfId="15967"/>
    <cellStyle name="1_TV MARZO_CAMPAÑAS DICIEMBRE 1_KIT NOV Y DIC FINAL FINAL SEGÚN CIERRE_S.E. W 395 2" xfId="15968"/>
    <cellStyle name="1_TV MARZO_CAMPAÑAS DICIEMBRE 1_KIT NOV Y DIC FINAL FINAL SEGÚN CIERRE_S.E. W 395 2 2" xfId="15969"/>
    <cellStyle name="1_TV MARZO_CAMPAÑAS DICIEMBRE 1_KIT NOV Y DIC FINAL FINAL SEGÚN CIERRE_S.E. W 395 3" xfId="15970"/>
    <cellStyle name="1_TV MARZO_CAMPAÑAS DICIEMBRE 1_KIT NOV Y DIC FINAL FINAL SEGÚN CIERRE_S.E. W 395_CAMPAÑAS FEBRERO 1" xfId="15971"/>
    <cellStyle name="1_TV MARZO_CAMPAÑAS DICIEMBRE 1_KIT NOV Y DIC FINAL FINAL SEGÚN CIERRE_S.E. W 395_CAMPAÑAS FEBRERO 1 2" xfId="15972"/>
    <cellStyle name="1_TV MARZO_CAMPAÑAS DICIEMBRE 1_KIT NOV Y DIC FINAL FINAL SEGÚN CIERRE_S.E. W 395_CAMPAÑAS FEBRERO 1 2 2" xfId="15973"/>
    <cellStyle name="1_TV MARZO_CAMPAÑAS DICIEMBRE 1_KIT NOV Y DIC FINAL FINAL SEGÚN CIERRE_S.E. W 395_CAMPAÑAS FEBRERO 1 3" xfId="15974"/>
    <cellStyle name="1_TV MARZO_CAMPAÑAS DICIEMBRE 1_RECARGA EXITO_CARULLA" xfId="15975"/>
    <cellStyle name="1_TV MARZO_CAMPAÑAS DICIEMBRE 1_RECARGA EXITO_CARULLA 2" xfId="15976"/>
    <cellStyle name="1_TV MARZO_CAMPAÑAS DICIEMBRE 1_RECARGA EXITO_CARULLA 2 2" xfId="15977"/>
    <cellStyle name="1_TV MARZO_CAMPAÑAS DICIEMBRE 1_RECARGA EXITO_CARULLA 3" xfId="15978"/>
    <cellStyle name="1_TV MARZO_CAMPAÑAS DICIEMBRE 1_RECARGA EXITO_CARULLA_~1237656" xfId="15979"/>
    <cellStyle name="1_TV MARZO_CAMPAÑAS DICIEMBRE 1_RECARGA EXITO_CARULLA_~1237656 2" xfId="15980"/>
    <cellStyle name="1_TV MARZO_CAMPAÑAS DICIEMBRE 1_RECARGA EXITO_CARULLA_~1237656 2 2" xfId="15981"/>
    <cellStyle name="1_TV MARZO_CAMPAÑAS DICIEMBRE 1_RECARGA EXITO_CARULLA_~1237656 3" xfId="15982"/>
    <cellStyle name="1_TV MARZO_CAMPAÑAS DICIEMBRE 1_RECARGA EXITO_CARULLA_CAMPAÑAS FEBRERO 1" xfId="15983"/>
    <cellStyle name="1_TV MARZO_CAMPAÑAS DICIEMBRE 1_RECARGA EXITO_CARULLA_CAMPAÑAS FEBRERO 1 2" xfId="15984"/>
    <cellStyle name="1_TV MARZO_CAMPAÑAS DICIEMBRE 1_RECARGA EXITO_CARULLA_CAMPAÑAS FEBRERO 1 2 2" xfId="15985"/>
    <cellStyle name="1_TV MARZO_CAMPAÑAS DICIEMBRE 1_RECARGA EXITO_CARULLA_CAMPAÑAS FEBRERO 1 3" xfId="15986"/>
    <cellStyle name="1_TV MARZO_FLOW NOV. Y DIC. AJUSTADOS 9 DE NOV." xfId="15987"/>
    <cellStyle name="1_TV MARZO_FLOW NOV. Y DIC. AJUSTADOS 9 DE NOV. 2" xfId="15988"/>
    <cellStyle name="1_TV MARZO_FLOW NOV. Y DIC. AJUSTADOS 9 DE NOV. 2 2" xfId="15989"/>
    <cellStyle name="1_TV MARZO_FLOW NOV. Y DIC. AJUSTADOS 9 DE NOV. 3" xfId="15990"/>
    <cellStyle name="1_TV MARZO_KIT NOV Y DIC FINAL FINAL SEGÚN CIERRE" xfId="15991"/>
    <cellStyle name="1_TV MARZO_KIT NOV Y DIC FINAL FINAL SEGÚN CIERRE 2" xfId="15992"/>
    <cellStyle name="1_TV MARZO_KIT NOV Y DIC FINAL FINAL SEGÚN CIERRE 2 2" xfId="15993"/>
    <cellStyle name="1_TV MARZO_KIT NOV Y DIC FINAL FINAL SEGÚN CIERRE 3" xfId="15994"/>
    <cellStyle name="1_TV MARZO_KIT NOV Y DIC FINAL FINAL SEGÚN CIERRE_~1237656" xfId="15995"/>
    <cellStyle name="1_TV MARZO_KIT NOV Y DIC FINAL FINAL SEGÚN CIERRE_~1237656 2" xfId="15996"/>
    <cellStyle name="1_TV MARZO_KIT NOV Y DIC FINAL FINAL SEGÚN CIERRE_~1237656 2 2" xfId="15997"/>
    <cellStyle name="1_TV MARZO_KIT NOV Y DIC FINAL FINAL SEGÚN CIERRE_~1237656 3" xfId="15998"/>
    <cellStyle name="1_TV MARZO_KIT NOV Y DIC FINAL FINAL SEGÚN CIERRE_BB CHART CON PTO ADICIONAL" xfId="15999"/>
    <cellStyle name="1_TV MARZO_KIT NOV Y DIC FINAL FINAL SEGÚN CIERRE_BB CHART CON PTO ADICIONAL 2" xfId="16000"/>
    <cellStyle name="1_TV MARZO_KIT NOV Y DIC FINAL FINAL SEGÚN CIERRE_BB CHART CON PTO ADICIONAL 2 2" xfId="16001"/>
    <cellStyle name="1_TV MARZO_KIT NOV Y DIC FINAL FINAL SEGÚN CIERRE_BB CHART CON PTO ADICIONAL 3" xfId="16002"/>
    <cellStyle name="1_TV MARZO_KIT NOV Y DIC FINAL FINAL SEGÚN CIERRE_BB CHART CON PTO ADICIONAL_CAMPAÑAS FEBRERO 1" xfId="16003"/>
    <cellStyle name="1_TV MARZO_KIT NOV Y DIC FINAL FINAL SEGÚN CIERRE_BB CHART CON PTO ADICIONAL_CAMPAÑAS FEBRERO 1 2" xfId="16004"/>
    <cellStyle name="1_TV MARZO_KIT NOV Y DIC FINAL FINAL SEGÚN CIERRE_BB CHART CON PTO ADICIONAL_CAMPAÑAS FEBRERO 1 2 2" xfId="16005"/>
    <cellStyle name="1_TV MARZO_KIT NOV Y DIC FINAL FINAL SEGÚN CIERRE_BB CHART CON PTO ADICIONAL_CAMPAÑAS FEBRERO 1 3" xfId="16006"/>
    <cellStyle name="1_TV MARZO_KIT NOV Y DIC FINAL FINAL SEGÚN CIERRE_CAMPAÑAS ENERO" xfId="16007"/>
    <cellStyle name="1_TV MARZO_KIT NOV Y DIC FINAL FINAL SEGÚN CIERRE_CAMPAÑAS ENERO 2" xfId="16008"/>
    <cellStyle name="1_TV MARZO_KIT NOV Y DIC FINAL FINAL SEGÚN CIERRE_CAMPAÑAS ENERO 2 2" xfId="16009"/>
    <cellStyle name="1_TV MARZO_KIT NOV Y DIC FINAL FINAL SEGÚN CIERRE_CAMPAÑAS ENERO 3" xfId="16010"/>
    <cellStyle name="1_TV MARZO_KIT NOV Y DIC FINAL FINAL SEGÚN CIERRE_CAMPAÑAS FEBRERO 1" xfId="16011"/>
    <cellStyle name="1_TV MARZO_KIT NOV Y DIC FINAL FINAL SEGÚN CIERRE_CAMPAÑAS FEBRERO 1 2" xfId="16012"/>
    <cellStyle name="1_TV MARZO_KIT NOV Y DIC FINAL FINAL SEGÚN CIERRE_CAMPAÑAS FEBRERO 1 2 2" xfId="16013"/>
    <cellStyle name="1_TV MARZO_KIT NOV Y DIC FINAL FINAL SEGÚN CIERRE_CAMPAÑAS FEBRERO 1 3" xfId="16014"/>
    <cellStyle name="1_TV MARZO_KIT NOV Y DIC FINAL FINAL SEGÚN CIERRE_kIt radio enero" xfId="16015"/>
    <cellStyle name="1_TV MARZO_KIT NOV Y DIC FINAL FINAL SEGÚN CIERRE_kIt radio enero 2" xfId="16016"/>
    <cellStyle name="1_TV MARZO_KIT NOV Y DIC FINAL FINAL SEGÚN CIERRE_kIt radio enero 2 2" xfId="16017"/>
    <cellStyle name="1_TV MARZO_KIT NOV Y DIC FINAL FINAL SEGÚN CIERRE_kIt radio enero 3" xfId="16018"/>
    <cellStyle name="1_TV MARZO_KIT NOV Y DIC FINAL FINAL SEGÚN CIERRE_S.E. W 395" xfId="16019"/>
    <cellStyle name="1_TV MARZO_KIT NOV Y DIC FINAL FINAL SEGÚN CIERRE_S.E. W 395 2" xfId="16020"/>
    <cellStyle name="1_TV MARZO_KIT NOV Y DIC FINAL FINAL SEGÚN CIERRE_S.E. W 395 2 2" xfId="16021"/>
    <cellStyle name="1_TV MARZO_KIT NOV Y DIC FINAL FINAL SEGÚN CIERRE_S.E. W 395 3" xfId="16022"/>
    <cellStyle name="1_TV MARZO_KIT NOV Y DIC FINAL FINAL SEGÚN CIERRE_S.E. W 395_CAMPAÑAS FEBRERO 1" xfId="16023"/>
    <cellStyle name="1_TV MARZO_KIT NOV Y DIC FINAL FINAL SEGÚN CIERRE_S.E. W 395_CAMPAÑAS FEBRERO 1 2" xfId="16024"/>
    <cellStyle name="1_TV MARZO_KIT NOV Y DIC FINAL FINAL SEGÚN CIERRE_S.E. W 395_CAMPAÑAS FEBRERO 1 2 2" xfId="16025"/>
    <cellStyle name="1_TV MARZO_KIT NOV Y DIC FINAL FINAL SEGÚN CIERRE_S.E. W 395_CAMPAÑAS FEBRERO 1 3" xfId="16026"/>
    <cellStyle name="1_TV MARZO_RADIO KIT NOV Y DIC" xfId="16027"/>
    <cellStyle name="1_TV MARZO_RADIO KIT NOV Y DIC 2" xfId="16028"/>
    <cellStyle name="1_TV MARZO_RADIO KIT NOV Y DIC 2 2" xfId="16029"/>
    <cellStyle name="1_TV MARZO_RADIO KIT NOV Y DIC 3" xfId="16030"/>
    <cellStyle name="1_TV MARZO_RADIO KIT NOV Y DIC_~1237656" xfId="16031"/>
    <cellStyle name="1_TV MARZO_RADIO KIT NOV Y DIC_~1237656 2" xfId="16032"/>
    <cellStyle name="1_TV MARZO_RADIO KIT NOV Y DIC_~1237656 2 2" xfId="16033"/>
    <cellStyle name="1_TV MARZO_RADIO KIT NOV Y DIC_~1237656 3" xfId="16034"/>
    <cellStyle name="1_TV MARZO_RADIO KIT NOV Y DIC_BB CHART CON PTO ADICIONAL" xfId="16035"/>
    <cellStyle name="1_TV MARZO_RADIO KIT NOV Y DIC_BB CHART CON PTO ADICIONAL 2" xfId="16036"/>
    <cellStyle name="1_TV MARZO_RADIO KIT NOV Y DIC_BB CHART CON PTO ADICIONAL 2 2" xfId="16037"/>
    <cellStyle name="1_TV MARZO_RADIO KIT NOV Y DIC_BB CHART CON PTO ADICIONAL 3" xfId="16038"/>
    <cellStyle name="1_TV MARZO_RADIO KIT NOV Y DIC_BB CHART CON PTO ADICIONAL_CAMPAÑAS FEBRERO 1" xfId="16039"/>
    <cellStyle name="1_TV MARZO_RADIO KIT NOV Y DIC_BB CHART CON PTO ADICIONAL_CAMPAÑAS FEBRERO 1 2" xfId="16040"/>
    <cellStyle name="1_TV MARZO_RADIO KIT NOV Y DIC_BB CHART CON PTO ADICIONAL_CAMPAÑAS FEBRERO 1 2 2" xfId="16041"/>
    <cellStyle name="1_TV MARZO_RADIO KIT NOV Y DIC_BB CHART CON PTO ADICIONAL_CAMPAÑAS FEBRERO 1 3" xfId="16042"/>
    <cellStyle name="1_TV MARZO_RADIO KIT NOV Y DIC_CAMPAÑAS ENERO" xfId="16043"/>
    <cellStyle name="1_TV MARZO_RADIO KIT NOV Y DIC_CAMPAÑAS ENERO 2" xfId="16044"/>
    <cellStyle name="1_TV MARZO_RADIO KIT NOV Y DIC_CAMPAÑAS ENERO 2 2" xfId="16045"/>
    <cellStyle name="1_TV MARZO_RADIO KIT NOV Y DIC_CAMPAÑAS ENERO 3" xfId="16046"/>
    <cellStyle name="1_TV MARZO_RADIO KIT NOV Y DIC_CAMPAÑAS FEBRERO 1" xfId="16047"/>
    <cellStyle name="1_TV MARZO_RADIO KIT NOV Y DIC_CAMPAÑAS FEBRERO 1 2" xfId="16048"/>
    <cellStyle name="1_TV MARZO_RADIO KIT NOV Y DIC_CAMPAÑAS FEBRERO 1 2 2" xfId="16049"/>
    <cellStyle name="1_TV MARZO_RADIO KIT NOV Y DIC_CAMPAÑAS FEBRERO 1 3" xfId="16050"/>
    <cellStyle name="1_TV MARZO_RADIO KIT NOV Y DIC_kIt radio enero" xfId="16051"/>
    <cellStyle name="1_TV MARZO_RADIO KIT NOV Y DIC_kIt radio enero 2" xfId="16052"/>
    <cellStyle name="1_TV MARZO_RADIO KIT NOV Y DIC_kIt radio enero 2 2" xfId="16053"/>
    <cellStyle name="1_TV MARZO_RADIO KIT NOV Y DIC_kIt radio enero 3" xfId="16054"/>
    <cellStyle name="1_TV MARZO_RADIO KIT NOV Y DIC_S.E. W 395" xfId="16055"/>
    <cellStyle name="1_TV MARZO_RADIO KIT NOV Y DIC_S.E. W 395 2" xfId="16056"/>
    <cellStyle name="1_TV MARZO_RADIO KIT NOV Y DIC_S.E. W 395 2 2" xfId="16057"/>
    <cellStyle name="1_TV MARZO_RADIO KIT NOV Y DIC_S.E. W 395 3" xfId="16058"/>
    <cellStyle name="1_TV MARZO_RADIO KIT NOV Y DIC_S.E. W 395_CAMPAÑAS FEBRERO 1" xfId="16059"/>
    <cellStyle name="1_TV MARZO_RADIO KIT NOV Y DIC_S.E. W 395_CAMPAÑAS FEBRERO 1 2" xfId="16060"/>
    <cellStyle name="1_TV MARZO_RADIO KIT NOV Y DIC_S.E. W 395_CAMPAÑAS FEBRERO 1 2 2" xfId="16061"/>
    <cellStyle name="1_TV MARZO_RADIO KIT NOV Y DIC_S.E. W 395_CAMPAÑAS FEBRERO 1 3" xfId="16062"/>
    <cellStyle name="1_TV MARZO_RECARGA EXITO_CARULLA" xfId="16063"/>
    <cellStyle name="1_TV MARZO_RECARGA EXITO_CARULLA 2" xfId="16064"/>
    <cellStyle name="1_TV MARZO_RECARGA EXITO_CARULLA 2 2" xfId="16065"/>
    <cellStyle name="1_TV MARZO_RECARGA EXITO_CARULLA 3" xfId="16066"/>
    <cellStyle name="1_TV MARZO_RECARGA EXITO_CARULLA_~1237656" xfId="16067"/>
    <cellStyle name="1_TV MARZO_RECARGA EXITO_CARULLA_~1237656 2" xfId="16068"/>
    <cellStyle name="1_TV MARZO_RECARGA EXITO_CARULLA_~1237656 2 2" xfId="16069"/>
    <cellStyle name="1_TV MARZO_RECARGA EXITO_CARULLA_~1237656 3" xfId="16070"/>
    <cellStyle name="1_TV MARZO_RECARGA EXITO_CARULLA_CAMPAÑAS FEBRERO 1" xfId="16071"/>
    <cellStyle name="1_TV MARZO_RECARGA EXITO_CARULLA_CAMPAÑAS FEBRERO 1 2" xfId="16072"/>
    <cellStyle name="1_TV MARZO_RECARGA EXITO_CARULLA_CAMPAÑAS FEBRERO 1 2 2" xfId="16073"/>
    <cellStyle name="1_TV MARZO_RECARGA EXITO_CARULLA_CAMPAÑAS FEBRERO 1 3" xfId="16074"/>
    <cellStyle name="1_TV-RD-INT - Plan fin de año" xfId="16075"/>
    <cellStyle name="1_TV-RD-INT - Plan fin de año 2" xfId="16076"/>
    <cellStyle name="1_TV-RD-INT - Plan fin de año_FLOW PROMO BALONES 2010 (Mar 10)" xfId="16077"/>
    <cellStyle name="1_TV-RD-INT - Plan fin de año_FLOW PROMO BALONES 2010 (Mar 10) 2" xfId="16078"/>
    <cellStyle name="1_TV-RD-INT - Plan fin de año_FLOW PROMO BALONES 2010 (Mar 23)" xfId="16079"/>
    <cellStyle name="1_TV-RD-INT - Plan fin de año_FLOW PROMO BALONES 2010 (Mar 23) 2" xfId="16080"/>
    <cellStyle name="1_TV-RD-INT - Plan fin de año_FLOW PROMO BALONES 2010 TURNER (Mar 10)" xfId="16081"/>
    <cellStyle name="1_TV-RD-INT - Plan fin de año_FLOW PROMO BALONES 2010 TURNER (Mar 10) 2" xfId="16082"/>
    <cellStyle name="1_TV-RD-INT - Plan fin de año_Ppta_FondoPrevencionVial_Octubre09 COMPLETO" xfId="16083"/>
    <cellStyle name="1_TV-RD-INT - Plan fin de año_Ppta_FondoPrevencionVial_Octubre09 COMPLETO 2" xfId="16084"/>
    <cellStyle name="1_TV-RD-INT - Plan fin de año_Ppta_FondoPrevencionVial_Octubre09 COMPLETO Rev2" xfId="16085"/>
    <cellStyle name="1_TV-RD-INT - Plan fin de año_Ppta_FondoPrevencionVial_Octubre09 COMPLETO Rev2 2" xfId="16086"/>
    <cellStyle name="1_TV-RD-INT - Plan fin de año_Ppta_FondoPrevencionVial_Octubre09 COMPLETO Rev2_FLOW PROMO BALONES 2010 (Mar 10)" xfId="16087"/>
    <cellStyle name="1_TV-RD-INT - Plan fin de año_Ppta_FondoPrevencionVial_Octubre09 COMPLETO Rev2_FLOW PROMO BALONES 2010 (Mar 10) 2" xfId="16088"/>
    <cellStyle name="1_TV-RD-INT - Plan fin de año_Ppta_FondoPrevencionVial_Octubre09 COMPLETO Rev2_FLOW PROMO BALONES 2010 (Mar 23)" xfId="16089"/>
    <cellStyle name="1_TV-RD-INT - Plan fin de año_Ppta_FondoPrevencionVial_Octubre09 COMPLETO Rev2_FLOW PROMO BALONES 2010 (Mar 23) 2" xfId="16090"/>
    <cellStyle name="1_TV-RD-INT - Plan fin de año_Ppta_FondoPrevencionVial_Octubre09 COMPLETO Rev2_FLOW PROMO BALONES 2010 TURNER (Mar 10)" xfId="16091"/>
    <cellStyle name="1_TV-RD-INT - Plan fin de año_Ppta_FondoPrevencionVial_Octubre09 COMPLETO Rev2_FLOW PROMO BALONES 2010 TURNER (Mar 10) 2" xfId="16092"/>
    <cellStyle name="1_TV-RD-INT - Plan fin de año_Ppta_FondoPrevencionVial_Octubre09 COMPLETO Rev2_regionales" xfId="16093"/>
    <cellStyle name="1_TV-RD-INT - Plan fin de año_Ppta_FondoPrevencionVial_Octubre09 COMPLETO Rev2_regionales 2" xfId="16094"/>
    <cellStyle name="1_TV-RD-INT - Plan fin de año_Ppta_FondoPrevencionVial_Octubre09 COMPLETO Rev2_regionales_FLOW PROMO BALONES 2010 (Mar 10)" xfId="16095"/>
    <cellStyle name="1_TV-RD-INT - Plan fin de año_Ppta_FondoPrevencionVial_Octubre09 COMPLETO Rev2_regionales_FLOW PROMO BALONES 2010 (Mar 10) 2" xfId="16096"/>
    <cellStyle name="1_TV-RD-INT - Plan fin de año_Ppta_FondoPrevencionVial_Octubre09 COMPLETO Rev2_regionales_FLOW PROMO BALONES 2010 (Mar 23)" xfId="16097"/>
    <cellStyle name="1_TV-RD-INT - Plan fin de año_Ppta_FondoPrevencionVial_Octubre09 COMPLETO Rev2_regionales_FLOW PROMO BALONES 2010 (Mar 23) 2" xfId="16098"/>
    <cellStyle name="1_TV-RD-INT - Plan fin de año_Ppta_FondoPrevencionVial_Octubre09 COMPLETO Rev2_regionales_FLOW PROMO BALONES 2010 TURNER (Mar 10)" xfId="16099"/>
    <cellStyle name="1_TV-RD-INT - Plan fin de año_Ppta_FondoPrevencionVial_Octubre09 COMPLETO Rev2_regionales_FLOW PROMO BALONES 2010 TURNER (Mar 10) 2" xfId="16100"/>
    <cellStyle name="1_TV-RD-INT - Plan fin de año_Ppta_FondoPrevencionVial_Octubre09 COMPLETO_FLOW PROMO BALONES 2010 (Mar 10)" xfId="16101"/>
    <cellStyle name="1_TV-RD-INT - Plan fin de año_Ppta_FondoPrevencionVial_Octubre09 COMPLETO_FLOW PROMO BALONES 2010 (Mar 10) 2" xfId="16102"/>
    <cellStyle name="1_TV-RD-INT - Plan fin de año_Ppta_FondoPrevencionVial_Octubre09 COMPLETO_FLOW PROMO BALONES 2010 (Mar 23)" xfId="16103"/>
    <cellStyle name="1_TV-RD-INT - Plan fin de año_Ppta_FondoPrevencionVial_Octubre09 COMPLETO_FLOW PROMO BALONES 2010 (Mar 23) 2" xfId="16104"/>
    <cellStyle name="1_TV-RD-INT - Plan fin de año_Ppta_FondoPrevencionVial_Octubre09 COMPLETO_FLOW PROMO BALONES 2010 TURNER (Mar 10)" xfId="16105"/>
    <cellStyle name="1_TV-RD-INT - Plan fin de año_Ppta_FondoPrevencionVial_Octubre09 COMPLETO_FLOW PROMO BALONES 2010 TURNER (Mar 10) 2" xfId="16106"/>
    <cellStyle name="1_TV-RD-INT - Plan fin de año_Ppta_FondoPrevencionVial_Octubre09 COMPLETO_regionales" xfId="16107"/>
    <cellStyle name="1_TV-RD-INT - Plan fin de año_Ppta_FondoPrevencionVial_Octubre09 COMPLETO_regionales 2" xfId="16108"/>
    <cellStyle name="1_TV-RD-INT - Plan fin de año_Ppta_FondoPrevencionVial_Octubre09 COMPLETO_regionales_FLOW PROMO BALONES 2010 (Mar 10)" xfId="16109"/>
    <cellStyle name="1_TV-RD-INT - Plan fin de año_Ppta_FondoPrevencionVial_Octubre09 COMPLETO_regionales_FLOW PROMO BALONES 2010 (Mar 10) 2" xfId="16110"/>
    <cellStyle name="1_TV-RD-INT - Plan fin de año_Ppta_FondoPrevencionVial_Octubre09 COMPLETO_regionales_FLOW PROMO BALONES 2010 (Mar 23)" xfId="16111"/>
    <cellStyle name="1_TV-RD-INT - Plan fin de año_Ppta_FondoPrevencionVial_Octubre09 COMPLETO_regionales_FLOW PROMO BALONES 2010 (Mar 23) 2" xfId="16112"/>
    <cellStyle name="1_TV-RD-INT - Plan fin de año_Ppta_FondoPrevencionVial_Octubre09 COMPLETO_regionales_FLOW PROMO BALONES 2010 TURNER (Mar 10)" xfId="16113"/>
    <cellStyle name="1_TV-RD-INT - Plan fin de año_Ppta_FondoPrevencionVial_Octubre09 COMPLETO_regionales_FLOW PROMO BALONES 2010 TURNER (Mar 10) 2" xfId="16114"/>
    <cellStyle name="1_Valorización prensa y tv regional" xfId="16115"/>
    <cellStyle name="1_Valorización prensa y tv regional 2" xfId="16116"/>
    <cellStyle name="1_Valorización prensa y tv regional rv1" xfId="16117"/>
    <cellStyle name="1_Valorización prensa y tv regional rv1 2" xfId="16118"/>
    <cellStyle name="1_Valorización prensa y tv regional rv1_FLOW UEN EMPRESAS 09RV1" xfId="16119"/>
    <cellStyle name="1_Valorización prensa y tv regional rv1_FLOW UEN EMPRESAS 09RV1 2" xfId="16120"/>
    <cellStyle name="1_Valorización prensa y tv regional rv1_FLOW UEN EMPRESAS 09RV1_FLOW SOMRBILLA C3RV10" xfId="16121"/>
    <cellStyle name="1_Valorización prensa y tv regional rv1_FLOW UEN EMPRESAS 09RV1_FLOW SOMRBILLA C3RV10 2" xfId="16122"/>
    <cellStyle name="1_Valorización prensa y tv regional rv1_FLOW UEN EMPRESAS 09RV1_FLOW SOMRBILLA C3RV11" xfId="16123"/>
    <cellStyle name="1_Valorización prensa y tv regional rv1_FLOW UEN EMPRESAS 09RV1_FLOW SOMRBILLA C3RV11 2" xfId="16124"/>
    <cellStyle name="1_Valorización prensa y tv regional rv1_FLOW UEN EMPRESAS 09RV1_SABANA C3RV3" xfId="16125"/>
    <cellStyle name="1_Valorización prensa y tv regional rv1_FLOW UEN EMPRESAS 09RV1_SABANA C3RV3 2" xfId="16126"/>
    <cellStyle name="1_Valorización prensa y tv regional rv1_FLOW UEN EMPRESAS 09RV1_SABANA C3RV4" xfId="16127"/>
    <cellStyle name="1_Valorización prensa y tv regional rv1_FLOW UEN EMPRESAS 09RV1_SABANA C3RV4 2" xfId="16128"/>
    <cellStyle name="1_Valorización prensa y tv regional rv1_Pto Prensa Concurso Pyme Septiembre" xfId="16129"/>
    <cellStyle name="1_Valorización prensa y tv regional rv1_Pto Prensa Concurso Pyme Septiembre 2" xfId="16130"/>
    <cellStyle name="1_Valorización prensa y tv regional rv1_REVISTA BETA3" xfId="16131"/>
    <cellStyle name="1_Valorización prensa y tv regional rv1_REVISTA BETA3 2" xfId="16132"/>
    <cellStyle name="1_Valorización prensa y tv regional rv1_SABANA C3RV4" xfId="16133"/>
    <cellStyle name="1_Valorización prensa y tv regional rv1_SABANA C3RV4 2" xfId="16134"/>
    <cellStyle name="1_Valorización TV_Massive (3M) 2009" xfId="16135"/>
    <cellStyle name="1_Valorización TV_Massive (3M) 2009 2" xfId="16136"/>
    <cellStyle name="1_Valorización TV_Massive (3M) 2009 2 2" xfId="16137"/>
    <cellStyle name="1_Valorización TV_Massive (3M) 2009 3" xfId="16138"/>
    <cellStyle name="1_Valorización TV_Massive (3M) 2009_COBERTURA ADIDAS 2010" xfId="16139"/>
    <cellStyle name="1_Valorización TV_Massive (3M) 2009_COBERTURA ADIDAS 2010 2" xfId="16140"/>
    <cellStyle name="1_Valorización TV_Massive (3M) 2009_CPR_Personas" xfId="16141"/>
    <cellStyle name="1_Valorización TV_Massive (3M) 2009_CPR_Personas 2" xfId="16142"/>
    <cellStyle name="1_Valorización TV_Massive (3M) 2009_CPR_Personas 2 2" xfId="16143"/>
    <cellStyle name="1_Valorización TV_Massive (3M) 2009_CPR_Personas 3" xfId="16144"/>
    <cellStyle name="1_Valorización TV_Massive (3M) 2009_CPR_Personas_FLOW PROMO BALONES 2010 TURNER (Mar 10)" xfId="16145"/>
    <cellStyle name="1_Valorización TV_Massive (3M) 2009_CPR_Personas_FLOW PROMO BALONES 2010 TURNER (Mar 10) 2" xfId="16146"/>
    <cellStyle name="1_Valorización TV_Massive (3M) 2009_CPR_Personas_Ppta_FondoPrevencionVial_Octubre09 COMPLETO" xfId="16147"/>
    <cellStyle name="1_Valorización TV_Massive (3M) 2009_CPR_Personas_Ppta_FondoPrevencionVial_Octubre09 COMPLETO 2" xfId="16148"/>
    <cellStyle name="1_Valorización TV_Massive (3M) 2009_CPR_Personas_Ppta_FondoPrevencionVial_Octubre09 COMPLETO 2 2" xfId="16149"/>
    <cellStyle name="1_Valorización TV_Massive (3M) 2009_CPR_Personas_Ppta_FondoPrevencionVial_Octubre09 COMPLETO 3" xfId="16150"/>
    <cellStyle name="1_Valorización TV_Massive (3M) 2009_CPR_Personas_Ppta_FondoPrevencionVial_Octubre09 COMPLETO Rev2" xfId="16151"/>
    <cellStyle name="1_Valorización TV_Massive (3M) 2009_CPR_Personas_Ppta_FondoPrevencionVial_Octubre09 COMPLETO Rev2 2" xfId="16152"/>
    <cellStyle name="1_Valorización TV_Massive (3M) 2009_CPR_Personas_Ppta_FondoPrevencionVial_Octubre09 COMPLETO Rev2 2 2" xfId="16153"/>
    <cellStyle name="1_Valorización TV_Massive (3M) 2009_CPR_Personas_Ppta_FondoPrevencionVial_Octubre09 COMPLETO Rev2 3" xfId="16154"/>
    <cellStyle name="1_Valorización TV_Massive (3M) 2009_CPR_Personas_Ppta_FondoPrevencionVial_Octubre09 COMPLETO Rev2_FLOW PROMO BALONES 2010 TURNER (Mar 10)" xfId="16155"/>
    <cellStyle name="1_Valorización TV_Massive (3M) 2009_CPR_Personas_Ppta_FondoPrevencionVial_Octubre09 COMPLETO Rev2_FLOW PROMO BALONES 2010 TURNER (Mar 10) 2" xfId="16156"/>
    <cellStyle name="1_Valorización TV_Massive (3M) 2009_CPR_Personas_Ppta_FondoPrevencionVial_Octubre09 COMPLETO Rev2_regionales" xfId="16157"/>
    <cellStyle name="1_Valorización TV_Massive (3M) 2009_CPR_Personas_Ppta_FondoPrevencionVial_Octubre09 COMPLETO Rev2_regionales 2" xfId="16158"/>
    <cellStyle name="1_Valorización TV_Massive (3M) 2009_CPR_Personas_Ppta_FondoPrevencionVial_Octubre09 COMPLETO Rev2_regionales 2 2" xfId="16159"/>
    <cellStyle name="1_Valorización TV_Massive (3M) 2009_CPR_Personas_Ppta_FondoPrevencionVial_Octubre09 COMPLETO Rev2_regionales 3" xfId="16160"/>
    <cellStyle name="1_Valorización TV_Massive (3M) 2009_CPR_Personas_Ppta_FondoPrevencionVial_Octubre09 COMPLETO Rev2_regionales_FLOW PROMO BALONES 2010 TURNER (Mar 10)" xfId="16161"/>
    <cellStyle name="1_Valorización TV_Massive (3M) 2009_CPR_Personas_Ppta_FondoPrevencionVial_Octubre09 COMPLETO Rev2_regionales_FLOW PROMO BALONES 2010 TURNER (Mar 10) 2" xfId="16162"/>
    <cellStyle name="1_Valorización TV_Massive (3M) 2009_CPR_Personas_Ppta_FondoPrevencionVial_Octubre09 COMPLETO_FLOW PROMO BALONES 2010 TURNER (Mar 10)" xfId="16163"/>
    <cellStyle name="1_Valorización TV_Massive (3M) 2009_CPR_Personas_Ppta_FondoPrevencionVial_Octubre09 COMPLETO_FLOW PROMO BALONES 2010 TURNER (Mar 10) 2" xfId="16164"/>
    <cellStyle name="1_Valorización TV_Massive (3M) 2009_CPR_Personas_Ppta_FondoPrevencionVial_Octubre09 COMPLETO_regionales" xfId="16165"/>
    <cellStyle name="1_Valorización TV_Massive (3M) 2009_CPR_Personas_Ppta_FondoPrevencionVial_Octubre09 COMPLETO_regionales 2" xfId="16166"/>
    <cellStyle name="1_Valorización TV_Massive (3M) 2009_CPR_Personas_Ppta_FondoPrevencionVial_Octubre09 COMPLETO_regionales 2 2" xfId="16167"/>
    <cellStyle name="1_Valorización TV_Massive (3M) 2009_CPR_Personas_Ppta_FondoPrevencionVial_Octubre09 COMPLETO_regionales 3" xfId="16168"/>
    <cellStyle name="1_Valorización TV_Massive (3M) 2009_CPR_Personas_Ppta_FondoPrevencionVial_Octubre09 COMPLETO_regionales_FLOW PROMO BALONES 2010 TURNER (Mar 10)" xfId="16169"/>
    <cellStyle name="1_Valorización TV_Massive (3M) 2009_CPR_Personas_Ppta_FondoPrevencionVial_Octubre09 COMPLETO_regionales_FLOW PROMO BALONES 2010 TURNER (Mar 10) 2" xfId="16170"/>
    <cellStyle name="1_Valorización TV_Massive (3M) 2009_Flow Fasecolda 2010 Rev 14 Ene" xfId="16171"/>
    <cellStyle name="1_Valorización TV_Massive (3M) 2009_Flow Fasecolda 2010 Rev 14 Ene 2" xfId="16172"/>
    <cellStyle name="1_Valorización TV_Massive (3M) 2009_Flow Fasecolda 2010 Rev 14 Ene_FLOW PROMO BALONES 2010 (Mar 10)" xfId="16173"/>
    <cellStyle name="1_Valorización TV_Massive (3M) 2009_Flow Fasecolda 2010 Rev 14 Ene_FLOW PROMO BALONES 2010 (Mar 10) 2" xfId="16174"/>
    <cellStyle name="1_Valorización TV_Massive (3M) 2009_Flow Fasecolda 2010 Rev 14 Ene_FLOW PROMO BALONES 2010 (Mar 23)" xfId="16175"/>
    <cellStyle name="1_Valorización TV_Massive (3M) 2009_Flow Fasecolda 2010 Rev 14 Ene_FLOW PROMO BALONES 2010 (Mar 23) 2" xfId="16176"/>
    <cellStyle name="1_Valorización TV_Massive (3M) 2009_Flow Fasecolda 2010 Rev 14 Ene_FLOW PROMO BALONES 2010 TURNER (Mar 10)" xfId="16177"/>
    <cellStyle name="1_Valorización TV_Massive (3M) 2009_Flow Fasecolda 2010 Rev 14 Ene_FLOW PROMO BALONES 2010 TURNER (Mar 10) 2" xfId="16178"/>
    <cellStyle name="1_Valorización TV_Massive (3M) 2009_Flow fin de año FPV (Dic 21)" xfId="16179"/>
    <cellStyle name="1_Valorización TV_Massive (3M) 2009_Flow fin de año FPV (Dic 21) 2" xfId="16180"/>
    <cellStyle name="1_Valorización TV_Massive (3M) 2009_FLOW PROMO BALONES 2010 TURNER (Mar 10)" xfId="16181"/>
    <cellStyle name="1_Valorización TV_Massive (3M) 2009_FLOW PROMO BALONES 2010 TURNER (Mar 10) 2" xfId="16182"/>
    <cellStyle name="1_Valorización TV_Massive (3M) 2009_Plantilla Radio Reco Viajes FPV 2010" xfId="16183"/>
    <cellStyle name="1_Valorización TV_Massive (3M) 2009_Plantilla Radio Reco Viajes FPV 2010 2" xfId="16184"/>
    <cellStyle name="1_Valorización TV_Massive (3M) 2009_PLANTILLA Tarifaria RADIO FPV 2010" xfId="16185"/>
    <cellStyle name="1_Valorización TV_Massive (3M) 2009_PLANTILLA Tarifaria RADIO FPV 2010 2" xfId="16186"/>
    <cellStyle name="1_Valorización TV_Massive (3M) 2009_Ppta_FondoPrevencionVial_Octubre09 COMPLETO" xfId="16187"/>
    <cellStyle name="1_Valorización TV_Massive (3M) 2009_Ppta_FondoPrevencionVial_Octubre09 COMPLETO 2" xfId="16188"/>
    <cellStyle name="1_Valorización TV_Massive (3M) 2009_Ppta_FondoPrevencionVial_Octubre09 COMPLETO Rev2" xfId="16189"/>
    <cellStyle name="1_Valorización TV_Massive (3M) 2009_Ppta_FondoPrevencionVial_Octubre09 COMPLETO Rev2 2" xfId="16190"/>
    <cellStyle name="1_Valorización TV_Massive (3M) 2009_Ppta_FondoPrevencionVial_Octubre09 COMPLETO Rev2_FLOW PROMO BALONES 2010 (Mar 10)" xfId="16191"/>
    <cellStyle name="1_Valorización TV_Massive (3M) 2009_Ppta_FondoPrevencionVial_Octubre09 COMPLETO Rev2_FLOW PROMO BALONES 2010 (Mar 10) 2" xfId="16192"/>
    <cellStyle name="1_Valorización TV_Massive (3M) 2009_Ppta_FondoPrevencionVial_Octubre09 COMPLETO Rev2_FLOW PROMO BALONES 2010 (Mar 23)" xfId="16193"/>
    <cellStyle name="1_Valorización TV_Massive (3M) 2009_Ppta_FondoPrevencionVial_Octubre09 COMPLETO Rev2_FLOW PROMO BALONES 2010 (Mar 23) 2" xfId="16194"/>
    <cellStyle name="1_Valorización TV_Massive (3M) 2009_Ppta_FondoPrevencionVial_Octubre09 COMPLETO Rev2_FLOW PROMO BALONES 2010 TURNER (Mar 10)" xfId="16195"/>
    <cellStyle name="1_Valorización TV_Massive (3M) 2009_Ppta_FondoPrevencionVial_Octubre09 COMPLETO Rev2_FLOW PROMO BALONES 2010 TURNER (Mar 10) 2" xfId="16196"/>
    <cellStyle name="1_Valorización TV_Massive (3M) 2009_Ppta_FondoPrevencionVial_Octubre09 COMPLETO Rev2_regionales" xfId="16197"/>
    <cellStyle name="1_Valorización TV_Massive (3M) 2009_Ppta_FondoPrevencionVial_Octubre09 COMPLETO Rev2_regionales 2" xfId="16198"/>
    <cellStyle name="1_Valorización TV_Massive (3M) 2009_Ppta_FondoPrevencionVial_Octubre09 COMPLETO Rev2_regionales_FLOW PROMO BALONES 2010 (Mar 10)" xfId="16199"/>
    <cellStyle name="1_Valorización TV_Massive (3M) 2009_Ppta_FondoPrevencionVial_Octubre09 COMPLETO Rev2_regionales_FLOW PROMO BALONES 2010 (Mar 10) 2" xfId="16200"/>
    <cellStyle name="1_Valorización TV_Massive (3M) 2009_Ppta_FondoPrevencionVial_Octubre09 COMPLETO Rev2_regionales_FLOW PROMO BALONES 2010 (Mar 23)" xfId="16201"/>
    <cellStyle name="1_Valorización TV_Massive (3M) 2009_Ppta_FondoPrevencionVial_Octubre09 COMPLETO Rev2_regionales_FLOW PROMO BALONES 2010 (Mar 23) 2" xfId="16202"/>
    <cellStyle name="1_Valorización TV_Massive (3M) 2009_Ppta_FondoPrevencionVial_Octubre09 COMPLETO Rev2_regionales_FLOW PROMO BALONES 2010 TURNER (Mar 10)" xfId="16203"/>
    <cellStyle name="1_Valorización TV_Massive (3M) 2009_Ppta_FondoPrevencionVial_Octubre09 COMPLETO Rev2_regionales_FLOW PROMO BALONES 2010 TURNER (Mar 10) 2" xfId="16204"/>
    <cellStyle name="1_Valorización TV_Massive (3M) 2009_Ppta_FondoPrevencionVial_Octubre09 COMPLETO_FLOW PROMO BALONES 2010 (Mar 10)" xfId="16205"/>
    <cellStyle name="1_Valorización TV_Massive (3M) 2009_Ppta_FondoPrevencionVial_Octubre09 COMPLETO_FLOW PROMO BALONES 2010 (Mar 10) 2" xfId="16206"/>
    <cellStyle name="1_Valorización TV_Massive (3M) 2009_Ppta_FondoPrevencionVial_Octubre09 COMPLETO_FLOW PROMO BALONES 2010 (Mar 23)" xfId="16207"/>
    <cellStyle name="1_Valorización TV_Massive (3M) 2009_Ppta_FondoPrevencionVial_Octubre09 COMPLETO_FLOW PROMO BALONES 2010 (Mar 23) 2" xfId="16208"/>
    <cellStyle name="1_Valorización TV_Massive (3M) 2009_Ppta_FondoPrevencionVial_Octubre09 COMPLETO_FLOW PROMO BALONES 2010 TURNER (Mar 10)" xfId="16209"/>
    <cellStyle name="1_Valorización TV_Massive (3M) 2009_Ppta_FondoPrevencionVial_Octubre09 COMPLETO_FLOW PROMO BALONES 2010 TURNER (Mar 10) 2" xfId="16210"/>
    <cellStyle name="1_Valorización TV_Massive (3M) 2009_Ppta_FondoPrevencionVial_Octubre09 COMPLETO_regionales" xfId="16211"/>
    <cellStyle name="1_Valorización TV_Massive (3M) 2009_Ppta_FondoPrevencionVial_Octubre09 COMPLETO_regionales 2" xfId="16212"/>
    <cellStyle name="1_Valorización TV_Massive (3M) 2009_Ppta_FondoPrevencionVial_Octubre09 COMPLETO_regionales_FLOW PROMO BALONES 2010 (Mar 10)" xfId="16213"/>
    <cellStyle name="1_Valorización TV_Massive (3M) 2009_Ppta_FondoPrevencionVial_Octubre09 COMPLETO_regionales_FLOW PROMO BALONES 2010 (Mar 10) 2" xfId="16214"/>
    <cellStyle name="1_Valorización TV_Massive (3M) 2009_Ppta_FondoPrevencionVial_Octubre09 COMPLETO_regionales_FLOW PROMO BALONES 2010 (Mar 23)" xfId="16215"/>
    <cellStyle name="1_Valorización TV_Massive (3M) 2009_Ppta_FondoPrevencionVial_Octubre09 COMPLETO_regionales_FLOW PROMO BALONES 2010 (Mar 23) 2" xfId="16216"/>
    <cellStyle name="1_Valorización TV_Massive (3M) 2009_Ppta_FondoPrevencionVial_Octubre09 COMPLETO_regionales_FLOW PROMO BALONES 2010 TURNER (Mar 10)" xfId="16217"/>
    <cellStyle name="1_Valorización TV_Massive (3M) 2009_Ppta_FondoPrevencionVial_Octubre09 COMPLETO_regionales_FLOW PROMO BALONES 2010 TURNER (Mar 10) 2" xfId="16218"/>
    <cellStyle name="1_VAS SMS CHAT CELEDON" xfId="16219"/>
    <cellStyle name="1_VAS SMS CHAT CELEDON 2" xfId="16220"/>
    <cellStyle name="1_VAS SMS CHAT CELEDON 2 2" xfId="16221"/>
    <cellStyle name="1_VAS SMS CHAT CELEDON 3" xfId="16222"/>
    <cellStyle name="1_VAS SMS CHAT CELEDON_CAMPAÑAS DICIEMBRE 1" xfId="16223"/>
    <cellStyle name="1_VAS SMS CHAT CELEDON_CAMPAÑAS DICIEMBRE 1 2" xfId="16224"/>
    <cellStyle name="1_VAS SMS CHAT CELEDON_CAMPAÑAS DICIEMBRE 1 2 2" xfId="16225"/>
    <cellStyle name="1_VAS SMS CHAT CELEDON_CAMPAÑAS DICIEMBRE 1 3" xfId="16226"/>
    <cellStyle name="1_VAS SMS CHAT CELEDON_CAMPAÑAS DICIEMBRE 1_KIT NOV Y DIC FINAL FINAL SEGÚN CIERRE" xfId="16227"/>
    <cellStyle name="1_VAS SMS CHAT CELEDON_CAMPAÑAS DICIEMBRE 1_KIT NOV Y DIC FINAL FINAL SEGÚN CIERRE 2" xfId="16228"/>
    <cellStyle name="1_VAS SMS CHAT CELEDON_CAMPAÑAS DICIEMBRE 1_KIT NOV Y DIC FINAL FINAL SEGÚN CIERRE 2 2" xfId="16229"/>
    <cellStyle name="1_VAS SMS CHAT CELEDON_CAMPAÑAS DICIEMBRE 1_KIT NOV Y DIC FINAL FINAL SEGÚN CIERRE 3" xfId="16230"/>
    <cellStyle name="1_VAS SMS CHAT CELEDON_CAMPAÑAS DICIEMBRE 1_KIT NOV Y DIC FINAL FINAL SEGÚN CIERRE_~1237656" xfId="16231"/>
    <cellStyle name="1_VAS SMS CHAT CELEDON_CAMPAÑAS DICIEMBRE 1_KIT NOV Y DIC FINAL FINAL SEGÚN CIERRE_~1237656 2" xfId="16232"/>
    <cellStyle name="1_VAS SMS CHAT CELEDON_CAMPAÑAS DICIEMBRE 1_KIT NOV Y DIC FINAL FINAL SEGÚN CIERRE_~1237656 2 2" xfId="16233"/>
    <cellStyle name="1_VAS SMS CHAT CELEDON_CAMPAÑAS DICIEMBRE 1_KIT NOV Y DIC FINAL FINAL SEGÚN CIERRE_~1237656 3" xfId="16234"/>
    <cellStyle name="1_VAS SMS CHAT CELEDON_CAMPAÑAS DICIEMBRE 1_KIT NOV Y DIC FINAL FINAL SEGÚN CIERRE_BB CHART CON PTO ADICIONAL" xfId="16235"/>
    <cellStyle name="1_VAS SMS CHAT CELEDON_CAMPAÑAS DICIEMBRE 1_KIT NOV Y DIC FINAL FINAL SEGÚN CIERRE_BB CHART CON PTO ADICIONAL 2" xfId="16236"/>
    <cellStyle name="1_VAS SMS CHAT CELEDON_CAMPAÑAS DICIEMBRE 1_KIT NOV Y DIC FINAL FINAL SEGÚN CIERRE_BB CHART CON PTO ADICIONAL 2 2" xfId="16237"/>
    <cellStyle name="1_VAS SMS CHAT CELEDON_CAMPAÑAS DICIEMBRE 1_KIT NOV Y DIC FINAL FINAL SEGÚN CIERRE_BB CHART CON PTO ADICIONAL 3" xfId="16238"/>
    <cellStyle name="1_VAS SMS CHAT CELEDON_CAMPAÑAS DICIEMBRE 1_KIT NOV Y DIC FINAL FINAL SEGÚN CIERRE_BB CHART CON PTO ADICIONAL_CAMPAÑAS FEBRERO 1" xfId="16239"/>
    <cellStyle name="1_VAS SMS CHAT CELEDON_CAMPAÑAS DICIEMBRE 1_KIT NOV Y DIC FINAL FINAL SEGÚN CIERRE_BB CHART CON PTO ADICIONAL_CAMPAÑAS FEBRERO 1 2" xfId="16240"/>
    <cellStyle name="1_VAS SMS CHAT CELEDON_CAMPAÑAS DICIEMBRE 1_KIT NOV Y DIC FINAL FINAL SEGÚN CIERRE_BB CHART CON PTO ADICIONAL_CAMPAÑAS FEBRERO 1 2 2" xfId="16241"/>
    <cellStyle name="1_VAS SMS CHAT CELEDON_CAMPAÑAS DICIEMBRE 1_KIT NOV Y DIC FINAL FINAL SEGÚN CIERRE_BB CHART CON PTO ADICIONAL_CAMPAÑAS FEBRERO 1 3" xfId="16242"/>
    <cellStyle name="1_VAS SMS CHAT CELEDON_CAMPAÑAS DICIEMBRE 1_KIT NOV Y DIC FINAL FINAL SEGÚN CIERRE_CAMPAÑAS ENERO" xfId="16243"/>
    <cellStyle name="1_VAS SMS CHAT CELEDON_CAMPAÑAS DICIEMBRE 1_KIT NOV Y DIC FINAL FINAL SEGÚN CIERRE_CAMPAÑAS ENERO 2" xfId="16244"/>
    <cellStyle name="1_VAS SMS CHAT CELEDON_CAMPAÑAS DICIEMBRE 1_KIT NOV Y DIC FINAL FINAL SEGÚN CIERRE_CAMPAÑAS ENERO 2 2" xfId="16245"/>
    <cellStyle name="1_VAS SMS CHAT CELEDON_CAMPAÑAS DICIEMBRE 1_KIT NOV Y DIC FINAL FINAL SEGÚN CIERRE_CAMPAÑAS ENERO 3" xfId="16246"/>
    <cellStyle name="1_VAS SMS CHAT CELEDON_CAMPAÑAS DICIEMBRE 1_KIT NOV Y DIC FINAL FINAL SEGÚN CIERRE_CAMPAÑAS FEBRERO 1" xfId="16247"/>
    <cellStyle name="1_VAS SMS CHAT CELEDON_CAMPAÑAS DICIEMBRE 1_KIT NOV Y DIC FINAL FINAL SEGÚN CIERRE_CAMPAÑAS FEBRERO 1 2" xfId="16248"/>
    <cellStyle name="1_VAS SMS CHAT CELEDON_CAMPAÑAS DICIEMBRE 1_KIT NOV Y DIC FINAL FINAL SEGÚN CIERRE_CAMPAÑAS FEBRERO 1 2 2" xfId="16249"/>
    <cellStyle name="1_VAS SMS CHAT CELEDON_CAMPAÑAS DICIEMBRE 1_KIT NOV Y DIC FINAL FINAL SEGÚN CIERRE_CAMPAÑAS FEBRERO 1 3" xfId="16250"/>
    <cellStyle name="1_VAS SMS CHAT CELEDON_CAMPAÑAS DICIEMBRE 1_KIT NOV Y DIC FINAL FINAL SEGÚN CIERRE_kIt radio enero" xfId="16251"/>
    <cellStyle name="1_VAS SMS CHAT CELEDON_CAMPAÑAS DICIEMBRE 1_KIT NOV Y DIC FINAL FINAL SEGÚN CIERRE_kIt radio enero 2" xfId="16252"/>
    <cellStyle name="1_VAS SMS CHAT CELEDON_CAMPAÑAS DICIEMBRE 1_KIT NOV Y DIC FINAL FINAL SEGÚN CIERRE_kIt radio enero 2 2" xfId="16253"/>
    <cellStyle name="1_VAS SMS CHAT CELEDON_CAMPAÑAS DICIEMBRE 1_KIT NOV Y DIC FINAL FINAL SEGÚN CIERRE_kIt radio enero 3" xfId="16254"/>
    <cellStyle name="1_VAS SMS CHAT CELEDON_CAMPAÑAS DICIEMBRE 1_KIT NOV Y DIC FINAL FINAL SEGÚN CIERRE_S.E. W 395" xfId="16255"/>
    <cellStyle name="1_VAS SMS CHAT CELEDON_CAMPAÑAS DICIEMBRE 1_KIT NOV Y DIC FINAL FINAL SEGÚN CIERRE_S.E. W 395 2" xfId="16256"/>
    <cellStyle name="1_VAS SMS CHAT CELEDON_CAMPAÑAS DICIEMBRE 1_KIT NOV Y DIC FINAL FINAL SEGÚN CIERRE_S.E. W 395 2 2" xfId="16257"/>
    <cellStyle name="1_VAS SMS CHAT CELEDON_CAMPAÑAS DICIEMBRE 1_KIT NOV Y DIC FINAL FINAL SEGÚN CIERRE_S.E. W 395 3" xfId="16258"/>
    <cellStyle name="1_VAS SMS CHAT CELEDON_CAMPAÑAS DICIEMBRE 1_KIT NOV Y DIC FINAL FINAL SEGÚN CIERRE_S.E. W 395_CAMPAÑAS FEBRERO 1" xfId="16259"/>
    <cellStyle name="1_VAS SMS CHAT CELEDON_CAMPAÑAS DICIEMBRE 1_KIT NOV Y DIC FINAL FINAL SEGÚN CIERRE_S.E. W 395_CAMPAÑAS FEBRERO 1 2" xfId="16260"/>
    <cellStyle name="1_VAS SMS CHAT CELEDON_CAMPAÑAS DICIEMBRE 1_KIT NOV Y DIC FINAL FINAL SEGÚN CIERRE_S.E. W 395_CAMPAÑAS FEBRERO 1 2 2" xfId="16261"/>
    <cellStyle name="1_VAS SMS CHAT CELEDON_CAMPAÑAS DICIEMBRE 1_KIT NOV Y DIC FINAL FINAL SEGÚN CIERRE_S.E. W 395_CAMPAÑAS FEBRERO 1 3" xfId="16262"/>
    <cellStyle name="1_VAS SMS CHAT CELEDON_CAMPAÑAS DICIEMBRE 1_RECARGA EXITO_CARULLA" xfId="16263"/>
    <cellStyle name="1_VAS SMS CHAT CELEDON_CAMPAÑAS DICIEMBRE 1_RECARGA EXITO_CARULLA 2" xfId="16264"/>
    <cellStyle name="1_VAS SMS CHAT CELEDON_CAMPAÑAS DICIEMBRE 1_RECARGA EXITO_CARULLA 2 2" xfId="16265"/>
    <cellStyle name="1_VAS SMS CHAT CELEDON_CAMPAÑAS DICIEMBRE 1_RECARGA EXITO_CARULLA 3" xfId="16266"/>
    <cellStyle name="1_VAS SMS CHAT CELEDON_CAMPAÑAS DICIEMBRE 1_RECARGA EXITO_CARULLA_~1237656" xfId="16267"/>
    <cellStyle name="1_VAS SMS CHAT CELEDON_CAMPAÑAS DICIEMBRE 1_RECARGA EXITO_CARULLA_~1237656 2" xfId="16268"/>
    <cellStyle name="1_VAS SMS CHAT CELEDON_CAMPAÑAS DICIEMBRE 1_RECARGA EXITO_CARULLA_~1237656 2 2" xfId="16269"/>
    <cellStyle name="1_VAS SMS CHAT CELEDON_CAMPAÑAS DICIEMBRE 1_RECARGA EXITO_CARULLA_~1237656 3" xfId="16270"/>
    <cellStyle name="1_VAS SMS CHAT CELEDON_CAMPAÑAS DICIEMBRE 1_RECARGA EXITO_CARULLA_CAMPAÑAS FEBRERO 1" xfId="16271"/>
    <cellStyle name="1_VAS SMS CHAT CELEDON_CAMPAÑAS DICIEMBRE 1_RECARGA EXITO_CARULLA_CAMPAÑAS FEBRERO 1 2" xfId="16272"/>
    <cellStyle name="1_VAS SMS CHAT CELEDON_CAMPAÑAS DICIEMBRE 1_RECARGA EXITO_CARULLA_CAMPAÑAS FEBRERO 1 2 2" xfId="16273"/>
    <cellStyle name="1_VAS SMS CHAT CELEDON_CAMPAÑAS DICIEMBRE 1_RECARGA EXITO_CARULLA_CAMPAÑAS FEBRERO 1 3" xfId="16274"/>
    <cellStyle name="1_VAS SMS CHAT CELEDON_FLOW NOV. Y DIC. AJUSTADOS 9 DE NOV." xfId="16275"/>
    <cellStyle name="1_VAS SMS CHAT CELEDON_FLOW NOV. Y DIC. AJUSTADOS 9 DE NOV. 2" xfId="16276"/>
    <cellStyle name="1_VAS SMS CHAT CELEDON_FLOW NOV. Y DIC. AJUSTADOS 9 DE NOV. 2 2" xfId="16277"/>
    <cellStyle name="1_VAS SMS CHAT CELEDON_FLOW NOV. Y DIC. AJUSTADOS 9 DE NOV. 3" xfId="16278"/>
    <cellStyle name="1_VAS SMS CHAT CELEDON_KIT NOV Y DIC FINAL FINAL SEGÚN CIERRE" xfId="16279"/>
    <cellStyle name="1_VAS SMS CHAT CELEDON_KIT NOV Y DIC FINAL FINAL SEGÚN CIERRE 2" xfId="16280"/>
    <cellStyle name="1_VAS SMS CHAT CELEDON_KIT NOV Y DIC FINAL FINAL SEGÚN CIERRE 2 2" xfId="16281"/>
    <cellStyle name="1_VAS SMS CHAT CELEDON_KIT NOV Y DIC FINAL FINAL SEGÚN CIERRE 3" xfId="16282"/>
    <cellStyle name="1_VAS SMS CHAT CELEDON_KIT NOV Y DIC FINAL FINAL SEGÚN CIERRE_~1237656" xfId="16283"/>
    <cellStyle name="1_VAS SMS CHAT CELEDON_KIT NOV Y DIC FINAL FINAL SEGÚN CIERRE_~1237656 2" xfId="16284"/>
    <cellStyle name="1_VAS SMS CHAT CELEDON_KIT NOV Y DIC FINAL FINAL SEGÚN CIERRE_~1237656 2 2" xfId="16285"/>
    <cellStyle name="1_VAS SMS CHAT CELEDON_KIT NOV Y DIC FINAL FINAL SEGÚN CIERRE_~1237656 3" xfId="16286"/>
    <cellStyle name="1_VAS SMS CHAT CELEDON_KIT NOV Y DIC FINAL FINAL SEGÚN CIERRE_BB CHART CON PTO ADICIONAL" xfId="16287"/>
    <cellStyle name="1_VAS SMS CHAT CELEDON_KIT NOV Y DIC FINAL FINAL SEGÚN CIERRE_BB CHART CON PTO ADICIONAL 2" xfId="16288"/>
    <cellStyle name="1_VAS SMS CHAT CELEDON_KIT NOV Y DIC FINAL FINAL SEGÚN CIERRE_BB CHART CON PTO ADICIONAL 2 2" xfId="16289"/>
    <cellStyle name="1_VAS SMS CHAT CELEDON_KIT NOV Y DIC FINAL FINAL SEGÚN CIERRE_BB CHART CON PTO ADICIONAL 3" xfId="16290"/>
    <cellStyle name="1_VAS SMS CHAT CELEDON_KIT NOV Y DIC FINAL FINAL SEGÚN CIERRE_BB CHART CON PTO ADICIONAL_CAMPAÑAS FEBRERO 1" xfId="16291"/>
    <cellStyle name="1_VAS SMS CHAT CELEDON_KIT NOV Y DIC FINAL FINAL SEGÚN CIERRE_BB CHART CON PTO ADICIONAL_CAMPAÑAS FEBRERO 1 2" xfId="16292"/>
    <cellStyle name="1_VAS SMS CHAT CELEDON_KIT NOV Y DIC FINAL FINAL SEGÚN CIERRE_BB CHART CON PTO ADICIONAL_CAMPAÑAS FEBRERO 1 2 2" xfId="16293"/>
    <cellStyle name="1_VAS SMS CHAT CELEDON_KIT NOV Y DIC FINAL FINAL SEGÚN CIERRE_BB CHART CON PTO ADICIONAL_CAMPAÑAS FEBRERO 1 3" xfId="16294"/>
    <cellStyle name="1_VAS SMS CHAT CELEDON_KIT NOV Y DIC FINAL FINAL SEGÚN CIERRE_CAMPAÑAS ENERO" xfId="16295"/>
    <cellStyle name="1_VAS SMS CHAT CELEDON_KIT NOV Y DIC FINAL FINAL SEGÚN CIERRE_CAMPAÑAS ENERO 2" xfId="16296"/>
    <cellStyle name="1_VAS SMS CHAT CELEDON_KIT NOV Y DIC FINAL FINAL SEGÚN CIERRE_CAMPAÑAS ENERO 2 2" xfId="16297"/>
    <cellStyle name="1_VAS SMS CHAT CELEDON_KIT NOV Y DIC FINAL FINAL SEGÚN CIERRE_CAMPAÑAS ENERO 3" xfId="16298"/>
    <cellStyle name="1_VAS SMS CHAT CELEDON_KIT NOV Y DIC FINAL FINAL SEGÚN CIERRE_CAMPAÑAS FEBRERO 1" xfId="16299"/>
    <cellStyle name="1_VAS SMS CHAT CELEDON_KIT NOV Y DIC FINAL FINAL SEGÚN CIERRE_CAMPAÑAS FEBRERO 1 2" xfId="16300"/>
    <cellStyle name="1_VAS SMS CHAT CELEDON_KIT NOV Y DIC FINAL FINAL SEGÚN CIERRE_CAMPAÑAS FEBRERO 1 2 2" xfId="16301"/>
    <cellStyle name="1_VAS SMS CHAT CELEDON_KIT NOV Y DIC FINAL FINAL SEGÚN CIERRE_CAMPAÑAS FEBRERO 1 3" xfId="16302"/>
    <cellStyle name="1_VAS SMS CHAT CELEDON_KIT NOV Y DIC FINAL FINAL SEGÚN CIERRE_kIt radio enero" xfId="16303"/>
    <cellStyle name="1_VAS SMS CHAT CELEDON_KIT NOV Y DIC FINAL FINAL SEGÚN CIERRE_kIt radio enero 2" xfId="16304"/>
    <cellStyle name="1_VAS SMS CHAT CELEDON_KIT NOV Y DIC FINAL FINAL SEGÚN CIERRE_kIt radio enero 2 2" xfId="16305"/>
    <cellStyle name="1_VAS SMS CHAT CELEDON_KIT NOV Y DIC FINAL FINAL SEGÚN CIERRE_kIt radio enero 3" xfId="16306"/>
    <cellStyle name="1_VAS SMS CHAT CELEDON_KIT NOV Y DIC FINAL FINAL SEGÚN CIERRE_S.E. W 395" xfId="16307"/>
    <cellStyle name="1_VAS SMS CHAT CELEDON_KIT NOV Y DIC FINAL FINAL SEGÚN CIERRE_S.E. W 395 2" xfId="16308"/>
    <cellStyle name="1_VAS SMS CHAT CELEDON_KIT NOV Y DIC FINAL FINAL SEGÚN CIERRE_S.E. W 395 2 2" xfId="16309"/>
    <cellStyle name="1_VAS SMS CHAT CELEDON_KIT NOV Y DIC FINAL FINAL SEGÚN CIERRE_S.E. W 395 3" xfId="16310"/>
    <cellStyle name="1_VAS SMS CHAT CELEDON_KIT NOV Y DIC FINAL FINAL SEGÚN CIERRE_S.E. W 395_CAMPAÑAS FEBRERO 1" xfId="16311"/>
    <cellStyle name="1_VAS SMS CHAT CELEDON_KIT NOV Y DIC FINAL FINAL SEGÚN CIERRE_S.E. W 395_CAMPAÑAS FEBRERO 1 2" xfId="16312"/>
    <cellStyle name="1_VAS SMS CHAT CELEDON_KIT NOV Y DIC FINAL FINAL SEGÚN CIERRE_S.E. W 395_CAMPAÑAS FEBRERO 1 2 2" xfId="16313"/>
    <cellStyle name="1_VAS SMS CHAT CELEDON_KIT NOV Y DIC FINAL FINAL SEGÚN CIERRE_S.E. W 395_CAMPAÑAS FEBRERO 1 3" xfId="16314"/>
    <cellStyle name="1_VAS SMS CHAT CELEDON_RADIO KIT NOV Y DIC" xfId="16315"/>
    <cellStyle name="1_VAS SMS CHAT CELEDON_RADIO KIT NOV Y DIC 2" xfId="16316"/>
    <cellStyle name="1_VAS SMS CHAT CELEDON_RADIO KIT NOV Y DIC 2 2" xfId="16317"/>
    <cellStyle name="1_VAS SMS CHAT CELEDON_RADIO KIT NOV Y DIC 3" xfId="16318"/>
    <cellStyle name="1_VAS SMS CHAT CELEDON_RADIO KIT NOV Y DIC_~1237656" xfId="16319"/>
    <cellStyle name="1_VAS SMS CHAT CELEDON_RADIO KIT NOV Y DIC_~1237656 2" xfId="16320"/>
    <cellStyle name="1_VAS SMS CHAT CELEDON_RADIO KIT NOV Y DIC_~1237656 2 2" xfId="16321"/>
    <cellStyle name="1_VAS SMS CHAT CELEDON_RADIO KIT NOV Y DIC_~1237656 3" xfId="16322"/>
    <cellStyle name="1_VAS SMS CHAT CELEDON_RADIO KIT NOV Y DIC_BB CHART CON PTO ADICIONAL" xfId="16323"/>
    <cellStyle name="1_VAS SMS CHAT CELEDON_RADIO KIT NOV Y DIC_BB CHART CON PTO ADICIONAL 2" xfId="16324"/>
    <cellStyle name="1_VAS SMS CHAT CELEDON_RADIO KIT NOV Y DIC_BB CHART CON PTO ADICIONAL 2 2" xfId="16325"/>
    <cellStyle name="1_VAS SMS CHAT CELEDON_RADIO KIT NOV Y DIC_BB CHART CON PTO ADICIONAL 3" xfId="16326"/>
    <cellStyle name="1_VAS SMS CHAT CELEDON_RADIO KIT NOV Y DIC_BB CHART CON PTO ADICIONAL_CAMPAÑAS FEBRERO 1" xfId="16327"/>
    <cellStyle name="1_VAS SMS CHAT CELEDON_RADIO KIT NOV Y DIC_BB CHART CON PTO ADICIONAL_CAMPAÑAS FEBRERO 1 2" xfId="16328"/>
    <cellStyle name="1_VAS SMS CHAT CELEDON_RADIO KIT NOV Y DIC_BB CHART CON PTO ADICIONAL_CAMPAÑAS FEBRERO 1 2 2" xfId="16329"/>
    <cellStyle name="1_VAS SMS CHAT CELEDON_RADIO KIT NOV Y DIC_BB CHART CON PTO ADICIONAL_CAMPAÑAS FEBRERO 1 3" xfId="16330"/>
    <cellStyle name="1_VAS SMS CHAT CELEDON_RADIO KIT NOV Y DIC_CAMPAÑAS ENERO" xfId="16331"/>
    <cellStyle name="1_VAS SMS CHAT CELEDON_RADIO KIT NOV Y DIC_CAMPAÑAS ENERO 2" xfId="16332"/>
    <cellStyle name="1_VAS SMS CHAT CELEDON_RADIO KIT NOV Y DIC_CAMPAÑAS ENERO 2 2" xfId="16333"/>
    <cellStyle name="1_VAS SMS CHAT CELEDON_RADIO KIT NOV Y DIC_CAMPAÑAS ENERO 3" xfId="16334"/>
    <cellStyle name="1_VAS SMS CHAT CELEDON_RADIO KIT NOV Y DIC_CAMPAÑAS FEBRERO 1" xfId="16335"/>
    <cellStyle name="1_VAS SMS CHAT CELEDON_RADIO KIT NOV Y DIC_CAMPAÑAS FEBRERO 1 2" xfId="16336"/>
    <cellStyle name="1_VAS SMS CHAT CELEDON_RADIO KIT NOV Y DIC_CAMPAÑAS FEBRERO 1 2 2" xfId="16337"/>
    <cellStyle name="1_VAS SMS CHAT CELEDON_RADIO KIT NOV Y DIC_CAMPAÑAS FEBRERO 1 3" xfId="16338"/>
    <cellStyle name="1_VAS SMS CHAT CELEDON_RADIO KIT NOV Y DIC_kIt radio enero" xfId="16339"/>
    <cellStyle name="1_VAS SMS CHAT CELEDON_RADIO KIT NOV Y DIC_kIt radio enero 2" xfId="16340"/>
    <cellStyle name="1_VAS SMS CHAT CELEDON_RADIO KIT NOV Y DIC_kIt radio enero 2 2" xfId="16341"/>
    <cellStyle name="1_VAS SMS CHAT CELEDON_RADIO KIT NOV Y DIC_kIt radio enero 3" xfId="16342"/>
    <cellStyle name="1_VAS SMS CHAT CELEDON_RADIO KIT NOV Y DIC_S.E. W 395" xfId="16343"/>
    <cellStyle name="1_VAS SMS CHAT CELEDON_RADIO KIT NOV Y DIC_S.E. W 395 2" xfId="16344"/>
    <cellStyle name="1_VAS SMS CHAT CELEDON_RADIO KIT NOV Y DIC_S.E. W 395 2 2" xfId="16345"/>
    <cellStyle name="1_VAS SMS CHAT CELEDON_RADIO KIT NOV Y DIC_S.E. W 395 3" xfId="16346"/>
    <cellStyle name="1_VAS SMS CHAT CELEDON_RADIO KIT NOV Y DIC_S.E. W 395_CAMPAÑAS FEBRERO 1" xfId="16347"/>
    <cellStyle name="1_VAS SMS CHAT CELEDON_RADIO KIT NOV Y DIC_S.E. W 395_CAMPAÑAS FEBRERO 1 2" xfId="16348"/>
    <cellStyle name="1_VAS SMS CHAT CELEDON_RADIO KIT NOV Y DIC_S.E. W 395_CAMPAÑAS FEBRERO 1 2 2" xfId="16349"/>
    <cellStyle name="1_VAS SMS CHAT CELEDON_RADIO KIT NOV Y DIC_S.E. W 395_CAMPAÑAS FEBRERO 1 3" xfId="16350"/>
    <cellStyle name="1_VAS SMS CHAT CELEDON_RECARGA EXITO_CARULLA" xfId="16351"/>
    <cellStyle name="1_VAS SMS CHAT CELEDON_RECARGA EXITO_CARULLA 2" xfId="16352"/>
    <cellStyle name="1_VAS SMS CHAT CELEDON_RECARGA EXITO_CARULLA 2 2" xfId="16353"/>
    <cellStyle name="1_VAS SMS CHAT CELEDON_RECARGA EXITO_CARULLA 3" xfId="16354"/>
    <cellStyle name="1_VAS SMS CHAT CELEDON_RECARGA EXITO_CARULLA_~1237656" xfId="16355"/>
    <cellStyle name="1_VAS SMS CHAT CELEDON_RECARGA EXITO_CARULLA_~1237656 2" xfId="16356"/>
    <cellStyle name="1_VAS SMS CHAT CELEDON_RECARGA EXITO_CARULLA_~1237656 2 2" xfId="16357"/>
    <cellStyle name="1_VAS SMS CHAT CELEDON_RECARGA EXITO_CARULLA_~1237656 3" xfId="16358"/>
    <cellStyle name="1_VAS SMS CHAT CELEDON_RECARGA EXITO_CARULLA_CAMPAÑAS FEBRERO 1" xfId="16359"/>
    <cellStyle name="1_VAS SMS CHAT CELEDON_RECARGA EXITO_CARULLA_CAMPAÑAS FEBRERO 1 2" xfId="16360"/>
    <cellStyle name="1_VAS SMS CHAT CELEDON_RECARGA EXITO_CARULLA_CAMPAÑAS FEBRERO 1 2 2" xfId="16361"/>
    <cellStyle name="1_VAS SMS CHAT CELEDON_RECARGA EXITO_CARULLA_CAMPAÑAS FEBRERO 1 3" xfId="16362"/>
    <cellStyle name="1-TITULO" xfId="16401"/>
    <cellStyle name="10" xfId="16363"/>
    <cellStyle name="10 2" xfId="16364"/>
    <cellStyle name="10 3" xfId="16365"/>
    <cellStyle name="10 4" xfId="16366"/>
    <cellStyle name="10 4 2" xfId="16367"/>
    <cellStyle name="10 4 2 2" xfId="16368"/>
    <cellStyle name="10 4 3" xfId="16369"/>
    <cellStyle name="10 5" xfId="16370"/>
    <cellStyle name="10_Report (Tv Programs) - { RANKING PROGRAMAS 2008 } 20081020 144406" xfId="16371"/>
    <cellStyle name="11" xfId="16372"/>
    <cellStyle name="11 2" xfId="16373"/>
    <cellStyle name="11 3" xfId="16374"/>
    <cellStyle name="12" xfId="16375"/>
    <cellStyle name="12 2" xfId="16376"/>
    <cellStyle name="12 2 2" xfId="16377"/>
    <cellStyle name="12 2 2 2" xfId="16378"/>
    <cellStyle name="12 2 3" xfId="16379"/>
    <cellStyle name="12 3" xfId="16380"/>
    <cellStyle name="12_Report (Tv Programs) - { RANKING PROGRAMAS 2008 } 20081020 144406" xfId="16381"/>
    <cellStyle name="13" xfId="16382"/>
    <cellStyle name="13 2" xfId="16383"/>
    <cellStyle name="13 2 2" xfId="16384"/>
    <cellStyle name="13 2 2 2" xfId="16385"/>
    <cellStyle name="13 2 3" xfId="16386"/>
    <cellStyle name="13_Report (Tv Programs) 20080804 211533" xfId="16387"/>
    <cellStyle name="14" xfId="16388"/>
    <cellStyle name="14 2" xfId="16389"/>
    <cellStyle name="14_Report (Tv Programs) - { RANKING PROGRAMAS 2008 } 20081020 144406" xfId="16390"/>
    <cellStyle name="15" xfId="16391"/>
    <cellStyle name="15 2" xfId="16392"/>
    <cellStyle name="16" xfId="16393"/>
    <cellStyle name="16 2" xfId="16394"/>
    <cellStyle name="16_Report (Tv Programs) 20080804 211533" xfId="16395"/>
    <cellStyle name="17" xfId="16396"/>
    <cellStyle name="17 2" xfId="16397"/>
    <cellStyle name="17_Report (Tv Programs) 20080804 211533" xfId="16398"/>
    <cellStyle name="18" xfId="16399"/>
    <cellStyle name="19" xfId="16400"/>
    <cellStyle name="2" xfId="48"/>
    <cellStyle name="2 2" xfId="16402"/>
    <cellStyle name="2 2 10" xfId="16403"/>
    <cellStyle name="2 2 10 2" xfId="16404"/>
    <cellStyle name="2 2 11" xfId="16405"/>
    <cellStyle name="2 2 11 2" xfId="16406"/>
    <cellStyle name="2 2 12" xfId="16407"/>
    <cellStyle name="2 2 12 2" xfId="16408"/>
    <cellStyle name="2 2 13" xfId="16409"/>
    <cellStyle name="2 2 13 2" xfId="16410"/>
    <cellStyle name="2 2 14" xfId="16411"/>
    <cellStyle name="2 2 14 2" xfId="16412"/>
    <cellStyle name="2 2 15" xfId="16413"/>
    <cellStyle name="2 2 2" xfId="16414"/>
    <cellStyle name="2 2 2 2" xfId="16415"/>
    <cellStyle name="2 2 3" xfId="16416"/>
    <cellStyle name="2 2 3 2" xfId="16417"/>
    <cellStyle name="2 2 4" xfId="16418"/>
    <cellStyle name="2 2 4 2" xfId="16419"/>
    <cellStyle name="2 2 5" xfId="16420"/>
    <cellStyle name="2 2 5 2" xfId="16421"/>
    <cellStyle name="2 2 6" xfId="16422"/>
    <cellStyle name="2 2 6 2" xfId="16423"/>
    <cellStyle name="2 2 7" xfId="16424"/>
    <cellStyle name="2 2 7 2" xfId="16425"/>
    <cellStyle name="2 2 8" xfId="16426"/>
    <cellStyle name="2 2 8 2" xfId="16427"/>
    <cellStyle name="2 2 9" xfId="16428"/>
    <cellStyle name="2 2 9 2" xfId="16429"/>
    <cellStyle name="2 2_Plan adidas Originals-2009 Rev2" xfId="16430"/>
    <cellStyle name="2 3" xfId="16431"/>
    <cellStyle name="2 3 10" xfId="16432"/>
    <cellStyle name="2 3 10 2" xfId="16433"/>
    <cellStyle name="2 3 11" xfId="16434"/>
    <cellStyle name="2 3 11 2" xfId="16435"/>
    <cellStyle name="2 3 12" xfId="16436"/>
    <cellStyle name="2 3 12 2" xfId="16437"/>
    <cellStyle name="2 3 13" xfId="16438"/>
    <cellStyle name="2 3 13 2" xfId="16439"/>
    <cellStyle name="2 3 14" xfId="16440"/>
    <cellStyle name="2 3 14 2" xfId="16441"/>
    <cellStyle name="2 3 15" xfId="16442"/>
    <cellStyle name="2 3 2" xfId="16443"/>
    <cellStyle name="2 3 2 2" xfId="16444"/>
    <cellStyle name="2 3 3" xfId="16445"/>
    <cellStyle name="2 3 3 2" xfId="16446"/>
    <cellStyle name="2 3 4" xfId="16447"/>
    <cellStyle name="2 3 4 2" xfId="16448"/>
    <cellStyle name="2 3 5" xfId="16449"/>
    <cellStyle name="2 3 5 2" xfId="16450"/>
    <cellStyle name="2 3 6" xfId="16451"/>
    <cellStyle name="2 3 6 2" xfId="16452"/>
    <cellStyle name="2 3 7" xfId="16453"/>
    <cellStyle name="2 3 7 2" xfId="16454"/>
    <cellStyle name="2 3 8" xfId="16455"/>
    <cellStyle name="2 3 8 2" xfId="16456"/>
    <cellStyle name="2 3 9" xfId="16457"/>
    <cellStyle name="2 3 9 2" xfId="16458"/>
    <cellStyle name="2 3_Plan adidas Originals-2009 Rev2" xfId="16459"/>
    <cellStyle name="2 4" xfId="16460"/>
    <cellStyle name="2 4 10" xfId="16461"/>
    <cellStyle name="2 4 10 2" xfId="16462"/>
    <cellStyle name="2 4 11" xfId="16463"/>
    <cellStyle name="2 4 11 2" xfId="16464"/>
    <cellStyle name="2 4 12" xfId="16465"/>
    <cellStyle name="2 4 12 2" xfId="16466"/>
    <cellStyle name="2 4 13" xfId="16467"/>
    <cellStyle name="2 4 13 2" xfId="16468"/>
    <cellStyle name="2 4 14" xfId="16469"/>
    <cellStyle name="2 4 14 2" xfId="16470"/>
    <cellStyle name="2 4 15" xfId="16471"/>
    <cellStyle name="2 4 2" xfId="16472"/>
    <cellStyle name="2 4 2 2" xfId="16473"/>
    <cellStyle name="2 4 3" xfId="16474"/>
    <cellStyle name="2 4 3 2" xfId="16475"/>
    <cellStyle name="2 4 4" xfId="16476"/>
    <cellStyle name="2 4 4 2" xfId="16477"/>
    <cellStyle name="2 4 5" xfId="16478"/>
    <cellStyle name="2 4 5 2" xfId="16479"/>
    <cellStyle name="2 4 6" xfId="16480"/>
    <cellStyle name="2 4 6 2" xfId="16481"/>
    <cellStyle name="2 4 7" xfId="16482"/>
    <cellStyle name="2 4 7 2" xfId="16483"/>
    <cellStyle name="2 4 8" xfId="16484"/>
    <cellStyle name="2 4 8 2" xfId="16485"/>
    <cellStyle name="2 4 9" xfId="16486"/>
    <cellStyle name="2 4 9 2" xfId="16487"/>
    <cellStyle name="2 4_Plan adidas Originals-2009 Rev2" xfId="16488"/>
    <cellStyle name="2 5" xfId="16489"/>
    <cellStyle name="2 5 10" xfId="16490"/>
    <cellStyle name="2 5 10 2" xfId="16491"/>
    <cellStyle name="2 5 11" xfId="16492"/>
    <cellStyle name="2 5 11 2" xfId="16493"/>
    <cellStyle name="2 5 12" xfId="16494"/>
    <cellStyle name="2 5 12 2" xfId="16495"/>
    <cellStyle name="2 5 13" xfId="16496"/>
    <cellStyle name="2 5 13 2" xfId="16497"/>
    <cellStyle name="2 5 14" xfId="16498"/>
    <cellStyle name="2 5 14 2" xfId="16499"/>
    <cellStyle name="2 5 15" xfId="16500"/>
    <cellStyle name="2 5 2" xfId="16501"/>
    <cellStyle name="2 5 2 2" xfId="16502"/>
    <cellStyle name="2 5 3" xfId="16503"/>
    <cellStyle name="2 5 3 2" xfId="16504"/>
    <cellStyle name="2 5 4" xfId="16505"/>
    <cellStyle name="2 5 4 2" xfId="16506"/>
    <cellStyle name="2 5 5" xfId="16507"/>
    <cellStyle name="2 5 5 2" xfId="16508"/>
    <cellStyle name="2 5 6" xfId="16509"/>
    <cellStyle name="2 5 6 2" xfId="16510"/>
    <cellStyle name="2 5 7" xfId="16511"/>
    <cellStyle name="2 5 7 2" xfId="16512"/>
    <cellStyle name="2 5 8" xfId="16513"/>
    <cellStyle name="2 5 8 2" xfId="16514"/>
    <cellStyle name="2 5 9" xfId="16515"/>
    <cellStyle name="2 5 9 2" xfId="16516"/>
    <cellStyle name="2 5_Propuesta TV Pan" xfId="16517"/>
    <cellStyle name="2 6" xfId="16518"/>
    <cellStyle name="2 6 10" xfId="16519"/>
    <cellStyle name="2 6 10 2" xfId="16520"/>
    <cellStyle name="2 6 11" xfId="16521"/>
    <cellStyle name="2 6 11 2" xfId="16522"/>
    <cellStyle name="2 6 12" xfId="16523"/>
    <cellStyle name="2 6 12 2" xfId="16524"/>
    <cellStyle name="2 6 13" xfId="16525"/>
    <cellStyle name="2 6 13 2" xfId="16526"/>
    <cellStyle name="2 6 14" xfId="16527"/>
    <cellStyle name="2 6 14 2" xfId="16528"/>
    <cellStyle name="2 6 15" xfId="16529"/>
    <cellStyle name="2 6 2" xfId="16530"/>
    <cellStyle name="2 6 2 2" xfId="16531"/>
    <cellStyle name="2 6 3" xfId="16532"/>
    <cellStyle name="2 6 3 2" xfId="16533"/>
    <cellStyle name="2 6 4" xfId="16534"/>
    <cellStyle name="2 6 4 2" xfId="16535"/>
    <cellStyle name="2 6 5" xfId="16536"/>
    <cellStyle name="2 6 5 2" xfId="16537"/>
    <cellStyle name="2 6 6" xfId="16538"/>
    <cellStyle name="2 6 6 2" xfId="16539"/>
    <cellStyle name="2 6 7" xfId="16540"/>
    <cellStyle name="2 6 7 2" xfId="16541"/>
    <cellStyle name="2 6 8" xfId="16542"/>
    <cellStyle name="2 6 8 2" xfId="16543"/>
    <cellStyle name="2 6 9" xfId="16544"/>
    <cellStyle name="2 6 9 2" xfId="16545"/>
    <cellStyle name="2 6_Propuesta TV Pan" xfId="16546"/>
    <cellStyle name="2 7" xfId="16547"/>
    <cellStyle name="2 7 10" xfId="16548"/>
    <cellStyle name="2 7 10 2" xfId="16549"/>
    <cellStyle name="2 7 11" xfId="16550"/>
    <cellStyle name="2 7 11 2" xfId="16551"/>
    <cellStyle name="2 7 12" xfId="16552"/>
    <cellStyle name="2 7 12 2" xfId="16553"/>
    <cellStyle name="2 7 13" xfId="16554"/>
    <cellStyle name="2 7 13 2" xfId="16555"/>
    <cellStyle name="2 7 14" xfId="16556"/>
    <cellStyle name="2 7 14 2" xfId="16557"/>
    <cellStyle name="2 7 15" xfId="16558"/>
    <cellStyle name="2 7 2" xfId="16559"/>
    <cellStyle name="2 7 2 2" xfId="16560"/>
    <cellStyle name="2 7 3" xfId="16561"/>
    <cellStyle name="2 7 3 2" xfId="16562"/>
    <cellStyle name="2 7 4" xfId="16563"/>
    <cellStyle name="2 7 4 2" xfId="16564"/>
    <cellStyle name="2 7 5" xfId="16565"/>
    <cellStyle name="2 7 5 2" xfId="16566"/>
    <cellStyle name="2 7 6" xfId="16567"/>
    <cellStyle name="2 7 6 2" xfId="16568"/>
    <cellStyle name="2 7 7" xfId="16569"/>
    <cellStyle name="2 7 7 2" xfId="16570"/>
    <cellStyle name="2 7 8" xfId="16571"/>
    <cellStyle name="2 7 8 2" xfId="16572"/>
    <cellStyle name="2 7 9" xfId="16573"/>
    <cellStyle name="2 7 9 2" xfId="16574"/>
    <cellStyle name="2 7_Propuesta TV Pan" xfId="16575"/>
    <cellStyle name="2 8" xfId="16576"/>
    <cellStyle name="2 8 2" xfId="16577"/>
    <cellStyle name="2 8 2 2" xfId="16578"/>
    <cellStyle name="2 8 3" xfId="16579"/>
    <cellStyle name="2 9" xfId="16580"/>
    <cellStyle name="2_06 Flow Chart Maxter Abr-24" xfId="16581"/>
    <cellStyle name="2_06 Flow Chart Maxter Abr-24 2" xfId="16582"/>
    <cellStyle name="2_A &amp; F Pauta Nacional" xfId="16583"/>
    <cellStyle name="2_A &amp; F Pauta Nacional_Cronograma Branding rev4" xfId="16584"/>
    <cellStyle name="2_A &amp; F Pauta Nacional_Cronograma Global Antiage Mantenimiento-Ejercicio" xfId="16585"/>
    <cellStyle name="2_A &amp; F Pauta Nacional_Cronograma L´Bel  Michelle rev23 " xfId="16586"/>
    <cellStyle name="2_A &amp; F Pauta Nacional_Cronograma L´Bel  Michelle rev23 no enviado" xfId="16587"/>
    <cellStyle name="2_A &amp; F Pauta Nacional_Cronograma L´Bel  Michelle rev5" xfId="16588"/>
    <cellStyle name="2_A &amp; F Pauta Nacional_Cronograma L´Bel  Michelle rev9" xfId="16589"/>
    <cellStyle name="2_A &amp; F Pauta Nacional_Cronograma Quierete RV7" xfId="16590"/>
    <cellStyle name="2_Analisis CPM" xfId="16591"/>
    <cellStyle name="2_Analisis CPM 2" xfId="16592"/>
    <cellStyle name="2_Analisis CPM 2 2" xfId="16593"/>
    <cellStyle name="2_Analisis CPM 3" xfId="16594"/>
    <cellStyle name="2_Analisis CPM_Flow Fasecolda 2010 Rev 14 Ene" xfId="16595"/>
    <cellStyle name="2_Analisis CPM_Flow Fasecolda 2010 Rev 14 Ene 2" xfId="16596"/>
    <cellStyle name="2_Analisis CPM_Flow Fasecolda 2010 Rev 14 Ene_FLOW PROMO BALONES 2010 (Mar 10)" xfId="16597"/>
    <cellStyle name="2_Analisis CPM_Flow Fasecolda 2010 Rev 14 Ene_FLOW PROMO BALONES 2010 (Mar 10) 2" xfId="16598"/>
    <cellStyle name="2_Analisis CPM_Flow Fasecolda 2010 Rev 14 Ene_FLOW PROMO BALONES 2010 (Mar 23)" xfId="16599"/>
    <cellStyle name="2_Analisis CPM_Flow Fasecolda 2010 Rev 14 Ene_FLOW PROMO BALONES 2010 (Mar 23) 2" xfId="16600"/>
    <cellStyle name="2_Analisis CPM_Flow Fasecolda 2010 Rev 14 Ene_FLOW PROMO BALONES 2010 TURNER (Mar 10)" xfId="16601"/>
    <cellStyle name="2_Analisis CPM_Flow Fasecolda 2010 Rev 14 Ene_FLOW PROMO BALONES 2010 TURNER (Mar 10) 2" xfId="16602"/>
    <cellStyle name="2_Analisis CPM_FLOW PROMO BALONES 2010 TURNER (Mar 10)" xfId="16603"/>
    <cellStyle name="2_Analisis CPM_FLOW PROMO BALONES 2010 TURNER (Mar 10) 2" xfId="16604"/>
    <cellStyle name="2_Buget Setter" xfId="16605"/>
    <cellStyle name="2_Buget Setter 2" xfId="16606"/>
    <cellStyle name="2_CAMPAÑA FRUTTO SALUD JUN JUL APROBADAajust 20" xfId="16607"/>
    <cellStyle name="2_CAMPAÑA FRUTTO SALUD JUN JUL APROBADAajust 20 2" xfId="16608"/>
    <cellStyle name="2_CAMPAÑA FRUTTO SALUD JUN JUL APROBADAajust 20_Costos" xfId="16609"/>
    <cellStyle name="2_CAMPAÑA FRUTTO SALUD JUN JUL APROBADAajust 20_Costos 2" xfId="16610"/>
    <cellStyle name="2_CAMPAÑA FRUTTO SALUD JUN JUL APROBADAajust 20_Costos_Propuesta TV Pan" xfId="16611"/>
    <cellStyle name="2_CAMPAÑA FRUTTO SALUD JUN JUL APROBADAajust 20_Costos_Propuesta TV Pan 2" xfId="16612"/>
    <cellStyle name="2_CAMPAÑA FRUTTO SALUD JUN JUL APROBADAajust 20_Flow" xfId="16613"/>
    <cellStyle name="2_CAMPAÑA FRUTTO SALUD JUN JUL APROBADAajust 20_Flow 2" xfId="16614"/>
    <cellStyle name="2_CAMPAÑA FRUTTO SALUD JUN JUL APROBADAajust 20_Flow Ajustado Real Cumplido Julio" xfId="16615"/>
    <cellStyle name="2_CAMPAÑA FRUTTO SALUD JUN JUL APROBADAajust 20_Flow Ajustado Real Cumplido Julio 2" xfId="16616"/>
    <cellStyle name="2_CAMPAÑA FRUTTO SALUD JUN JUL APROBADAajust 20_Flow Ajustado Real Cumplido Julio_Propuesta TV Pan" xfId="16617"/>
    <cellStyle name="2_CAMPAÑA FRUTTO SALUD JUN JUL APROBADAajust 20_Flow Ajustado Real Cumplido Julio_Propuesta TV Pan 2" xfId="16618"/>
    <cellStyle name="2_CAMPAÑA FRUTTO SALUD JUN JUL APROBADAajust 20_Flow Alt Ideal2" xfId="16619"/>
    <cellStyle name="2_CAMPAÑA FRUTTO SALUD JUN JUL APROBADAajust 20_Flow Alt Ideal2 2" xfId="16620"/>
    <cellStyle name="2_CAMPAÑA FRUTTO SALUD JUN JUL APROBADAajust 20_Flow_Flow Alt Ideal2" xfId="16621"/>
    <cellStyle name="2_CAMPAÑA FRUTTO SALUD JUN JUL APROBADAajust 20_Flow_Flow Alt Ideal2 2" xfId="16622"/>
    <cellStyle name="2_CAMPAÑA FRUTTO SALUD JUN JUL APROBADAajust 20_Flow_Propuesta TV Pan" xfId="16623"/>
    <cellStyle name="2_CAMPAÑA FRUTTO SALUD JUN JUL APROBADAajust 20_Flow_Propuesta TV Pan 2" xfId="16624"/>
    <cellStyle name="2_CAMPAÑA FRUTTO SALUD JUN JUL APROBADAajust 20_Formato flow" xfId="16625"/>
    <cellStyle name="2_CAMPAÑA FRUTTO SALUD JUN JUL APROBADAajust 20_Formato flow 2" xfId="16626"/>
    <cellStyle name="2_CAMPAÑA FRUTTO SALUD JUN JUL APROBADAajust 20_Formato flow_Flow Alt Ideal2" xfId="16627"/>
    <cellStyle name="2_CAMPAÑA FRUTTO SALUD JUN JUL APROBADAajust 20_Formato flow_Flow Alt Ideal2 2" xfId="16628"/>
    <cellStyle name="2_CAMPAÑA FRUTTO SALUD JUN JUL APROBADAajust 20_Formato flow_Propuesta TV Pan" xfId="16629"/>
    <cellStyle name="2_CAMPAÑA FRUTTO SALUD JUN JUL APROBADAajust 20_Formato flow_Propuesta TV Pan 2" xfId="16630"/>
    <cellStyle name="2_CAMPAÑA FRUTTO SALUD JUN JUL APROBADAajust 20_Propuesta TV Pan" xfId="16631"/>
    <cellStyle name="2_CAMPAÑA FRUTTO SALUD JUN JUL APROBADAajust 20_Propuesta TV Pan 2" xfId="16632"/>
    <cellStyle name="2_CAMPAÑAS DICIEMBRE 1" xfId="16633"/>
    <cellStyle name="2_CAMPAÑAS DICIEMBRE 1 2" xfId="16634"/>
    <cellStyle name="2_CAMPAÑAS DICIEMBRE 1 2 2" xfId="16635"/>
    <cellStyle name="2_CAMPAÑAS DICIEMBRE 1 3" xfId="16636"/>
    <cellStyle name="2_CAMPAÑAS DICIEMBRE 1_KIT NOV Y DIC FINAL FINAL SEGÚN CIERRE" xfId="16637"/>
    <cellStyle name="2_CAMPAÑAS DICIEMBRE 1_KIT NOV Y DIC FINAL FINAL SEGÚN CIERRE 2" xfId="16638"/>
    <cellStyle name="2_CAMPAÑAS DICIEMBRE 1_KIT NOV Y DIC FINAL FINAL SEGÚN CIERRE 2 2" xfId="16639"/>
    <cellStyle name="2_CAMPAÑAS DICIEMBRE 1_KIT NOV Y DIC FINAL FINAL SEGÚN CIERRE 3" xfId="16640"/>
    <cellStyle name="2_CAMPAÑAS DICIEMBRE 1_KIT NOV Y DIC FINAL FINAL SEGÚN CIERRE_~1237656" xfId="16641"/>
    <cellStyle name="2_CAMPAÑAS DICIEMBRE 1_KIT NOV Y DIC FINAL FINAL SEGÚN CIERRE_~1237656 2" xfId="16642"/>
    <cellStyle name="2_CAMPAÑAS DICIEMBRE 1_KIT NOV Y DIC FINAL FINAL SEGÚN CIERRE_~1237656 2 2" xfId="16643"/>
    <cellStyle name="2_CAMPAÑAS DICIEMBRE 1_KIT NOV Y DIC FINAL FINAL SEGÚN CIERRE_~1237656 3" xfId="16644"/>
    <cellStyle name="2_CAMPAÑAS DICIEMBRE 1_KIT NOV Y DIC FINAL FINAL SEGÚN CIERRE_BB CHART CON PTO ADICIONAL" xfId="16645"/>
    <cellStyle name="2_CAMPAÑAS DICIEMBRE 1_KIT NOV Y DIC FINAL FINAL SEGÚN CIERRE_BB CHART CON PTO ADICIONAL 2" xfId="16646"/>
    <cellStyle name="2_CAMPAÑAS DICIEMBRE 1_KIT NOV Y DIC FINAL FINAL SEGÚN CIERRE_BB CHART CON PTO ADICIONAL 2 2" xfId="16647"/>
    <cellStyle name="2_CAMPAÑAS DICIEMBRE 1_KIT NOV Y DIC FINAL FINAL SEGÚN CIERRE_BB CHART CON PTO ADICIONAL 3" xfId="16648"/>
    <cellStyle name="2_CAMPAÑAS DICIEMBRE 1_KIT NOV Y DIC FINAL FINAL SEGÚN CIERRE_BB CHART CON PTO ADICIONAL_CAMPAÑAS FEBRERO 1" xfId="16649"/>
    <cellStyle name="2_CAMPAÑAS DICIEMBRE 1_KIT NOV Y DIC FINAL FINAL SEGÚN CIERRE_BB CHART CON PTO ADICIONAL_CAMPAÑAS FEBRERO 1 2" xfId="16650"/>
    <cellStyle name="2_CAMPAÑAS DICIEMBRE 1_KIT NOV Y DIC FINAL FINAL SEGÚN CIERRE_BB CHART CON PTO ADICIONAL_CAMPAÑAS FEBRERO 1 2 2" xfId="16651"/>
    <cellStyle name="2_CAMPAÑAS DICIEMBRE 1_KIT NOV Y DIC FINAL FINAL SEGÚN CIERRE_BB CHART CON PTO ADICIONAL_CAMPAÑAS FEBRERO 1 3" xfId="16652"/>
    <cellStyle name="2_CAMPAÑAS DICIEMBRE 1_KIT NOV Y DIC FINAL FINAL SEGÚN CIERRE_CAMPAÑAS ENERO" xfId="16653"/>
    <cellStyle name="2_CAMPAÑAS DICIEMBRE 1_KIT NOV Y DIC FINAL FINAL SEGÚN CIERRE_CAMPAÑAS ENERO 2" xfId="16654"/>
    <cellStyle name="2_CAMPAÑAS DICIEMBRE 1_KIT NOV Y DIC FINAL FINAL SEGÚN CIERRE_CAMPAÑAS ENERO 2 2" xfId="16655"/>
    <cellStyle name="2_CAMPAÑAS DICIEMBRE 1_KIT NOV Y DIC FINAL FINAL SEGÚN CIERRE_CAMPAÑAS ENERO 3" xfId="16656"/>
    <cellStyle name="2_CAMPAÑAS DICIEMBRE 1_KIT NOV Y DIC FINAL FINAL SEGÚN CIERRE_CAMPAÑAS FEBRERO 1" xfId="16657"/>
    <cellStyle name="2_CAMPAÑAS DICIEMBRE 1_KIT NOV Y DIC FINAL FINAL SEGÚN CIERRE_CAMPAÑAS FEBRERO 1 2" xfId="16658"/>
    <cellStyle name="2_CAMPAÑAS DICIEMBRE 1_KIT NOV Y DIC FINAL FINAL SEGÚN CIERRE_CAMPAÑAS FEBRERO 1 2 2" xfId="16659"/>
    <cellStyle name="2_CAMPAÑAS DICIEMBRE 1_KIT NOV Y DIC FINAL FINAL SEGÚN CIERRE_CAMPAÑAS FEBRERO 1 3" xfId="16660"/>
    <cellStyle name="2_CAMPAÑAS DICIEMBRE 1_KIT NOV Y DIC FINAL FINAL SEGÚN CIERRE_kIt radio enero" xfId="16661"/>
    <cellStyle name="2_CAMPAÑAS DICIEMBRE 1_KIT NOV Y DIC FINAL FINAL SEGÚN CIERRE_kIt radio enero 2" xfId="16662"/>
    <cellStyle name="2_CAMPAÑAS DICIEMBRE 1_KIT NOV Y DIC FINAL FINAL SEGÚN CIERRE_kIt radio enero 2 2" xfId="16663"/>
    <cellStyle name="2_CAMPAÑAS DICIEMBRE 1_KIT NOV Y DIC FINAL FINAL SEGÚN CIERRE_kIt radio enero 3" xfId="16664"/>
    <cellStyle name="2_CAMPAÑAS DICIEMBRE 1_KIT NOV Y DIC FINAL FINAL SEGÚN CIERRE_S.E. W 395" xfId="16665"/>
    <cellStyle name="2_CAMPAÑAS DICIEMBRE 1_KIT NOV Y DIC FINAL FINAL SEGÚN CIERRE_S.E. W 395 2" xfId="16666"/>
    <cellStyle name="2_CAMPAÑAS DICIEMBRE 1_KIT NOV Y DIC FINAL FINAL SEGÚN CIERRE_S.E. W 395 2 2" xfId="16667"/>
    <cellStyle name="2_CAMPAÑAS DICIEMBRE 1_KIT NOV Y DIC FINAL FINAL SEGÚN CIERRE_S.E. W 395 3" xfId="16668"/>
    <cellStyle name="2_CAMPAÑAS DICIEMBRE 1_KIT NOV Y DIC FINAL FINAL SEGÚN CIERRE_S.E. W 395_CAMPAÑAS FEBRERO 1" xfId="16669"/>
    <cellStyle name="2_CAMPAÑAS DICIEMBRE 1_KIT NOV Y DIC FINAL FINAL SEGÚN CIERRE_S.E. W 395_CAMPAÑAS FEBRERO 1 2" xfId="16670"/>
    <cellStyle name="2_CAMPAÑAS DICIEMBRE 1_KIT NOV Y DIC FINAL FINAL SEGÚN CIERRE_S.E. W 395_CAMPAÑAS FEBRERO 1 2 2" xfId="16671"/>
    <cellStyle name="2_CAMPAÑAS DICIEMBRE 1_KIT NOV Y DIC FINAL FINAL SEGÚN CIERRE_S.E. W 395_CAMPAÑAS FEBRERO 1 3" xfId="16672"/>
    <cellStyle name="2_CAMPAÑAS DICIEMBRE 1_RECARGA EXITO_CARULLA" xfId="16673"/>
    <cellStyle name="2_CAMPAÑAS DICIEMBRE 1_RECARGA EXITO_CARULLA 2" xfId="16674"/>
    <cellStyle name="2_CAMPAÑAS DICIEMBRE 1_RECARGA EXITO_CARULLA 2 2" xfId="16675"/>
    <cellStyle name="2_CAMPAÑAS DICIEMBRE 1_RECARGA EXITO_CARULLA 3" xfId="16676"/>
    <cellStyle name="2_CAMPAÑAS DICIEMBRE 1_RECARGA EXITO_CARULLA_~1237656" xfId="16677"/>
    <cellStyle name="2_CAMPAÑAS DICIEMBRE 1_RECARGA EXITO_CARULLA_~1237656 2" xfId="16678"/>
    <cellStyle name="2_CAMPAÑAS DICIEMBRE 1_RECARGA EXITO_CARULLA_~1237656 2 2" xfId="16679"/>
    <cellStyle name="2_CAMPAÑAS DICIEMBRE 1_RECARGA EXITO_CARULLA_~1237656 3" xfId="16680"/>
    <cellStyle name="2_CAMPAÑAS DICIEMBRE 1_RECARGA EXITO_CARULLA_CAMPAÑAS FEBRERO 1" xfId="16681"/>
    <cellStyle name="2_CAMPAÑAS DICIEMBRE 1_RECARGA EXITO_CARULLA_CAMPAÑAS FEBRERO 1 2" xfId="16682"/>
    <cellStyle name="2_CAMPAÑAS DICIEMBRE 1_RECARGA EXITO_CARULLA_CAMPAÑAS FEBRERO 1 2 2" xfId="16683"/>
    <cellStyle name="2_CAMPAÑAS DICIEMBRE 1_RECARGA EXITO_CARULLA_CAMPAÑAS FEBRERO 1 3" xfId="16684"/>
    <cellStyle name="2_COBERTURA ADIDAS 2010" xfId="16685"/>
    <cellStyle name="2_COBERTURA ADIDAS 2010 2" xfId="16686"/>
    <cellStyle name="2_CONCENTRADO DE PROPUESTAS TV PAGA 2008" xfId="31392"/>
    <cellStyle name="2_CORRIDA PLANEACION 2007 BUENA" xfId="16687"/>
    <cellStyle name="2_CORRIDA PLANEACION 2007 BUENA_Cronograma Branding rev4" xfId="16688"/>
    <cellStyle name="2_CORRIDA PLANEACION 2007 BUENA_Cronograma Global Antiage Mantenimiento-Ejercicio" xfId="16689"/>
    <cellStyle name="2_CORRIDA PLANEACION 2007 BUENA_Cronograma L´Bel  Michelle rev23 " xfId="16690"/>
    <cellStyle name="2_CORRIDA PLANEACION 2007 BUENA_Cronograma L´Bel  Michelle rev23 no enviado" xfId="16691"/>
    <cellStyle name="2_CORRIDA PLANEACION 2007 BUENA_Cronograma L´Bel  Michelle rev5" xfId="16692"/>
    <cellStyle name="2_CORRIDA PLANEACION 2007 BUENA_Cronograma L´Bel  Michelle rev9" xfId="16693"/>
    <cellStyle name="2_CORRIDA PLANEACION 2007 BUENA_Cronograma Quierete RV7" xfId="16694"/>
    <cellStyle name="2_Costeo Expansion GM_1" xfId="16695"/>
    <cellStyle name="2_Costeo Expansion GM_1_Cronograma Branding rev4" xfId="16696"/>
    <cellStyle name="2_Costeo Expansion GM_1_Cronograma Global Antiage Mantenimiento-Ejercicio" xfId="16697"/>
    <cellStyle name="2_Costeo Expansion GM_1_Cronograma L´Bel  Michelle rev23 " xfId="16698"/>
    <cellStyle name="2_Costeo Expansion GM_1_Cronograma L´Bel  Michelle rev23 no enviado" xfId="16699"/>
    <cellStyle name="2_Costeo Expansion GM_1_Cronograma L´Bel  Michelle rev5" xfId="16700"/>
    <cellStyle name="2_Costeo Expansion GM_1_Cronograma L´Bel  Michelle rev9" xfId="16701"/>
    <cellStyle name="2_Costeo Expansion GM_1_Cronograma Quierete RV7" xfId="16702"/>
    <cellStyle name="2_Costos" xfId="16703"/>
    <cellStyle name="2_Costos 2" xfId="16704"/>
    <cellStyle name="2_Costos_Propuesta TV Pan" xfId="16705"/>
    <cellStyle name="2_Costos_Propuesta TV Pan 2" xfId="16706"/>
    <cellStyle name="2_CPR_Personas" xfId="16707"/>
    <cellStyle name="2_CPR_Personas 2" xfId="16708"/>
    <cellStyle name="2_CPR_Personas 2 2" xfId="16709"/>
    <cellStyle name="2_CPR_Personas 3" xfId="16710"/>
    <cellStyle name="2_CPR_Personas_FLOW PROMO BALONES 2010 TURNER (Mar 10)" xfId="16711"/>
    <cellStyle name="2_CPR_Personas_FLOW PROMO BALONES 2010 TURNER (Mar 10) 2" xfId="16712"/>
    <cellStyle name="2_CPR_Personas_Ppta_FondoPrevencionVial_Octubre09 COMPLETO" xfId="16713"/>
    <cellStyle name="2_CPR_Personas_Ppta_FondoPrevencionVial_Octubre09 COMPLETO 2" xfId="16714"/>
    <cellStyle name="2_CPR_Personas_Ppta_FondoPrevencionVial_Octubre09 COMPLETO 2 2" xfId="16715"/>
    <cellStyle name="2_CPR_Personas_Ppta_FondoPrevencionVial_Octubre09 COMPLETO 3" xfId="16716"/>
    <cellStyle name="2_CPR_Personas_Ppta_FondoPrevencionVial_Octubre09 COMPLETO Rev2" xfId="16717"/>
    <cellStyle name="2_CPR_Personas_Ppta_FondoPrevencionVial_Octubre09 COMPLETO Rev2 2" xfId="16718"/>
    <cellStyle name="2_CPR_Personas_Ppta_FondoPrevencionVial_Octubre09 COMPLETO Rev2 2 2" xfId="16719"/>
    <cellStyle name="2_CPR_Personas_Ppta_FondoPrevencionVial_Octubre09 COMPLETO Rev2 3" xfId="16720"/>
    <cellStyle name="2_CPR_Personas_Ppta_FondoPrevencionVial_Octubre09 COMPLETO Rev2_FLOW PROMO BALONES 2010 TURNER (Mar 10)" xfId="16721"/>
    <cellStyle name="2_CPR_Personas_Ppta_FondoPrevencionVial_Octubre09 COMPLETO Rev2_FLOW PROMO BALONES 2010 TURNER (Mar 10) 2" xfId="16722"/>
    <cellStyle name="2_CPR_Personas_Ppta_FondoPrevencionVial_Octubre09 COMPLETO Rev2_regionales" xfId="16723"/>
    <cellStyle name="2_CPR_Personas_Ppta_FondoPrevencionVial_Octubre09 COMPLETO Rev2_regionales 2" xfId="16724"/>
    <cellStyle name="2_CPR_Personas_Ppta_FondoPrevencionVial_Octubre09 COMPLETO Rev2_regionales 2 2" xfId="16725"/>
    <cellStyle name="2_CPR_Personas_Ppta_FondoPrevencionVial_Octubre09 COMPLETO Rev2_regionales 3" xfId="16726"/>
    <cellStyle name="2_CPR_Personas_Ppta_FondoPrevencionVial_Octubre09 COMPLETO Rev2_regionales_FLOW PROMO BALONES 2010 TURNER (Mar 10)" xfId="16727"/>
    <cellStyle name="2_CPR_Personas_Ppta_FondoPrevencionVial_Octubre09 COMPLETO Rev2_regionales_FLOW PROMO BALONES 2010 TURNER (Mar 10) 2" xfId="16728"/>
    <cellStyle name="2_CPR_Personas_Ppta_FondoPrevencionVial_Octubre09 COMPLETO_FLOW PROMO BALONES 2010 TURNER (Mar 10)" xfId="16729"/>
    <cellStyle name="2_CPR_Personas_Ppta_FondoPrevencionVial_Octubre09 COMPLETO_FLOW PROMO BALONES 2010 TURNER (Mar 10) 2" xfId="16730"/>
    <cellStyle name="2_CPR_Personas_Ppta_FondoPrevencionVial_Octubre09 COMPLETO_regionales" xfId="16731"/>
    <cellStyle name="2_CPR_Personas_Ppta_FondoPrevencionVial_Octubre09 COMPLETO_regionales 2" xfId="16732"/>
    <cellStyle name="2_CPR_Personas_Ppta_FondoPrevencionVial_Octubre09 COMPLETO_regionales 2 2" xfId="16733"/>
    <cellStyle name="2_CPR_Personas_Ppta_FondoPrevencionVial_Octubre09 COMPLETO_regionales 3" xfId="16734"/>
    <cellStyle name="2_CPR_Personas_Ppta_FondoPrevencionVial_Octubre09 COMPLETO_regionales_FLOW PROMO BALONES 2010 TURNER (Mar 10)" xfId="16735"/>
    <cellStyle name="2_CPR_Personas_Ppta_FondoPrevencionVial_Octubre09 COMPLETO_regionales_FLOW PROMO BALONES 2010 TURNER (Mar 10) 2" xfId="16736"/>
    <cellStyle name="2_Cronograma Branding rev4" xfId="16737"/>
    <cellStyle name="2_Cronograma Global Antiage Mantenimiento-Ejercicio" xfId="16738"/>
    <cellStyle name="2_Cronograma L´Bel  Michelle rev23 " xfId="16739"/>
    <cellStyle name="2_Cronograma L´Bel  Michelle rev23 no enviado" xfId="16740"/>
    <cellStyle name="2_Cronograma L´Bel  Michelle rev5" xfId="16741"/>
    <cellStyle name="2_Cronograma L´Bel  Michelle rev9" xfId="16742"/>
    <cellStyle name="2_Cronograma Quierete RV7" xfId="16743"/>
    <cellStyle name="2_Datos Buget Setter" xfId="16744"/>
    <cellStyle name="2_Datos Buget Setter 2" xfId="16745"/>
    <cellStyle name="2_Datos Buget Setter 2 2" xfId="16746"/>
    <cellStyle name="2_Datos Buget Setter 3" xfId="16747"/>
    <cellStyle name="2_FICHAS TECNICAS" xfId="16748"/>
    <cellStyle name="2_FICHAS TECNICAS_Cronograma Branding rev4" xfId="16749"/>
    <cellStyle name="2_FICHAS TECNICAS_Cronograma Global Antiage Mantenimiento-Ejercicio" xfId="16750"/>
    <cellStyle name="2_FICHAS TECNICAS_Cronograma L´Bel  Michelle rev23 " xfId="16751"/>
    <cellStyle name="2_FICHAS TECNICAS_Cronograma L´Bel  Michelle rev23 no enviado" xfId="16752"/>
    <cellStyle name="2_FICHAS TECNICAS_Cronograma L´Bel  Michelle rev5" xfId="16753"/>
    <cellStyle name="2_FICHAS TECNICAS_Cronograma L´Bel  Michelle rev9" xfId="16754"/>
    <cellStyle name="2_FICHAS TECNICAS_Cronograma Quierete RV7" xfId="16755"/>
    <cellStyle name="2_Flow" xfId="16756"/>
    <cellStyle name="2_Flow 2" xfId="16757"/>
    <cellStyle name="2_Flow 2010 Alt1" xfId="16758"/>
    <cellStyle name="2_Flow 2010 Alt1 2" xfId="16759"/>
    <cellStyle name="2_Flow Ajustado Real Cumplido Julio" xfId="16760"/>
    <cellStyle name="2_Flow Ajustado Real Cumplido Julio 2" xfId="16761"/>
    <cellStyle name="2_Flow Ajustado Real Cumplido Julio_Propuesta TV Pan" xfId="16762"/>
    <cellStyle name="2_Flow Ajustado Real Cumplido Julio_Propuesta TV Pan 2" xfId="16763"/>
    <cellStyle name="2_Flow Alt Ideal2" xfId="16764"/>
    <cellStyle name="2_Flow Alt Ideal2 2" xfId="16765"/>
    <cellStyle name="2_FLOW BETA 3" xfId="16766"/>
    <cellStyle name="2_FLOW BETA 3 2" xfId="16767"/>
    <cellStyle name="2_Flow Bisolvon 2010 $1450 (Dic 18)" xfId="16768"/>
    <cellStyle name="2_Flow Bisolvon 2010 $1450 (Dic 18) 2" xfId="16769"/>
    <cellStyle name="2_Flow Bisolvon 2010 $1450 (Dic 18)_FLOW PROMO BALONES 2010 (Mar 10)" xfId="16770"/>
    <cellStyle name="2_Flow Bisolvon 2010 $1450 (Dic 18)_FLOW PROMO BALONES 2010 (Mar 10) 2" xfId="16771"/>
    <cellStyle name="2_Flow Bisolvon 2010 $1450 (Dic 18)_FLOW PROMO BALONES 2010 (Mar 23)" xfId="16772"/>
    <cellStyle name="2_Flow Bisolvon 2010 $1450 (Dic 18)_FLOW PROMO BALONES 2010 (Mar 23) 2" xfId="16773"/>
    <cellStyle name="2_Flow Bisolvon 2010 $1450 (Dic 18)_FLOW PROMO BALONES 2010 TURNER (Mar 10)" xfId="16774"/>
    <cellStyle name="2_Flow Bisolvon 2010 $1450 (Dic 18)_FLOW PROMO BALONES 2010 TURNER (Mar 10) 2" xfId="16775"/>
    <cellStyle name="2_Flow Buscapina Fem 2010 (Inicial)" xfId="16776"/>
    <cellStyle name="2_Flow Buscapina Fem 2010 (Inicial) 2" xfId="16777"/>
    <cellStyle name="2_Flow Buscapina Fem 2010 (Inicial)_FLOW PROMO BALONES 2010 (Mar 10)" xfId="16778"/>
    <cellStyle name="2_Flow Buscapina Fem 2010 (Inicial)_FLOW PROMO BALONES 2010 (Mar 10) 2" xfId="16779"/>
    <cellStyle name="2_Flow Buscapina Fem 2010 (Inicial)_FLOW PROMO BALONES 2010 (Mar 23)" xfId="16780"/>
    <cellStyle name="2_Flow Buscapina Fem 2010 (Inicial)_FLOW PROMO BALONES 2010 (Mar 23) 2" xfId="16781"/>
    <cellStyle name="2_Flow Buscapina Fem 2010 (Inicial)_FLOW PROMO BALONES 2010 TURNER (Mar 10)" xfId="16782"/>
    <cellStyle name="2_Flow Buscapina Fem 2010 (Inicial)_FLOW PROMO BALONES 2010 TURNER (Mar 10) 2" xfId="16783"/>
    <cellStyle name="2_FLOW CONCURSO PYME_" xfId="16784"/>
    <cellStyle name="2_FLOW CONCURSO PYME_ 2" xfId="16785"/>
    <cellStyle name="2_FLOW CONCURSO PYME__SABANA C3RV4" xfId="16786"/>
    <cellStyle name="2_FLOW CONCURSO PYME__SABANA C3RV4 2" xfId="16787"/>
    <cellStyle name="2_Flow Dulcolax 2009_Rev3" xfId="16788"/>
    <cellStyle name="2_Flow Dulcolax 2009_Rev3 2" xfId="16789"/>
    <cellStyle name="2_Flow Dulcolax 2009_Rev3_FLOW PROMO BALONES 2010 (Mar 10)" xfId="16790"/>
    <cellStyle name="2_Flow Dulcolax 2009_Rev3_FLOW PROMO BALONES 2010 (Mar 10) 2" xfId="16791"/>
    <cellStyle name="2_Flow Dulcolax 2009_Rev3_FLOW PROMO BALONES 2010 (Mar 23)" xfId="16792"/>
    <cellStyle name="2_Flow Dulcolax 2009_Rev3_FLOW PROMO BALONES 2010 (Mar 23) 2" xfId="16793"/>
    <cellStyle name="2_Flow Dulcolax 2009_Rev3_FLOW PROMO BALONES 2010 TURNER (Mar 10)" xfId="16794"/>
    <cellStyle name="2_Flow Dulcolax 2009_Rev3_FLOW PROMO BALONES 2010 TURNER (Mar 10) 2" xfId="16795"/>
    <cellStyle name="2_Flow Dulcolax 2009_Rev3_Ppto Radio Balance Big Promo (Mes Tipo) Rev 1" xfId="16796"/>
    <cellStyle name="2_Flow Dulcolax 2009_Rev3_Ppto Radio Balance Big Promo (Mes Tipo) Rev 1 2" xfId="16797"/>
    <cellStyle name="2_Flow Dulcolax 2010_ Inicial" xfId="16798"/>
    <cellStyle name="2_Flow Dulcolax 2010_ Inicial 2" xfId="16799"/>
    <cellStyle name="2_Flow Dulcolax 2010_ Inicial 2 2" xfId="16800"/>
    <cellStyle name="2_Flow Dulcolax 2010_ Inicial 3" xfId="16801"/>
    <cellStyle name="2_Flow Dulcolax 2010_ Inicial_FLOW PROMO BALONES 2010 TURNER (Mar 10)" xfId="16802"/>
    <cellStyle name="2_Flow Dulcolax 2010_ Inicial_FLOW PROMO BALONES 2010 TURNER (Mar 10) 2" xfId="16803"/>
    <cellStyle name="2_Flow fin de año FPV (Dic 21)" xfId="16804"/>
    <cellStyle name="2_Flow fin de año FPV (Dic 21) 2" xfId="16805"/>
    <cellStyle name="2_Flow Isodine 2009_Rev1" xfId="16806"/>
    <cellStyle name="2_Flow Isodine 2009_Rev1 2" xfId="16807"/>
    <cellStyle name="2_Flow Isodine 2009_Rev1 2 2" xfId="16808"/>
    <cellStyle name="2_Flow Isodine 2009_Rev1 3" xfId="16809"/>
    <cellStyle name="2_Flow Isodine 2009_Rev1_Flow Fasecolda 2010 Rev 14 Ene" xfId="16810"/>
    <cellStyle name="2_Flow Isodine 2009_Rev1_Flow Fasecolda 2010 Rev 14 Ene 2" xfId="16811"/>
    <cellStyle name="2_Flow Isodine 2009_Rev1_Flow Fasecolda 2010 Rev 14 Ene_FLOW PROMO BALONES 2010 (Mar 10)" xfId="16812"/>
    <cellStyle name="2_Flow Isodine 2009_Rev1_Flow Fasecolda 2010 Rev 14 Ene_FLOW PROMO BALONES 2010 (Mar 10) 2" xfId="16813"/>
    <cellStyle name="2_Flow Isodine 2009_Rev1_Flow Fasecolda 2010 Rev 14 Ene_FLOW PROMO BALONES 2010 (Mar 23)" xfId="16814"/>
    <cellStyle name="2_Flow Isodine 2009_Rev1_Flow Fasecolda 2010 Rev 14 Ene_FLOW PROMO BALONES 2010 (Mar 23) 2" xfId="16815"/>
    <cellStyle name="2_Flow Isodine 2009_Rev1_Flow Fasecolda 2010 Rev 14 Ene_FLOW PROMO BALONES 2010 TURNER (Mar 10)" xfId="16816"/>
    <cellStyle name="2_Flow Isodine 2009_Rev1_Flow Fasecolda 2010 Rev 14 Ene_FLOW PROMO BALONES 2010 TURNER (Mar 10) 2" xfId="16817"/>
    <cellStyle name="2_Flow Isodine 2009_Rev1_FLOW PROMO BALONES 2010 TURNER (Mar 10)" xfId="16818"/>
    <cellStyle name="2_Flow Isodine 2009_Rev1_FLOW PROMO BALONES 2010 TURNER (Mar 10) 2" xfId="16819"/>
    <cellStyle name="2_FLOW LDI CORPORATIVO" xfId="16820"/>
    <cellStyle name="2_FLOW LDI CORPORATIVO 2" xfId="16821"/>
    <cellStyle name="2_FLOW LDI CORPORATIVO_FLOW UEN EMPRESAS 09RV1" xfId="16822"/>
    <cellStyle name="2_FLOW LDI CORPORATIVO_FLOW UEN EMPRESAS 09RV1 2" xfId="16823"/>
    <cellStyle name="2_FLOW LDI CORPORATIVO_FLOW UEN EMPRESAS 09RV1_FLOW SOMRBILLA C3RV10" xfId="16824"/>
    <cellStyle name="2_FLOW LDI CORPORATIVO_FLOW UEN EMPRESAS 09RV1_FLOW SOMRBILLA C3RV10 2" xfId="16825"/>
    <cellStyle name="2_FLOW LDI CORPORATIVO_FLOW UEN EMPRESAS 09RV1_FLOW SOMRBILLA C3RV11" xfId="16826"/>
    <cellStyle name="2_FLOW LDI CORPORATIVO_FLOW UEN EMPRESAS 09RV1_FLOW SOMRBILLA C3RV11 2" xfId="16827"/>
    <cellStyle name="2_FLOW LDI CORPORATIVO_FLOW UEN EMPRESAS 09RV1_SABANA C3RV3" xfId="16828"/>
    <cellStyle name="2_FLOW LDI CORPORATIVO_FLOW UEN EMPRESAS 09RV1_SABANA C3RV3 2" xfId="16829"/>
    <cellStyle name="2_FLOW LDI CORPORATIVO_FLOW UEN EMPRESAS 09RV1_SABANA C3RV4" xfId="16830"/>
    <cellStyle name="2_FLOW LDI CORPORATIVO_FLOW UEN EMPRESAS 09RV1_SABANA C3RV4 2" xfId="16831"/>
    <cellStyle name="2_FLOW LDI CORPORATIVO_Pto Prensa Concurso Pyme Septiembre" xfId="16832"/>
    <cellStyle name="2_FLOW LDI CORPORATIVO_Pto Prensa Concurso Pyme Septiembre 2" xfId="16833"/>
    <cellStyle name="2_FLOW LDI CORPORATIVO_REVISTA BETA3" xfId="16834"/>
    <cellStyle name="2_FLOW LDI CORPORATIVO_REVISTA BETA3 2" xfId="16835"/>
    <cellStyle name="2_FLOW LDI CORPORATIVO_SABANA C3RV4" xfId="16836"/>
    <cellStyle name="2_FLOW LDI CORPORATIVO_SABANA C3RV4 2" xfId="16837"/>
    <cellStyle name="2_FLOW NOV. Y DIC. AJUSTADOS 9 DE NOV." xfId="16838"/>
    <cellStyle name="2_FLOW NOV. Y DIC. AJUSTADOS 9 DE NOV. 2" xfId="16839"/>
    <cellStyle name="2_FLOW NOV. Y DIC. AJUSTADOS 9 DE NOV. 2 2" xfId="16840"/>
    <cellStyle name="2_FLOW NOV. Y DIC. AJUSTADOS 9 DE NOV. 3" xfId="16841"/>
    <cellStyle name="2_FLOW PROMO BALONES 2010 (Mar 10)" xfId="16842"/>
    <cellStyle name="2_FLOW PROMO BALONES 2010 (Mar 10) 2" xfId="16843"/>
    <cellStyle name="2_FLOW PROMO BALONES 2010 (Mar 23)" xfId="16844"/>
    <cellStyle name="2_FLOW PROMO BALONES 2010 (Mar 23) 2" xfId="16845"/>
    <cellStyle name="2_FLOW PROMO BALONES 2010 TURNER (Mar 10)" xfId="16846"/>
    <cellStyle name="2_FLOW PROMO BALONES 2010 TURNER (Mar 10) 2" xfId="16847"/>
    <cellStyle name="2_FLOW SOMRBILLA C3" xfId="16848"/>
    <cellStyle name="2_FLOW SOMRBILLA C3 2" xfId="16849"/>
    <cellStyle name="2_FLOW SOMRBILLA C3_Pto Prensa Concurso Pyme Septiembre" xfId="16850"/>
    <cellStyle name="2_FLOW SOMRBILLA C3_Pto Prensa Concurso Pyme Septiembre 2" xfId="16851"/>
    <cellStyle name="2_FLOW SOMRBILLA C3_SABANA C3RV4" xfId="16852"/>
    <cellStyle name="2_FLOW SOMRBILLA C3_SABANA C3RV4 2" xfId="16853"/>
    <cellStyle name="2_FLOW TELEFONIA IPRV3" xfId="16854"/>
    <cellStyle name="2_FLOW TELEFONIA IPRV3 2" xfId="16855"/>
    <cellStyle name="2_FLOW TELEFONIA IPRV3_FLOW UEN EMPRESAS 09RV1" xfId="16856"/>
    <cellStyle name="2_FLOW TELEFONIA IPRV3_FLOW UEN EMPRESAS 09RV1 2" xfId="16857"/>
    <cellStyle name="2_FLOW TELEFONIA IPRV3_FLOW UEN EMPRESAS 09RV1_FLOW SOMRBILLA C3RV10" xfId="16858"/>
    <cellStyle name="2_FLOW TELEFONIA IPRV3_FLOW UEN EMPRESAS 09RV1_FLOW SOMRBILLA C3RV10 2" xfId="16859"/>
    <cellStyle name="2_FLOW TELEFONIA IPRV3_FLOW UEN EMPRESAS 09RV1_FLOW SOMRBILLA C3RV11" xfId="16860"/>
    <cellStyle name="2_FLOW TELEFONIA IPRV3_FLOW UEN EMPRESAS 09RV1_FLOW SOMRBILLA C3RV11 2" xfId="16861"/>
    <cellStyle name="2_FLOW TELEFONIA IPRV3_FLOW UEN EMPRESAS 09RV1_SABANA C3RV3" xfId="16862"/>
    <cellStyle name="2_FLOW TELEFONIA IPRV3_FLOW UEN EMPRESAS 09RV1_SABANA C3RV3 2" xfId="16863"/>
    <cellStyle name="2_FLOW TELEFONIA IPRV3_FLOW UEN EMPRESAS 09RV1_SABANA C3RV4" xfId="16864"/>
    <cellStyle name="2_FLOW TELEFONIA IPRV3_FLOW UEN EMPRESAS 09RV1_SABANA C3RV4 2" xfId="16865"/>
    <cellStyle name="2_FLOW TELEFONIA IPRV3_Pto Prensa Concurso Pyme Septiembre" xfId="16866"/>
    <cellStyle name="2_FLOW TELEFONIA IPRV3_Pto Prensa Concurso Pyme Septiembre 2" xfId="16867"/>
    <cellStyle name="2_FLOW TELEFONIA IPRV3_REVISTA BETA3" xfId="16868"/>
    <cellStyle name="2_FLOW TELEFONIA IPRV3_REVISTA BETA3 2" xfId="16869"/>
    <cellStyle name="2_FLOW TELEFONIA IPRV3_SABANA C3RV4" xfId="16870"/>
    <cellStyle name="2_FLOW TELEFONIA IPRV3_SABANA C3RV4 2" xfId="16871"/>
    <cellStyle name="2_FLOW TOIP PY SEPTIEMBRERV2" xfId="16872"/>
    <cellStyle name="2_FLOW TOIP PY SEPTIEMBRERV2 2" xfId="16873"/>
    <cellStyle name="2_FLOW TOIP PY SEPTIEMBRERV2_SABANA C3RV4" xfId="16874"/>
    <cellStyle name="2_FLOW TOIP PY SEPTIEMBRERV2_SABANA C3RV4 2" xfId="16875"/>
    <cellStyle name="2_Flow_Flow Alt Ideal2" xfId="16876"/>
    <cellStyle name="2_Flow_Flow Alt Ideal2 2" xfId="16877"/>
    <cellStyle name="2_Flow_Propuesta TV Pan" xfId="16878"/>
    <cellStyle name="2_Flow_Propuesta TV Pan 2" xfId="16879"/>
    <cellStyle name="2_FLOW_UEN_EMPRESAS_09RV1prueba2" xfId="16880"/>
    <cellStyle name="2_FLOW_UEN_EMPRESAS_09RV1prueba2 2" xfId="16881"/>
    <cellStyle name="2_Formato flow" xfId="16882"/>
    <cellStyle name="2_Formato flow 2" xfId="16883"/>
    <cellStyle name="2_Formato Flow Boehringer 2010" xfId="16884"/>
    <cellStyle name="2_Formato Flow Boehringer 2010 2" xfId="16885"/>
    <cellStyle name="2_Formato Flow Boehringer 2010_FLOW PROMO BALONES 2010 (Mar 10)" xfId="16886"/>
    <cellStyle name="2_Formato Flow Boehringer 2010_FLOW PROMO BALONES 2010 (Mar 10) 2" xfId="16887"/>
    <cellStyle name="2_Formato Flow Boehringer 2010_FLOW PROMO BALONES 2010 (Mar 23)" xfId="16888"/>
    <cellStyle name="2_Formato Flow Boehringer 2010_FLOW PROMO BALONES 2010 (Mar 23) 2" xfId="16889"/>
    <cellStyle name="2_Formato Flow Boehringer 2010_FLOW PROMO BALONES 2010 TURNER (Mar 10)" xfId="16890"/>
    <cellStyle name="2_Formato Flow Boehringer 2010_FLOW PROMO BALONES 2010 TURNER (Mar 10) 2" xfId="16891"/>
    <cellStyle name="2_Formato flow_Flow Alt Ideal2" xfId="16892"/>
    <cellStyle name="2_Formato flow_Flow Alt Ideal2 2" xfId="16893"/>
    <cellStyle name="2_Formato flow_Propuesta TV Pan" xfId="16894"/>
    <cellStyle name="2_Formato flow_Propuesta TV Pan 2" xfId="16895"/>
    <cellStyle name="2_HEAD CARE HENKEL 2010 - 13112009" xfId="16896"/>
    <cellStyle name="2_HEAD CARE HENKEL 2010 - 13112009 2" xfId="16897"/>
    <cellStyle name="2_HEAD CARE HENKEL 2010 - 13112009 2 2" xfId="16898"/>
    <cellStyle name="2_HEAD CARE HENKEL 2010 - 13112009 3" xfId="16899"/>
    <cellStyle name="2_HEAD CARE HENKEL 2010 - 13112009_FLOW PROMO BALONES 2010 TURNER (Mar 10)" xfId="16900"/>
    <cellStyle name="2_HEAD CARE HENKEL 2010 - 13112009_FLOW PROMO BALONES 2010 TURNER (Mar 10) 2" xfId="16901"/>
    <cellStyle name="2_Hoja1" xfId="16902"/>
    <cellStyle name="2_Hoja1 2" xfId="16903"/>
    <cellStyle name="2_Hoja1 2 2" xfId="16904"/>
    <cellStyle name="2_Hoja1 3" xfId="16905"/>
    <cellStyle name="2_Hoja1_CPR_Personas" xfId="16906"/>
    <cellStyle name="2_Hoja1_CPR_Personas 2" xfId="16907"/>
    <cellStyle name="2_Hoja1_CPR_Personas 2 2" xfId="16908"/>
    <cellStyle name="2_Hoja1_CPR_Personas 3" xfId="16909"/>
    <cellStyle name="2_Hoja1_CPR_Personas_FLOW PROMO BALONES 2010 TURNER (Mar 10)" xfId="16910"/>
    <cellStyle name="2_Hoja1_CPR_Personas_FLOW PROMO BALONES 2010 TURNER (Mar 10) 2" xfId="16911"/>
    <cellStyle name="2_Hoja1_CPR_Personas_Ppta_FondoPrevencionVial_Octubre09 COMPLETO" xfId="16912"/>
    <cellStyle name="2_Hoja1_CPR_Personas_Ppta_FondoPrevencionVial_Octubre09 COMPLETO 2" xfId="16913"/>
    <cellStyle name="2_Hoja1_CPR_Personas_Ppta_FondoPrevencionVial_Octubre09 COMPLETO 2 2" xfId="16914"/>
    <cellStyle name="2_Hoja1_CPR_Personas_Ppta_FondoPrevencionVial_Octubre09 COMPLETO 3" xfId="16915"/>
    <cellStyle name="2_Hoja1_CPR_Personas_Ppta_FondoPrevencionVial_Octubre09 COMPLETO Rev2" xfId="16916"/>
    <cellStyle name="2_Hoja1_CPR_Personas_Ppta_FondoPrevencionVial_Octubre09 COMPLETO Rev2 2" xfId="16917"/>
    <cellStyle name="2_Hoja1_CPR_Personas_Ppta_FondoPrevencionVial_Octubre09 COMPLETO Rev2 2 2" xfId="16918"/>
    <cellStyle name="2_Hoja1_CPR_Personas_Ppta_FondoPrevencionVial_Octubre09 COMPLETO Rev2 3" xfId="16919"/>
    <cellStyle name="2_Hoja1_CPR_Personas_Ppta_FondoPrevencionVial_Octubre09 COMPLETO Rev2_FLOW PROMO BALONES 2010 TURNER (Mar 10)" xfId="16920"/>
    <cellStyle name="2_Hoja1_CPR_Personas_Ppta_FondoPrevencionVial_Octubre09 COMPLETO Rev2_FLOW PROMO BALONES 2010 TURNER (Mar 10) 2" xfId="16921"/>
    <cellStyle name="2_Hoja1_CPR_Personas_Ppta_FondoPrevencionVial_Octubre09 COMPLETO Rev2_regionales" xfId="16922"/>
    <cellStyle name="2_Hoja1_CPR_Personas_Ppta_FondoPrevencionVial_Octubre09 COMPLETO Rev2_regionales 2" xfId="16923"/>
    <cellStyle name="2_Hoja1_CPR_Personas_Ppta_FondoPrevencionVial_Octubre09 COMPLETO Rev2_regionales 2 2" xfId="16924"/>
    <cellStyle name="2_Hoja1_CPR_Personas_Ppta_FondoPrevencionVial_Octubre09 COMPLETO Rev2_regionales 3" xfId="16925"/>
    <cellStyle name="2_Hoja1_CPR_Personas_Ppta_FondoPrevencionVial_Octubre09 COMPLETO Rev2_regionales_FLOW PROMO BALONES 2010 TURNER (Mar 10)" xfId="16926"/>
    <cellStyle name="2_Hoja1_CPR_Personas_Ppta_FondoPrevencionVial_Octubre09 COMPLETO Rev2_regionales_FLOW PROMO BALONES 2010 TURNER (Mar 10) 2" xfId="16927"/>
    <cellStyle name="2_Hoja1_CPR_Personas_Ppta_FondoPrevencionVial_Octubre09 COMPLETO_FLOW PROMO BALONES 2010 TURNER (Mar 10)" xfId="16928"/>
    <cellStyle name="2_Hoja1_CPR_Personas_Ppta_FondoPrevencionVial_Octubre09 COMPLETO_FLOW PROMO BALONES 2010 TURNER (Mar 10) 2" xfId="16929"/>
    <cellStyle name="2_Hoja1_CPR_Personas_Ppta_FondoPrevencionVial_Octubre09 COMPLETO_regionales" xfId="16930"/>
    <cellStyle name="2_Hoja1_CPR_Personas_Ppta_FondoPrevencionVial_Octubre09 COMPLETO_regionales 2" xfId="16931"/>
    <cellStyle name="2_Hoja1_CPR_Personas_Ppta_FondoPrevencionVial_Octubre09 COMPLETO_regionales 2 2" xfId="16932"/>
    <cellStyle name="2_Hoja1_CPR_Personas_Ppta_FondoPrevencionVial_Octubre09 COMPLETO_regionales 3" xfId="16933"/>
    <cellStyle name="2_Hoja1_CPR_Personas_Ppta_FondoPrevencionVial_Octubre09 COMPLETO_regionales_FLOW PROMO BALONES 2010 TURNER (Mar 10)" xfId="16934"/>
    <cellStyle name="2_Hoja1_CPR_Personas_Ppta_FondoPrevencionVial_Octubre09 COMPLETO_regionales_FLOW PROMO BALONES 2010 TURNER (Mar 10) 2" xfId="16935"/>
    <cellStyle name="2_Hoja1_FLOW PROMO BALONES 2010 (Mar 10)" xfId="16936"/>
    <cellStyle name="2_Hoja1_FLOW PROMO BALONES 2010 (Mar 10) 2" xfId="16937"/>
    <cellStyle name="2_Hoja1_FLOW PROMO BALONES 2010 (Mar 23)" xfId="16938"/>
    <cellStyle name="2_Hoja1_FLOW PROMO BALONES 2010 (Mar 23) 2" xfId="16939"/>
    <cellStyle name="2_Hoja1_FLOW PROMO BALONES 2010 TURNER (Mar 10)" xfId="16940"/>
    <cellStyle name="2_Hoja1_FLOW PROMO BALONES 2010 TURNER (Mar 10) 2" xfId="16941"/>
    <cellStyle name="2_Hoja1_HEAD CARE HENKEL 2010 - 13112009" xfId="16942"/>
    <cellStyle name="2_Hoja1_HEAD CARE HENKEL 2010 - 13112009 2" xfId="16943"/>
    <cellStyle name="2_Hoja1_HEAD CARE HENKEL 2010 - 13112009 2 2" xfId="16944"/>
    <cellStyle name="2_Hoja1_HEAD CARE HENKEL 2010 - 13112009 3" xfId="16945"/>
    <cellStyle name="2_Hoja1_HEAD CARE HENKEL 2010 - 13112009_FLOW PROMO BALONES 2010 TURNER (Mar 10)" xfId="16946"/>
    <cellStyle name="2_Hoja1_HEAD CARE HENKEL 2010 - 13112009_FLOW PROMO BALONES 2010 TURNER (Mar 10) 2" xfId="16947"/>
    <cellStyle name="2_Hoja1_Ppta_FondoPrevencionVial_Octubre09 COMPLETO" xfId="16948"/>
    <cellStyle name="2_Hoja1_Ppta_FondoPrevencionVial_Octubre09 COMPLETO 2" xfId="16949"/>
    <cellStyle name="2_Hoja1_Ppta_FondoPrevencionVial_Octubre09 COMPLETO Rev2" xfId="16950"/>
    <cellStyle name="2_Hoja1_Ppta_FondoPrevencionVial_Octubre09 COMPLETO Rev2 2" xfId="16951"/>
    <cellStyle name="2_Hoja1_Ppta_FondoPrevencionVial_Octubre09 COMPLETO Rev2_FLOW PROMO BALONES 2010 (Mar 10)" xfId="16952"/>
    <cellStyle name="2_Hoja1_Ppta_FondoPrevencionVial_Octubre09 COMPLETO Rev2_FLOW PROMO BALONES 2010 (Mar 10) 2" xfId="16953"/>
    <cellStyle name="2_Hoja1_Ppta_FondoPrevencionVial_Octubre09 COMPLETO Rev2_FLOW PROMO BALONES 2010 (Mar 23)" xfId="16954"/>
    <cellStyle name="2_Hoja1_Ppta_FondoPrevencionVial_Octubre09 COMPLETO Rev2_FLOW PROMO BALONES 2010 (Mar 23) 2" xfId="16955"/>
    <cellStyle name="2_Hoja1_Ppta_FondoPrevencionVial_Octubre09 COMPLETO Rev2_FLOW PROMO BALONES 2010 TURNER (Mar 10)" xfId="16956"/>
    <cellStyle name="2_Hoja1_Ppta_FondoPrevencionVial_Octubre09 COMPLETO Rev2_FLOW PROMO BALONES 2010 TURNER (Mar 10) 2" xfId="16957"/>
    <cellStyle name="2_Hoja1_Ppta_FondoPrevencionVial_Octubre09 COMPLETO Rev2_regionales" xfId="16958"/>
    <cellStyle name="2_Hoja1_Ppta_FondoPrevencionVial_Octubre09 COMPLETO Rev2_regionales 2" xfId="16959"/>
    <cellStyle name="2_Hoja1_Ppta_FondoPrevencionVial_Octubre09 COMPLETO Rev2_regionales_FLOW PROMO BALONES 2010 (Mar 10)" xfId="16960"/>
    <cellStyle name="2_Hoja1_Ppta_FondoPrevencionVial_Octubre09 COMPLETO Rev2_regionales_FLOW PROMO BALONES 2010 (Mar 10) 2" xfId="16961"/>
    <cellStyle name="2_Hoja1_Ppta_FondoPrevencionVial_Octubre09 COMPLETO Rev2_regionales_FLOW PROMO BALONES 2010 (Mar 23)" xfId="16962"/>
    <cellStyle name="2_Hoja1_Ppta_FondoPrevencionVial_Octubre09 COMPLETO Rev2_regionales_FLOW PROMO BALONES 2010 (Mar 23) 2" xfId="16963"/>
    <cellStyle name="2_Hoja1_Ppta_FondoPrevencionVial_Octubre09 COMPLETO Rev2_regionales_FLOW PROMO BALONES 2010 TURNER (Mar 10)" xfId="16964"/>
    <cellStyle name="2_Hoja1_Ppta_FondoPrevencionVial_Octubre09 COMPLETO Rev2_regionales_FLOW PROMO BALONES 2010 TURNER (Mar 10) 2" xfId="16965"/>
    <cellStyle name="2_Hoja1_Ppta_FondoPrevencionVial_Octubre09 COMPLETO_FLOW PROMO BALONES 2010 (Mar 10)" xfId="16966"/>
    <cellStyle name="2_Hoja1_Ppta_FondoPrevencionVial_Octubre09 COMPLETO_FLOW PROMO BALONES 2010 (Mar 10) 2" xfId="16967"/>
    <cellStyle name="2_Hoja1_Ppta_FondoPrevencionVial_Octubre09 COMPLETO_FLOW PROMO BALONES 2010 (Mar 23)" xfId="16968"/>
    <cellStyle name="2_Hoja1_Ppta_FondoPrevencionVial_Octubre09 COMPLETO_FLOW PROMO BALONES 2010 (Mar 23) 2" xfId="16969"/>
    <cellStyle name="2_Hoja1_Ppta_FondoPrevencionVial_Octubre09 COMPLETO_FLOW PROMO BALONES 2010 TURNER (Mar 10)" xfId="16970"/>
    <cellStyle name="2_Hoja1_Ppta_FondoPrevencionVial_Octubre09 COMPLETO_FLOW PROMO BALONES 2010 TURNER (Mar 10) 2" xfId="16971"/>
    <cellStyle name="2_Hoja1_Ppta_FondoPrevencionVial_Octubre09 COMPLETO_regionales" xfId="16972"/>
    <cellStyle name="2_Hoja1_Ppta_FondoPrevencionVial_Octubre09 COMPLETO_regionales 2" xfId="16973"/>
    <cellStyle name="2_Hoja1_Ppta_FondoPrevencionVial_Octubre09 COMPLETO_regionales_FLOW PROMO BALONES 2010 (Mar 10)" xfId="16974"/>
    <cellStyle name="2_Hoja1_Ppta_FondoPrevencionVial_Octubre09 COMPLETO_regionales_FLOW PROMO BALONES 2010 (Mar 10) 2" xfId="16975"/>
    <cellStyle name="2_Hoja1_Ppta_FondoPrevencionVial_Octubre09 COMPLETO_regionales_FLOW PROMO BALONES 2010 (Mar 23)" xfId="16976"/>
    <cellStyle name="2_Hoja1_Ppta_FondoPrevencionVial_Octubre09 COMPLETO_regionales_FLOW PROMO BALONES 2010 (Mar 23) 2" xfId="16977"/>
    <cellStyle name="2_Hoja1_Ppta_FondoPrevencionVial_Octubre09 COMPLETO_regionales_FLOW PROMO BALONES 2010 TURNER (Mar 10)" xfId="16978"/>
    <cellStyle name="2_Hoja1_Ppta_FondoPrevencionVial_Octubre09 COMPLETO_regionales_FLOW PROMO BALONES 2010 TURNER (Mar 10) 2" xfId="16979"/>
    <cellStyle name="2_KIT NOV Y DIC FINAL FINAL SEGÚN CIERRE" xfId="16980"/>
    <cellStyle name="2_KIT NOV Y DIC FINAL FINAL SEGÚN CIERRE 2" xfId="16981"/>
    <cellStyle name="2_KIT NOV Y DIC FINAL FINAL SEGÚN CIERRE 2 2" xfId="16982"/>
    <cellStyle name="2_KIT NOV Y DIC FINAL FINAL SEGÚN CIERRE 3" xfId="16983"/>
    <cellStyle name="2_KIT NOV Y DIC FINAL FINAL SEGÚN CIERRE_~1237656" xfId="16984"/>
    <cellStyle name="2_KIT NOV Y DIC FINAL FINAL SEGÚN CIERRE_~1237656 2" xfId="16985"/>
    <cellStyle name="2_KIT NOV Y DIC FINAL FINAL SEGÚN CIERRE_~1237656 2 2" xfId="16986"/>
    <cellStyle name="2_KIT NOV Y DIC FINAL FINAL SEGÚN CIERRE_~1237656 3" xfId="16987"/>
    <cellStyle name="2_KIT NOV Y DIC FINAL FINAL SEGÚN CIERRE_BB CHART CON PTO ADICIONAL" xfId="16988"/>
    <cellStyle name="2_KIT NOV Y DIC FINAL FINAL SEGÚN CIERRE_BB CHART CON PTO ADICIONAL 2" xfId="16989"/>
    <cellStyle name="2_KIT NOV Y DIC FINAL FINAL SEGÚN CIERRE_BB CHART CON PTO ADICIONAL 2 2" xfId="16990"/>
    <cellStyle name="2_KIT NOV Y DIC FINAL FINAL SEGÚN CIERRE_BB CHART CON PTO ADICIONAL 3" xfId="16991"/>
    <cellStyle name="2_KIT NOV Y DIC FINAL FINAL SEGÚN CIERRE_BB CHART CON PTO ADICIONAL_CAMPAÑAS FEBRERO 1" xfId="16992"/>
    <cellStyle name="2_KIT NOV Y DIC FINAL FINAL SEGÚN CIERRE_BB CHART CON PTO ADICIONAL_CAMPAÑAS FEBRERO 1 2" xfId="16993"/>
    <cellStyle name="2_KIT NOV Y DIC FINAL FINAL SEGÚN CIERRE_BB CHART CON PTO ADICIONAL_CAMPAÑAS FEBRERO 1 2 2" xfId="16994"/>
    <cellStyle name="2_KIT NOV Y DIC FINAL FINAL SEGÚN CIERRE_BB CHART CON PTO ADICIONAL_CAMPAÑAS FEBRERO 1 3" xfId="16995"/>
    <cellStyle name="2_KIT NOV Y DIC FINAL FINAL SEGÚN CIERRE_CAMPAÑAS ENERO" xfId="16996"/>
    <cellStyle name="2_KIT NOV Y DIC FINAL FINAL SEGÚN CIERRE_CAMPAÑAS ENERO 2" xfId="16997"/>
    <cellStyle name="2_KIT NOV Y DIC FINAL FINAL SEGÚN CIERRE_CAMPAÑAS ENERO 2 2" xfId="16998"/>
    <cellStyle name="2_KIT NOV Y DIC FINAL FINAL SEGÚN CIERRE_CAMPAÑAS ENERO 3" xfId="16999"/>
    <cellStyle name="2_KIT NOV Y DIC FINAL FINAL SEGÚN CIERRE_CAMPAÑAS FEBRERO 1" xfId="17000"/>
    <cellStyle name="2_KIT NOV Y DIC FINAL FINAL SEGÚN CIERRE_CAMPAÑAS FEBRERO 1 2" xfId="17001"/>
    <cellStyle name="2_KIT NOV Y DIC FINAL FINAL SEGÚN CIERRE_CAMPAÑAS FEBRERO 1 2 2" xfId="17002"/>
    <cellStyle name="2_KIT NOV Y DIC FINAL FINAL SEGÚN CIERRE_CAMPAÑAS FEBRERO 1 3" xfId="17003"/>
    <cellStyle name="2_KIT NOV Y DIC FINAL FINAL SEGÚN CIERRE_kIt radio enero" xfId="17004"/>
    <cellStyle name="2_KIT NOV Y DIC FINAL FINAL SEGÚN CIERRE_kIt radio enero 2" xfId="17005"/>
    <cellStyle name="2_KIT NOV Y DIC FINAL FINAL SEGÚN CIERRE_kIt radio enero 2 2" xfId="17006"/>
    <cellStyle name="2_KIT NOV Y DIC FINAL FINAL SEGÚN CIERRE_kIt radio enero 3" xfId="17007"/>
    <cellStyle name="2_KIT NOV Y DIC FINAL FINAL SEGÚN CIERRE_S.E. W 395" xfId="17008"/>
    <cellStyle name="2_KIT NOV Y DIC FINAL FINAL SEGÚN CIERRE_S.E. W 395 2" xfId="17009"/>
    <cellStyle name="2_KIT NOV Y DIC FINAL FINAL SEGÚN CIERRE_S.E. W 395 2 2" xfId="17010"/>
    <cellStyle name="2_KIT NOV Y DIC FINAL FINAL SEGÚN CIERRE_S.E. W 395 3" xfId="17011"/>
    <cellStyle name="2_KIT NOV Y DIC FINAL FINAL SEGÚN CIERRE_S.E. W 395_CAMPAÑAS FEBRERO 1" xfId="17012"/>
    <cellStyle name="2_KIT NOV Y DIC FINAL FINAL SEGÚN CIERRE_S.E. W 395_CAMPAÑAS FEBRERO 1 2" xfId="17013"/>
    <cellStyle name="2_KIT NOV Y DIC FINAL FINAL SEGÚN CIERRE_S.E. W 395_CAMPAÑAS FEBRERO 1 2 2" xfId="17014"/>
    <cellStyle name="2_KIT NOV Y DIC FINAL FINAL SEGÚN CIERRE_S.E. W 395_CAMPAÑAS FEBRERO 1 3" xfId="17015"/>
    <cellStyle name="2_Minute by Minute 20060807 163933" xfId="17016"/>
    <cellStyle name="2_Minute by Minute 20060807 163933_Cronograma Branding rev4" xfId="17017"/>
    <cellStyle name="2_Minute by Minute 20060807 163933_Cronograma Global Antiage Mantenimiento-Ejercicio" xfId="17018"/>
    <cellStyle name="2_Minute by Minute 20060807 163933_Cronograma L´Bel  Michelle rev23 " xfId="17019"/>
    <cellStyle name="2_Minute by Minute 20060807 163933_Cronograma L´Bel  Michelle rev23 no enviado" xfId="17020"/>
    <cellStyle name="2_Minute by Minute 20060807 163933_Cronograma L´Bel  Michelle rev5" xfId="17021"/>
    <cellStyle name="2_Minute by Minute 20060807 163933_Cronograma L´Bel  Michelle rev9" xfId="17022"/>
    <cellStyle name="2_Minute by Minute 20060807 163933_Cronograma Quierete RV7" xfId="17023"/>
    <cellStyle name="2_Pauta F300 New price rev 7.1" xfId="17024"/>
    <cellStyle name="2_Pauta F300 New price rev 7.1_Cronograma Branding rev4" xfId="17025"/>
    <cellStyle name="2_Pauta F300 New price rev 7.1_Cronograma Global Antiage Mantenimiento-Ejercicio" xfId="17026"/>
    <cellStyle name="2_Pauta F300 New price rev 7.1_Cronograma L´Bel  Michelle rev23 " xfId="17027"/>
    <cellStyle name="2_Pauta F300 New price rev 7.1_Cronograma L´Bel  Michelle rev23 no enviado" xfId="17028"/>
    <cellStyle name="2_Pauta F300 New price rev 7.1_Cronograma L´Bel  Michelle rev5" xfId="17029"/>
    <cellStyle name="2_Pauta F300 New price rev 7.1_Cronograma L´Bel  Michelle rev9" xfId="17030"/>
    <cellStyle name="2_Pauta F300 New price rev 7.1_Cronograma Quierete RV7" xfId="17031"/>
    <cellStyle name="2_Pauta Paraderos" xfId="17032"/>
    <cellStyle name="2_Pauta Paraderos 2" xfId="17033"/>
    <cellStyle name="2_Pauta Paraderos 2 2" xfId="17034"/>
    <cellStyle name="2_Pauta Paraderos 3" xfId="17035"/>
    <cellStyle name="2_Pauta Paraderos_COBERTURA ADIDAS 2010" xfId="17036"/>
    <cellStyle name="2_Pauta Paraderos_COBERTURA ADIDAS 2010 2" xfId="17037"/>
    <cellStyle name="2_Pauta Paraderos_CPR_Personas" xfId="17038"/>
    <cellStyle name="2_Pauta Paraderos_CPR_Personas 2" xfId="17039"/>
    <cellStyle name="2_Pauta Paraderos_CPR_Personas 2 2" xfId="17040"/>
    <cellStyle name="2_Pauta Paraderos_CPR_Personas 3" xfId="17041"/>
    <cellStyle name="2_Pauta Paraderos_CPR_Personas_FLOW PROMO BALONES 2010 TURNER (Mar 10)" xfId="17042"/>
    <cellStyle name="2_Pauta Paraderos_CPR_Personas_FLOW PROMO BALONES 2010 TURNER (Mar 10) 2" xfId="17043"/>
    <cellStyle name="2_Pauta Paraderos_CPR_Personas_Ppta_FondoPrevencionVial_Octubre09 COMPLETO" xfId="17044"/>
    <cellStyle name="2_Pauta Paraderos_CPR_Personas_Ppta_FondoPrevencionVial_Octubre09 COMPLETO 2" xfId="17045"/>
    <cellStyle name="2_Pauta Paraderos_CPR_Personas_Ppta_FondoPrevencionVial_Octubre09 COMPLETO 2 2" xfId="17046"/>
    <cellStyle name="2_Pauta Paraderos_CPR_Personas_Ppta_FondoPrevencionVial_Octubre09 COMPLETO 3" xfId="17047"/>
    <cellStyle name="2_Pauta Paraderos_CPR_Personas_Ppta_FondoPrevencionVial_Octubre09 COMPLETO Rev2" xfId="17048"/>
    <cellStyle name="2_Pauta Paraderos_CPR_Personas_Ppta_FondoPrevencionVial_Octubre09 COMPLETO Rev2 2" xfId="17049"/>
    <cellStyle name="2_Pauta Paraderos_CPR_Personas_Ppta_FondoPrevencionVial_Octubre09 COMPLETO Rev2 2 2" xfId="17050"/>
    <cellStyle name="2_Pauta Paraderos_CPR_Personas_Ppta_FondoPrevencionVial_Octubre09 COMPLETO Rev2 3" xfId="17051"/>
    <cellStyle name="2_Pauta Paraderos_CPR_Personas_Ppta_FondoPrevencionVial_Octubre09 COMPLETO Rev2_FLOW PROMO BALONES 2010 TURNER (Mar 10)" xfId="17052"/>
    <cellStyle name="2_Pauta Paraderos_CPR_Personas_Ppta_FondoPrevencionVial_Octubre09 COMPLETO Rev2_FLOW PROMO BALONES 2010 TURNER (Mar 10) 2" xfId="17053"/>
    <cellStyle name="2_Pauta Paraderos_CPR_Personas_Ppta_FondoPrevencionVial_Octubre09 COMPLETO Rev2_regionales" xfId="17054"/>
    <cellStyle name="2_Pauta Paraderos_CPR_Personas_Ppta_FondoPrevencionVial_Octubre09 COMPLETO Rev2_regionales 2" xfId="17055"/>
    <cellStyle name="2_Pauta Paraderos_CPR_Personas_Ppta_FondoPrevencionVial_Octubre09 COMPLETO Rev2_regionales 2 2" xfId="17056"/>
    <cellStyle name="2_Pauta Paraderos_CPR_Personas_Ppta_FondoPrevencionVial_Octubre09 COMPLETO Rev2_regionales 3" xfId="17057"/>
    <cellStyle name="2_Pauta Paraderos_CPR_Personas_Ppta_FondoPrevencionVial_Octubre09 COMPLETO Rev2_regionales_FLOW PROMO BALONES 2010 TURNER (Mar 10)" xfId="17058"/>
    <cellStyle name="2_Pauta Paraderos_CPR_Personas_Ppta_FondoPrevencionVial_Octubre09 COMPLETO Rev2_regionales_FLOW PROMO BALONES 2010 TURNER (Mar 10) 2" xfId="17059"/>
    <cellStyle name="2_Pauta Paraderos_CPR_Personas_Ppta_FondoPrevencionVial_Octubre09 COMPLETO_FLOW PROMO BALONES 2010 TURNER (Mar 10)" xfId="17060"/>
    <cellStyle name="2_Pauta Paraderos_CPR_Personas_Ppta_FondoPrevencionVial_Octubre09 COMPLETO_FLOW PROMO BALONES 2010 TURNER (Mar 10) 2" xfId="17061"/>
    <cellStyle name="2_Pauta Paraderos_CPR_Personas_Ppta_FondoPrevencionVial_Octubre09 COMPLETO_regionales" xfId="17062"/>
    <cellStyle name="2_Pauta Paraderos_CPR_Personas_Ppta_FondoPrevencionVial_Octubre09 COMPLETO_regionales 2" xfId="17063"/>
    <cellStyle name="2_Pauta Paraderos_CPR_Personas_Ppta_FondoPrevencionVial_Octubre09 COMPLETO_regionales 2 2" xfId="17064"/>
    <cellStyle name="2_Pauta Paraderos_CPR_Personas_Ppta_FondoPrevencionVial_Octubre09 COMPLETO_regionales 3" xfId="17065"/>
    <cellStyle name="2_Pauta Paraderos_CPR_Personas_Ppta_FondoPrevencionVial_Octubre09 COMPLETO_regionales_FLOW PROMO BALONES 2010 TURNER (Mar 10)" xfId="17066"/>
    <cellStyle name="2_Pauta Paraderos_CPR_Personas_Ppta_FondoPrevencionVial_Octubre09 COMPLETO_regionales_FLOW PROMO BALONES 2010 TURNER (Mar 10) 2" xfId="17067"/>
    <cellStyle name="2_Pauta Paraderos_Flow Fasecolda 2010 Rev 14 Ene" xfId="17068"/>
    <cellStyle name="2_Pauta Paraderos_Flow Fasecolda 2010 Rev 14 Ene 2" xfId="17069"/>
    <cellStyle name="2_Pauta Paraderos_Flow Fasecolda 2010 Rev 14 Ene_FLOW PROMO BALONES 2010 (Mar 10)" xfId="17070"/>
    <cellStyle name="2_Pauta Paraderos_Flow Fasecolda 2010 Rev 14 Ene_FLOW PROMO BALONES 2010 (Mar 10) 2" xfId="17071"/>
    <cellStyle name="2_Pauta Paraderos_Flow Fasecolda 2010 Rev 14 Ene_FLOW PROMO BALONES 2010 (Mar 23)" xfId="17072"/>
    <cellStyle name="2_Pauta Paraderos_Flow Fasecolda 2010 Rev 14 Ene_FLOW PROMO BALONES 2010 (Mar 23) 2" xfId="17073"/>
    <cellStyle name="2_Pauta Paraderos_Flow Fasecolda 2010 Rev 14 Ene_FLOW PROMO BALONES 2010 TURNER (Mar 10)" xfId="17074"/>
    <cellStyle name="2_Pauta Paraderos_Flow Fasecolda 2010 Rev 14 Ene_FLOW PROMO BALONES 2010 TURNER (Mar 10) 2" xfId="17075"/>
    <cellStyle name="2_Pauta Paraderos_Flow fin de año FPV (Dic 21)" xfId="17076"/>
    <cellStyle name="2_Pauta Paraderos_Flow fin de año FPV (Dic 21) 2" xfId="17077"/>
    <cellStyle name="2_Pauta Paraderos_FLOW PROMO BALONES 2010 TURNER (Mar 10)" xfId="17078"/>
    <cellStyle name="2_Pauta Paraderos_FLOW PROMO BALONES 2010 TURNER (Mar 10) 2" xfId="17079"/>
    <cellStyle name="2_Pauta Paraderos_Plantilla Radio Reco Viajes FPV 2010" xfId="17080"/>
    <cellStyle name="2_Pauta Paraderos_Plantilla Radio Reco Viajes FPV 2010 2" xfId="17081"/>
    <cellStyle name="2_Pauta Paraderos_PLANTILLA Tarifaria RADIO FPV 2010" xfId="17082"/>
    <cellStyle name="2_Pauta Paraderos_PLANTILLA Tarifaria RADIO FPV 2010 2" xfId="17083"/>
    <cellStyle name="2_Pauta Paraderos_Ppta_FondoPrevencionVial_Octubre09 COMPLETO" xfId="17084"/>
    <cellStyle name="2_Pauta Paraderos_Ppta_FondoPrevencionVial_Octubre09 COMPLETO 2" xfId="17085"/>
    <cellStyle name="2_Pauta Paraderos_Ppta_FondoPrevencionVial_Octubre09 COMPLETO Rev2" xfId="17086"/>
    <cellStyle name="2_Pauta Paraderos_Ppta_FondoPrevencionVial_Octubre09 COMPLETO Rev2 2" xfId="17087"/>
    <cellStyle name="2_Pauta Paraderos_Ppta_FondoPrevencionVial_Octubre09 COMPLETO Rev2_FLOW PROMO BALONES 2010 (Mar 10)" xfId="17088"/>
    <cellStyle name="2_Pauta Paraderos_Ppta_FondoPrevencionVial_Octubre09 COMPLETO Rev2_FLOW PROMO BALONES 2010 (Mar 10) 2" xfId="17089"/>
    <cellStyle name="2_Pauta Paraderos_Ppta_FondoPrevencionVial_Octubre09 COMPLETO Rev2_FLOW PROMO BALONES 2010 (Mar 23)" xfId="17090"/>
    <cellStyle name="2_Pauta Paraderos_Ppta_FondoPrevencionVial_Octubre09 COMPLETO Rev2_FLOW PROMO BALONES 2010 (Mar 23) 2" xfId="17091"/>
    <cellStyle name="2_Pauta Paraderos_Ppta_FondoPrevencionVial_Octubre09 COMPLETO Rev2_FLOW PROMO BALONES 2010 TURNER (Mar 10)" xfId="17092"/>
    <cellStyle name="2_Pauta Paraderos_Ppta_FondoPrevencionVial_Octubre09 COMPLETO Rev2_FLOW PROMO BALONES 2010 TURNER (Mar 10) 2" xfId="17093"/>
    <cellStyle name="2_Pauta Paraderos_Ppta_FondoPrevencionVial_Octubre09 COMPLETO Rev2_regionales" xfId="17094"/>
    <cellStyle name="2_Pauta Paraderos_Ppta_FondoPrevencionVial_Octubre09 COMPLETO Rev2_regionales 2" xfId="17095"/>
    <cellStyle name="2_Pauta Paraderos_Ppta_FondoPrevencionVial_Octubre09 COMPLETO Rev2_regionales_FLOW PROMO BALONES 2010 (Mar 10)" xfId="17096"/>
    <cellStyle name="2_Pauta Paraderos_Ppta_FondoPrevencionVial_Octubre09 COMPLETO Rev2_regionales_FLOW PROMO BALONES 2010 (Mar 10) 2" xfId="17097"/>
    <cellStyle name="2_Pauta Paraderos_Ppta_FondoPrevencionVial_Octubre09 COMPLETO Rev2_regionales_FLOW PROMO BALONES 2010 (Mar 23)" xfId="17098"/>
    <cellStyle name="2_Pauta Paraderos_Ppta_FondoPrevencionVial_Octubre09 COMPLETO Rev2_regionales_FLOW PROMO BALONES 2010 (Mar 23) 2" xfId="17099"/>
    <cellStyle name="2_Pauta Paraderos_Ppta_FondoPrevencionVial_Octubre09 COMPLETO Rev2_regionales_FLOW PROMO BALONES 2010 TURNER (Mar 10)" xfId="17100"/>
    <cellStyle name="2_Pauta Paraderos_Ppta_FondoPrevencionVial_Octubre09 COMPLETO Rev2_regionales_FLOW PROMO BALONES 2010 TURNER (Mar 10) 2" xfId="17101"/>
    <cellStyle name="2_Pauta Paraderos_Ppta_FondoPrevencionVial_Octubre09 COMPLETO_FLOW PROMO BALONES 2010 (Mar 10)" xfId="17102"/>
    <cellStyle name="2_Pauta Paraderos_Ppta_FondoPrevencionVial_Octubre09 COMPLETO_FLOW PROMO BALONES 2010 (Mar 10) 2" xfId="17103"/>
    <cellStyle name="2_Pauta Paraderos_Ppta_FondoPrevencionVial_Octubre09 COMPLETO_FLOW PROMO BALONES 2010 (Mar 23)" xfId="17104"/>
    <cellStyle name="2_Pauta Paraderos_Ppta_FondoPrevencionVial_Octubre09 COMPLETO_FLOW PROMO BALONES 2010 (Mar 23) 2" xfId="17105"/>
    <cellStyle name="2_Pauta Paraderos_Ppta_FondoPrevencionVial_Octubre09 COMPLETO_FLOW PROMO BALONES 2010 TURNER (Mar 10)" xfId="17106"/>
    <cellStyle name="2_Pauta Paraderos_Ppta_FondoPrevencionVial_Octubre09 COMPLETO_FLOW PROMO BALONES 2010 TURNER (Mar 10) 2" xfId="17107"/>
    <cellStyle name="2_Pauta Paraderos_Ppta_FondoPrevencionVial_Octubre09 COMPLETO_regionales" xfId="17108"/>
    <cellStyle name="2_Pauta Paraderos_Ppta_FondoPrevencionVial_Octubre09 COMPLETO_regionales 2" xfId="17109"/>
    <cellStyle name="2_Pauta Paraderos_Ppta_FondoPrevencionVial_Octubre09 COMPLETO_regionales_FLOW PROMO BALONES 2010 (Mar 10)" xfId="17110"/>
    <cellStyle name="2_Pauta Paraderos_Ppta_FondoPrevencionVial_Octubre09 COMPLETO_regionales_FLOW PROMO BALONES 2010 (Mar 10) 2" xfId="17111"/>
    <cellStyle name="2_Pauta Paraderos_Ppta_FondoPrevencionVial_Octubre09 COMPLETO_regionales_FLOW PROMO BALONES 2010 (Mar 23)" xfId="17112"/>
    <cellStyle name="2_Pauta Paraderos_Ppta_FondoPrevencionVial_Octubre09 COMPLETO_regionales_FLOW PROMO BALONES 2010 (Mar 23) 2" xfId="17113"/>
    <cellStyle name="2_Pauta Paraderos_Ppta_FondoPrevencionVial_Octubre09 COMPLETO_regionales_FLOW PROMO BALONES 2010 TURNER (Mar 10)" xfId="17114"/>
    <cellStyle name="2_Pauta Paraderos_Ppta_FondoPrevencionVial_Octubre09 COMPLETO_regionales_FLOW PROMO BALONES 2010 TURNER (Mar 10) 2" xfId="17115"/>
    <cellStyle name="2_Pauta Revistas Olimpics REV03" xfId="17116"/>
    <cellStyle name="2_Pauta Revistas Olimpics REV03_Cronograma Branding rev4" xfId="17117"/>
    <cellStyle name="2_Pauta Revistas Olimpics REV03_Cronograma Global Antiage Mantenimiento-Ejercicio" xfId="17118"/>
    <cellStyle name="2_Pauta Revistas Olimpics REV03_Cronograma L´Bel  Michelle rev23 " xfId="17119"/>
    <cellStyle name="2_Pauta Revistas Olimpics REV03_Cronograma L´Bel  Michelle rev23 no enviado" xfId="17120"/>
    <cellStyle name="2_Pauta Revistas Olimpics REV03_Cronograma L´Bel  Michelle rev5" xfId="17121"/>
    <cellStyle name="2_Pauta Revistas Olimpics REV03_Cronograma L´Bel  Michelle rev9" xfId="17122"/>
    <cellStyle name="2_Pauta Revistas Olimpics REV03_Cronograma Quierete RV7" xfId="17123"/>
    <cellStyle name="2_Pauta Revistas Olimpics REV04" xfId="17124"/>
    <cellStyle name="2_Pauta Revistas Olimpics REV04_Cronograma Branding rev4" xfId="17125"/>
    <cellStyle name="2_Pauta Revistas Olimpics REV04_Cronograma Global Antiage Mantenimiento-Ejercicio" xfId="17126"/>
    <cellStyle name="2_Pauta Revistas Olimpics REV04_Cronograma L´Bel  Michelle rev23 " xfId="17127"/>
    <cellStyle name="2_Pauta Revistas Olimpics REV04_Cronograma L´Bel  Michelle rev23 no enviado" xfId="17128"/>
    <cellStyle name="2_Pauta Revistas Olimpics REV04_Cronograma L´Bel  Michelle rev5" xfId="17129"/>
    <cellStyle name="2_Pauta Revistas Olimpics REV04_Cronograma L´Bel  Michelle rev9" xfId="17130"/>
    <cellStyle name="2_Pauta Revistas Olimpics REV04_Cronograma Quierete RV7" xfId="17131"/>
    <cellStyle name="2_PAUTAS  PROGRAMA GANA FASE II  REV4  271107" xfId="17132"/>
    <cellStyle name="2_PAUTAS  PROGRAMA GANA FASE II  REV4  271107_Cronograma Branding rev4" xfId="17133"/>
    <cellStyle name="2_PAUTAS  PROGRAMA GANA FASE II  REV4  271107_Cronograma Global Antiage Mantenimiento-Ejercicio" xfId="17134"/>
    <cellStyle name="2_PAUTAS  PROGRAMA GANA FASE II  REV4  271107_Cronograma L´Bel  Michelle rev23 " xfId="17135"/>
    <cellStyle name="2_PAUTAS  PROGRAMA GANA FASE II  REV4  271107_Cronograma L´Bel  Michelle rev23 no enviado" xfId="17136"/>
    <cellStyle name="2_PAUTAS  PROGRAMA GANA FASE II  REV4  271107_Cronograma L´Bel  Michelle rev5" xfId="17137"/>
    <cellStyle name="2_PAUTAS  PROGRAMA GANA FASE II  REV4  271107_Cronograma L´Bel  Michelle rev9" xfId="17138"/>
    <cellStyle name="2_PAUTAS  PROGRAMA GANA FASE II  REV4  271107_Cronograma Quierete RV7" xfId="17139"/>
    <cellStyle name="2_Plan ADP" xfId="17140"/>
    <cellStyle name="2_Plan ADP 2" xfId="17141"/>
    <cellStyle name="2_Plan ADP_Propuesta TV Pan" xfId="17142"/>
    <cellStyle name="2_Plan ADP_Propuesta TV Pan 2" xfId="17143"/>
    <cellStyle name="2_plan aniversario rv 12" xfId="17144"/>
    <cellStyle name="2_plan aniversario rv 12 2" xfId="17145"/>
    <cellStyle name="2_Plan Barilla Blue - Sauce - Picollini Rev 2" xfId="31393"/>
    <cellStyle name="2_Plan Branding 2008 rev 5" xfId="31394"/>
    <cellStyle name="2_plan decoración navideña Ajustado 3" xfId="17146"/>
    <cellStyle name="2_plan decoración navideña Ajustado 3 2" xfId="17147"/>
    <cellStyle name="2_Plan Dia de las Madres 060208" xfId="17148"/>
    <cellStyle name="2_Plan Dia de las Madres 080208" xfId="17149"/>
    <cellStyle name="2_Plan Dia de las Madres LB Rev 07 Abr 10 ultima revision" xfId="17150"/>
    <cellStyle name="2_Plan Dia de las Madres LB Rev03 140208" xfId="17151"/>
    <cellStyle name="2_PLAN FELICITACION BANORTE" xfId="31395"/>
    <cellStyle name="2_Plan Nivea Body 2008 rev 9" xfId="31396"/>
    <cellStyle name="2_Plan Olimpiadas Samsung Ej. 1" xfId="17152"/>
    <cellStyle name="2_Plan Olimpiadas Samsung REV 7" xfId="17153"/>
    <cellStyle name="2_Plan Olimpiadas Samsung REV 8" xfId="17154"/>
    <cellStyle name="2_Plan Parabuses Imu Cat3" xfId="17155"/>
    <cellStyle name="2_Plan pastas Monticello (4)" xfId="17156"/>
    <cellStyle name="2_Plan pastas Monticello (4) 2" xfId="17157"/>
    <cellStyle name="2_Plan pastas Monticello (4)_Propuesta TV Pan" xfId="17158"/>
    <cellStyle name="2_Plan pastas Monticello (4)_Propuesta TV Pan 2" xfId="17159"/>
    <cellStyle name="2_Plan pastas Monticello rv 2" xfId="17160"/>
    <cellStyle name="2_Plan pastas Monticello rv 2 2" xfId="17161"/>
    <cellStyle name="2_Plan pastas Monticello rv 2_Propuesta TV Pan" xfId="17162"/>
    <cellStyle name="2_Plan pastas Monticello rv 2_Propuesta TV Pan 2" xfId="17163"/>
    <cellStyle name="2_Plan Prensa 18022008" xfId="17164"/>
    <cellStyle name="2_Plan XMAS 2007 Rev07 06NOV07" xfId="17165"/>
    <cellStyle name="2_PLANTILLA PURO CAMPO MES TIPO" xfId="17166"/>
    <cellStyle name="2_PLANTILLA PURO CAMPO MES TIPO 2" xfId="17167"/>
    <cellStyle name="2_Plantilla Radio Reco Viajes FPV 2010" xfId="17168"/>
    <cellStyle name="2_Plantilla Radio Reco Viajes FPV 2010 2" xfId="17169"/>
    <cellStyle name="2_PLANTILLA Tarifaria RADIO FPV 2010" xfId="17170"/>
    <cellStyle name="2_PLANTILLA Tarifaria RADIO FPV 2010 2" xfId="17171"/>
    <cellStyle name="2_Ppta_FondoPrevencionVial_Octubre09 COMPLETO" xfId="17172"/>
    <cellStyle name="2_Ppta_FondoPrevencionVial_Octubre09 COMPLETO 2" xfId="17173"/>
    <cellStyle name="2_Ppta_FondoPrevencionVial_Octubre09 COMPLETO Rev2" xfId="17174"/>
    <cellStyle name="2_Ppta_FondoPrevencionVial_Octubre09 COMPLETO Rev2 2" xfId="17175"/>
    <cellStyle name="2_Ppta_FondoPrevencionVial_Octubre09 COMPLETO Rev2_FLOW PROMO BALONES 2010 (Mar 10)" xfId="17176"/>
    <cellStyle name="2_Ppta_FondoPrevencionVial_Octubre09 COMPLETO Rev2_FLOW PROMO BALONES 2010 (Mar 10) 2" xfId="17177"/>
    <cellStyle name="2_Ppta_FondoPrevencionVial_Octubre09 COMPLETO Rev2_FLOW PROMO BALONES 2010 (Mar 23)" xfId="17178"/>
    <cellStyle name="2_Ppta_FondoPrevencionVial_Octubre09 COMPLETO Rev2_FLOW PROMO BALONES 2010 (Mar 23) 2" xfId="17179"/>
    <cellStyle name="2_Ppta_FondoPrevencionVial_Octubre09 COMPLETO Rev2_FLOW PROMO BALONES 2010 TURNER (Mar 10)" xfId="17180"/>
    <cellStyle name="2_Ppta_FondoPrevencionVial_Octubre09 COMPLETO Rev2_FLOW PROMO BALONES 2010 TURNER (Mar 10) 2" xfId="17181"/>
    <cellStyle name="2_Ppta_FondoPrevencionVial_Octubre09 COMPLETO Rev2_regionales" xfId="17182"/>
    <cellStyle name="2_Ppta_FondoPrevencionVial_Octubre09 COMPLETO Rev2_regionales 2" xfId="17183"/>
    <cellStyle name="2_Ppta_FondoPrevencionVial_Octubre09 COMPLETO Rev2_regionales_FLOW PROMO BALONES 2010 (Mar 10)" xfId="17184"/>
    <cellStyle name="2_Ppta_FondoPrevencionVial_Octubre09 COMPLETO Rev2_regionales_FLOW PROMO BALONES 2010 (Mar 10) 2" xfId="17185"/>
    <cellStyle name="2_Ppta_FondoPrevencionVial_Octubre09 COMPLETO Rev2_regionales_FLOW PROMO BALONES 2010 (Mar 23)" xfId="17186"/>
    <cellStyle name="2_Ppta_FondoPrevencionVial_Octubre09 COMPLETO Rev2_regionales_FLOW PROMO BALONES 2010 (Mar 23) 2" xfId="17187"/>
    <cellStyle name="2_Ppta_FondoPrevencionVial_Octubre09 COMPLETO Rev2_regionales_FLOW PROMO BALONES 2010 TURNER (Mar 10)" xfId="17188"/>
    <cellStyle name="2_Ppta_FondoPrevencionVial_Octubre09 COMPLETO Rev2_regionales_FLOW PROMO BALONES 2010 TURNER (Mar 10) 2" xfId="17189"/>
    <cellStyle name="2_Ppta_FondoPrevencionVial_Octubre09 COMPLETO_FLOW PROMO BALONES 2010 (Mar 10)" xfId="17190"/>
    <cellStyle name="2_Ppta_FondoPrevencionVial_Octubre09 COMPLETO_FLOW PROMO BALONES 2010 (Mar 10) 2" xfId="17191"/>
    <cellStyle name="2_Ppta_FondoPrevencionVial_Octubre09 COMPLETO_FLOW PROMO BALONES 2010 (Mar 23)" xfId="17192"/>
    <cellStyle name="2_Ppta_FondoPrevencionVial_Octubre09 COMPLETO_FLOW PROMO BALONES 2010 (Mar 23) 2" xfId="17193"/>
    <cellStyle name="2_Ppta_FondoPrevencionVial_Octubre09 COMPLETO_FLOW PROMO BALONES 2010 TURNER (Mar 10)" xfId="17194"/>
    <cellStyle name="2_Ppta_FondoPrevencionVial_Octubre09 COMPLETO_FLOW PROMO BALONES 2010 TURNER (Mar 10) 2" xfId="17195"/>
    <cellStyle name="2_Ppta_FondoPrevencionVial_Octubre09 COMPLETO_regionales" xfId="17196"/>
    <cellStyle name="2_Ppta_FondoPrevencionVial_Octubre09 COMPLETO_regionales 2" xfId="17197"/>
    <cellStyle name="2_Ppta_FondoPrevencionVial_Octubre09 COMPLETO_regionales_FLOW PROMO BALONES 2010 (Mar 10)" xfId="17198"/>
    <cellStyle name="2_Ppta_FondoPrevencionVial_Octubre09 COMPLETO_regionales_FLOW PROMO BALONES 2010 (Mar 10) 2" xfId="17199"/>
    <cellStyle name="2_Ppta_FondoPrevencionVial_Octubre09 COMPLETO_regionales_FLOW PROMO BALONES 2010 (Mar 23)" xfId="17200"/>
    <cellStyle name="2_Ppta_FondoPrevencionVial_Octubre09 COMPLETO_regionales_FLOW PROMO BALONES 2010 (Mar 23) 2" xfId="17201"/>
    <cellStyle name="2_Ppta_FondoPrevencionVial_Octubre09 COMPLETO_regionales_FLOW PROMO BALONES 2010 TURNER (Mar 10)" xfId="17202"/>
    <cellStyle name="2_Ppta_FondoPrevencionVial_Octubre09 COMPLETO_regionales_FLOW PROMO BALONES 2010 TURNER (Mar 10) 2" xfId="17203"/>
    <cellStyle name="2_Ppto Radio Balance Big Promo (Mes Tipo) Rev 1" xfId="17204"/>
    <cellStyle name="2_Ppto Radio Balance Big Promo (Mes Tipo) Rev 1 2" xfId="17205"/>
    <cellStyle name="2_PROPUESTA DULCE 080924" xfId="17206"/>
    <cellStyle name="2_PROPUESTA NFL 080821" xfId="17207"/>
    <cellStyle name="2_Propuesta Optima  Segmento Amas de Casa NSE C" xfId="31397"/>
    <cellStyle name="2_Propuesta Optima  Segmento Amas de Casa NSE C_CONCENTRADO DE PROPUESTAS TV PAGA 2008" xfId="31398"/>
    <cellStyle name="2_Propuesta Optima  Segmento Amas de Casa NSE C_Plan Branding 2008 rev 5" xfId="31399"/>
    <cellStyle name="2_Propuesta TV Pan" xfId="17208"/>
    <cellStyle name="2_Propuesta TV Pan 2" xfId="17209"/>
    <cellStyle name="2_Pto EXTERIOR Institucional junio INSTITUCIONAL LOS MEJORES AAA RV6" xfId="17210"/>
    <cellStyle name="2_Pto EXTERIOR Institucional junio INSTITUCIONAL LOS MEJORES AAA RV6 2" xfId="17211"/>
    <cellStyle name="2_Pto EXTERIOR Institucional junio INSTITUCIONAL LOS MEJORES AAA RV6_Pto Prensa Concurso Pyme Septiembre" xfId="17212"/>
    <cellStyle name="2_Pto EXTERIOR Institucional junio INSTITUCIONAL LOS MEJORES AAA RV6_Pto Prensa Concurso Pyme Septiembre 2" xfId="17213"/>
    <cellStyle name="2_Pto EXTERIOR Institucional junio INSTITUCIONAL LOS MEJORES AAA RV6_REVISTA BETA3" xfId="17214"/>
    <cellStyle name="2_Pto EXTERIOR Institucional junio INSTITUCIONAL LOS MEJORES AAA RV6_REVISTA BETA3 2" xfId="17215"/>
    <cellStyle name="2_Pto EXTERIOR Institucional junio INSTITUCIONAL LOS MEJORES AAA RV6_SABANA C3RV4" xfId="17216"/>
    <cellStyle name="2_Pto EXTERIOR Institucional junio INSTITUCIONAL LOS MEJORES AAA RV6_SABANA C3RV4 2" xfId="17217"/>
    <cellStyle name="2_Pto EXTERIOR julio INSTITUCIONAL LOS MEJORES AAA" xfId="17218"/>
    <cellStyle name="2_Pto EXTERIOR julio INSTITUCIONAL LOS MEJORES AAA 2" xfId="17219"/>
    <cellStyle name="2_Pto EXTERIOR julio INSTITUCIONAL LOS MEJORES AAA_FLOW SOMRBILLA C3RV10" xfId="17220"/>
    <cellStyle name="2_Pto EXTERIOR julio INSTITUCIONAL LOS MEJORES AAA_FLOW SOMRBILLA C3RV10 2" xfId="17221"/>
    <cellStyle name="2_Pto EXTERIOR julio INSTITUCIONAL LOS MEJORES AAA_FLOW SOMRBILLA C3RV11" xfId="17222"/>
    <cellStyle name="2_Pto EXTERIOR julio INSTITUCIONAL LOS MEJORES AAA_FLOW SOMRBILLA C3RV11 2" xfId="17223"/>
    <cellStyle name="2_Pto EXTERIOR julio INSTITUCIONAL LOS MEJORES AAA_SABANA C3RV3" xfId="17224"/>
    <cellStyle name="2_Pto EXTERIOR julio INSTITUCIONAL LOS MEJORES AAA_SABANA C3RV3 2" xfId="17225"/>
    <cellStyle name="2_Pto EXTERIOR julio INSTITUCIONAL LOS MEJORES AAA_SABANA C3RV4" xfId="17226"/>
    <cellStyle name="2_Pto EXTERIOR julio INSTITUCIONAL LOS MEJORES AAA_SABANA C3RV4 2" xfId="17227"/>
    <cellStyle name="2_Pto Prensa Concurso Pyme Septiembre" xfId="17228"/>
    <cellStyle name="2_Pto Prensa Concurso Pyme Septiembre 2" xfId="17229"/>
    <cellStyle name="2_Pto PRENSA marzo C3" xfId="17230"/>
    <cellStyle name="2_Pto PRENSA marzo C3 2" xfId="17231"/>
    <cellStyle name="2_Pto TV INTERNACIONAL los mejores abril RV3" xfId="17232"/>
    <cellStyle name="2_Pto TV INTERNACIONAL los mejores abril RV3 2" xfId="17233"/>
    <cellStyle name="2_Pto TV INTERNACIONAL los mejores abril RV3_FLOW SOMRBILLA C3RV10" xfId="17234"/>
    <cellStyle name="2_Pto TV INTERNACIONAL los mejores abril RV3_FLOW SOMRBILLA C3RV10 2" xfId="17235"/>
    <cellStyle name="2_Pto TV INTERNACIONAL los mejores abril RV3_FLOW SOMRBILLA C3RV11" xfId="17236"/>
    <cellStyle name="2_Pto TV INTERNACIONAL los mejores abril RV3_FLOW SOMRBILLA C3RV11 2" xfId="17237"/>
    <cellStyle name="2_Pto TV INTERNACIONAL los mejores abril RV3_SABANA C3RV3" xfId="17238"/>
    <cellStyle name="2_Pto TV INTERNACIONAL los mejores abril RV3_SABANA C3RV3 2" xfId="17239"/>
    <cellStyle name="2_Pto TV INTERNACIONAL los mejores abril RV3_SABANA C3RV4" xfId="17240"/>
    <cellStyle name="2_Pto TV INTERNACIONAL los mejores abril RV3_SABANA C3RV4 2" xfId="17241"/>
    <cellStyle name="2_PURO CAMPO MES TIPO (Radio)" xfId="17242"/>
    <cellStyle name="2_PURO CAMPO MES TIPO (Radio) 2" xfId="17243"/>
    <cellStyle name="2_Radio HM25+ MA" xfId="17244"/>
    <cellStyle name="2_Radio HM25+ MA 2" xfId="17245"/>
    <cellStyle name="2_Radio HM25+ MA 2 2" xfId="17246"/>
    <cellStyle name="2_Radio HM25+ MA 3" xfId="17247"/>
    <cellStyle name="2_Radio HM25+ MA_COBERTURA ADIDAS 2010" xfId="17248"/>
    <cellStyle name="2_Radio HM25+ MA_COBERTURA ADIDAS 2010 2" xfId="17249"/>
    <cellStyle name="2_Radio HM25+ MA_CPR_Personas" xfId="17250"/>
    <cellStyle name="2_Radio HM25+ MA_CPR_Personas 2" xfId="17251"/>
    <cellStyle name="2_Radio HM25+ MA_CPR_Personas 2 2" xfId="17252"/>
    <cellStyle name="2_Radio HM25+ MA_CPR_Personas 3" xfId="17253"/>
    <cellStyle name="2_Radio HM25+ MA_CPR_Personas_FLOW PROMO BALONES 2010 TURNER (Mar 10)" xfId="17254"/>
    <cellStyle name="2_Radio HM25+ MA_CPR_Personas_FLOW PROMO BALONES 2010 TURNER (Mar 10) 2" xfId="17255"/>
    <cellStyle name="2_Radio HM25+ MA_CPR_Personas_Ppta_FondoPrevencionVial_Octubre09 COMPLETO" xfId="17256"/>
    <cellStyle name="2_Radio HM25+ MA_CPR_Personas_Ppta_FondoPrevencionVial_Octubre09 COMPLETO 2" xfId="17257"/>
    <cellStyle name="2_Radio HM25+ MA_CPR_Personas_Ppta_FondoPrevencionVial_Octubre09 COMPLETO 2 2" xfId="17258"/>
    <cellStyle name="2_Radio HM25+ MA_CPR_Personas_Ppta_FondoPrevencionVial_Octubre09 COMPLETO 3" xfId="17259"/>
    <cellStyle name="2_Radio HM25+ MA_CPR_Personas_Ppta_FondoPrevencionVial_Octubre09 COMPLETO Rev2" xfId="17260"/>
    <cellStyle name="2_Radio HM25+ MA_CPR_Personas_Ppta_FondoPrevencionVial_Octubre09 COMPLETO Rev2 2" xfId="17261"/>
    <cellStyle name="2_Radio HM25+ MA_CPR_Personas_Ppta_FondoPrevencionVial_Octubre09 COMPLETO Rev2 2 2" xfId="17262"/>
    <cellStyle name="2_Radio HM25+ MA_CPR_Personas_Ppta_FondoPrevencionVial_Octubre09 COMPLETO Rev2 3" xfId="17263"/>
    <cellStyle name="2_Radio HM25+ MA_CPR_Personas_Ppta_FondoPrevencionVial_Octubre09 COMPLETO Rev2_FLOW PROMO BALONES 2010 TURNER (Mar 10)" xfId="17264"/>
    <cellStyle name="2_Radio HM25+ MA_CPR_Personas_Ppta_FondoPrevencionVial_Octubre09 COMPLETO Rev2_FLOW PROMO BALONES 2010 TURNER (Mar 10) 2" xfId="17265"/>
    <cellStyle name="2_Radio HM25+ MA_CPR_Personas_Ppta_FondoPrevencionVial_Octubre09 COMPLETO Rev2_regionales" xfId="17266"/>
    <cellStyle name="2_Radio HM25+ MA_CPR_Personas_Ppta_FondoPrevencionVial_Octubre09 COMPLETO Rev2_regionales 2" xfId="17267"/>
    <cellStyle name="2_Radio HM25+ MA_CPR_Personas_Ppta_FondoPrevencionVial_Octubre09 COMPLETO Rev2_regionales 2 2" xfId="17268"/>
    <cellStyle name="2_Radio HM25+ MA_CPR_Personas_Ppta_FondoPrevencionVial_Octubre09 COMPLETO Rev2_regionales 3" xfId="17269"/>
    <cellStyle name="2_Radio HM25+ MA_CPR_Personas_Ppta_FondoPrevencionVial_Octubre09 COMPLETO Rev2_regionales_FLOW PROMO BALONES 2010 TURNER (Mar 10)" xfId="17270"/>
    <cellStyle name="2_Radio HM25+ MA_CPR_Personas_Ppta_FondoPrevencionVial_Octubre09 COMPLETO Rev2_regionales_FLOW PROMO BALONES 2010 TURNER (Mar 10) 2" xfId="17271"/>
    <cellStyle name="2_Radio HM25+ MA_CPR_Personas_Ppta_FondoPrevencionVial_Octubre09 COMPLETO_FLOW PROMO BALONES 2010 TURNER (Mar 10)" xfId="17272"/>
    <cellStyle name="2_Radio HM25+ MA_CPR_Personas_Ppta_FondoPrevencionVial_Octubre09 COMPLETO_FLOW PROMO BALONES 2010 TURNER (Mar 10) 2" xfId="17273"/>
    <cellStyle name="2_Radio HM25+ MA_CPR_Personas_Ppta_FondoPrevencionVial_Octubre09 COMPLETO_regionales" xfId="17274"/>
    <cellStyle name="2_Radio HM25+ MA_CPR_Personas_Ppta_FondoPrevencionVial_Octubre09 COMPLETO_regionales 2" xfId="17275"/>
    <cellStyle name="2_Radio HM25+ MA_CPR_Personas_Ppta_FondoPrevencionVial_Octubre09 COMPLETO_regionales 2 2" xfId="17276"/>
    <cellStyle name="2_Radio HM25+ MA_CPR_Personas_Ppta_FondoPrevencionVial_Octubre09 COMPLETO_regionales 3" xfId="17277"/>
    <cellStyle name="2_Radio HM25+ MA_CPR_Personas_Ppta_FondoPrevencionVial_Octubre09 COMPLETO_regionales_FLOW PROMO BALONES 2010 TURNER (Mar 10)" xfId="17278"/>
    <cellStyle name="2_Radio HM25+ MA_CPR_Personas_Ppta_FondoPrevencionVial_Octubre09 COMPLETO_regionales_FLOW PROMO BALONES 2010 TURNER (Mar 10) 2" xfId="17279"/>
    <cellStyle name="2_Radio HM25+ MA_Flow Fasecolda 2010 Rev 14 Ene" xfId="17280"/>
    <cellStyle name="2_Radio HM25+ MA_Flow Fasecolda 2010 Rev 14 Ene 2" xfId="17281"/>
    <cellStyle name="2_Radio HM25+ MA_Flow Fasecolda 2010 Rev 14 Ene_FLOW PROMO BALONES 2010 (Mar 10)" xfId="17282"/>
    <cellStyle name="2_Radio HM25+ MA_Flow Fasecolda 2010 Rev 14 Ene_FLOW PROMO BALONES 2010 (Mar 10) 2" xfId="17283"/>
    <cellStyle name="2_Radio HM25+ MA_Flow Fasecolda 2010 Rev 14 Ene_FLOW PROMO BALONES 2010 (Mar 23)" xfId="17284"/>
    <cellStyle name="2_Radio HM25+ MA_Flow Fasecolda 2010 Rev 14 Ene_FLOW PROMO BALONES 2010 (Mar 23) 2" xfId="17285"/>
    <cellStyle name="2_Radio HM25+ MA_Flow Fasecolda 2010 Rev 14 Ene_FLOW PROMO BALONES 2010 TURNER (Mar 10)" xfId="17286"/>
    <cellStyle name="2_Radio HM25+ MA_Flow Fasecolda 2010 Rev 14 Ene_FLOW PROMO BALONES 2010 TURNER (Mar 10) 2" xfId="17287"/>
    <cellStyle name="2_Radio HM25+ MA_Flow fin de año FPV (Dic 21)" xfId="17288"/>
    <cellStyle name="2_Radio HM25+ MA_Flow fin de año FPV (Dic 21) 2" xfId="17289"/>
    <cellStyle name="2_Radio HM25+ MA_FLOW PROMO BALONES 2010 TURNER (Mar 10)" xfId="17290"/>
    <cellStyle name="2_Radio HM25+ MA_FLOW PROMO BALONES 2010 TURNER (Mar 10) 2" xfId="17291"/>
    <cellStyle name="2_Radio HM25+ MA_Plantilla Radio Reco Viajes FPV 2010" xfId="17292"/>
    <cellStyle name="2_Radio HM25+ MA_Plantilla Radio Reco Viajes FPV 2010 2" xfId="17293"/>
    <cellStyle name="2_Radio HM25+ MA_PLANTILLA Tarifaria RADIO FPV 2010" xfId="17294"/>
    <cellStyle name="2_Radio HM25+ MA_PLANTILLA Tarifaria RADIO FPV 2010 2" xfId="17295"/>
    <cellStyle name="2_Radio HM25+ MA_Ppta_FondoPrevencionVial_Octubre09 COMPLETO" xfId="17296"/>
    <cellStyle name="2_Radio HM25+ MA_Ppta_FondoPrevencionVial_Octubre09 COMPLETO 2" xfId="17297"/>
    <cellStyle name="2_Radio HM25+ MA_Ppta_FondoPrevencionVial_Octubre09 COMPLETO Rev2" xfId="17298"/>
    <cellStyle name="2_Radio HM25+ MA_Ppta_FondoPrevencionVial_Octubre09 COMPLETO Rev2 2" xfId="17299"/>
    <cellStyle name="2_Radio HM25+ MA_Ppta_FondoPrevencionVial_Octubre09 COMPLETO Rev2_FLOW PROMO BALONES 2010 (Mar 10)" xfId="17300"/>
    <cellStyle name="2_Radio HM25+ MA_Ppta_FondoPrevencionVial_Octubre09 COMPLETO Rev2_FLOW PROMO BALONES 2010 (Mar 10) 2" xfId="17301"/>
    <cellStyle name="2_Radio HM25+ MA_Ppta_FondoPrevencionVial_Octubre09 COMPLETO Rev2_FLOW PROMO BALONES 2010 (Mar 23)" xfId="17302"/>
    <cellStyle name="2_Radio HM25+ MA_Ppta_FondoPrevencionVial_Octubre09 COMPLETO Rev2_FLOW PROMO BALONES 2010 (Mar 23) 2" xfId="17303"/>
    <cellStyle name="2_Radio HM25+ MA_Ppta_FondoPrevencionVial_Octubre09 COMPLETO Rev2_FLOW PROMO BALONES 2010 TURNER (Mar 10)" xfId="17304"/>
    <cellStyle name="2_Radio HM25+ MA_Ppta_FondoPrevencionVial_Octubre09 COMPLETO Rev2_FLOW PROMO BALONES 2010 TURNER (Mar 10) 2" xfId="17305"/>
    <cellStyle name="2_Radio HM25+ MA_Ppta_FondoPrevencionVial_Octubre09 COMPLETO Rev2_regionales" xfId="17306"/>
    <cellStyle name="2_Radio HM25+ MA_Ppta_FondoPrevencionVial_Octubre09 COMPLETO Rev2_regionales 2" xfId="17307"/>
    <cellStyle name="2_Radio HM25+ MA_Ppta_FondoPrevencionVial_Octubre09 COMPLETO Rev2_regionales_FLOW PROMO BALONES 2010 (Mar 10)" xfId="17308"/>
    <cellStyle name="2_Radio HM25+ MA_Ppta_FondoPrevencionVial_Octubre09 COMPLETO Rev2_regionales_FLOW PROMO BALONES 2010 (Mar 10) 2" xfId="17309"/>
    <cellStyle name="2_Radio HM25+ MA_Ppta_FondoPrevencionVial_Octubre09 COMPLETO Rev2_regionales_FLOW PROMO BALONES 2010 (Mar 23)" xfId="17310"/>
    <cellStyle name="2_Radio HM25+ MA_Ppta_FondoPrevencionVial_Octubre09 COMPLETO Rev2_regionales_FLOW PROMO BALONES 2010 (Mar 23) 2" xfId="17311"/>
    <cellStyle name="2_Radio HM25+ MA_Ppta_FondoPrevencionVial_Octubre09 COMPLETO Rev2_regionales_FLOW PROMO BALONES 2010 TURNER (Mar 10)" xfId="17312"/>
    <cellStyle name="2_Radio HM25+ MA_Ppta_FondoPrevencionVial_Octubre09 COMPLETO Rev2_regionales_FLOW PROMO BALONES 2010 TURNER (Mar 10) 2" xfId="17313"/>
    <cellStyle name="2_Radio HM25+ MA_Ppta_FondoPrevencionVial_Octubre09 COMPLETO_FLOW PROMO BALONES 2010 (Mar 10)" xfId="17314"/>
    <cellStyle name="2_Radio HM25+ MA_Ppta_FondoPrevencionVial_Octubre09 COMPLETO_FLOW PROMO BALONES 2010 (Mar 10) 2" xfId="17315"/>
    <cellStyle name="2_Radio HM25+ MA_Ppta_FondoPrevencionVial_Octubre09 COMPLETO_FLOW PROMO BALONES 2010 (Mar 23)" xfId="17316"/>
    <cellStyle name="2_Radio HM25+ MA_Ppta_FondoPrevencionVial_Octubre09 COMPLETO_FLOW PROMO BALONES 2010 (Mar 23) 2" xfId="17317"/>
    <cellStyle name="2_Radio HM25+ MA_Ppta_FondoPrevencionVial_Octubre09 COMPLETO_FLOW PROMO BALONES 2010 TURNER (Mar 10)" xfId="17318"/>
    <cellStyle name="2_Radio HM25+ MA_Ppta_FondoPrevencionVial_Octubre09 COMPLETO_FLOW PROMO BALONES 2010 TURNER (Mar 10) 2" xfId="17319"/>
    <cellStyle name="2_Radio HM25+ MA_Ppta_FondoPrevencionVial_Octubre09 COMPLETO_regionales" xfId="17320"/>
    <cellStyle name="2_Radio HM25+ MA_Ppta_FondoPrevencionVial_Octubre09 COMPLETO_regionales 2" xfId="17321"/>
    <cellStyle name="2_Radio HM25+ MA_Ppta_FondoPrevencionVial_Octubre09 COMPLETO_regionales_FLOW PROMO BALONES 2010 (Mar 10)" xfId="17322"/>
    <cellStyle name="2_Radio HM25+ MA_Ppta_FondoPrevencionVial_Octubre09 COMPLETO_regionales_FLOW PROMO BALONES 2010 (Mar 10) 2" xfId="17323"/>
    <cellStyle name="2_Radio HM25+ MA_Ppta_FondoPrevencionVial_Octubre09 COMPLETO_regionales_FLOW PROMO BALONES 2010 (Mar 23)" xfId="17324"/>
    <cellStyle name="2_Radio HM25+ MA_Ppta_FondoPrevencionVial_Octubre09 COMPLETO_regionales_FLOW PROMO BALONES 2010 (Mar 23) 2" xfId="17325"/>
    <cellStyle name="2_Radio HM25+ MA_Ppta_FondoPrevencionVial_Octubre09 COMPLETO_regionales_FLOW PROMO BALONES 2010 TURNER (Mar 10)" xfId="17326"/>
    <cellStyle name="2_Radio HM25+ MA_Ppta_FondoPrevencionVial_Octubre09 COMPLETO_regionales_FLOW PROMO BALONES 2010 TURNER (Mar 10) 2" xfId="17327"/>
    <cellStyle name="2_RADIO KIT NOV Y DIC" xfId="17328"/>
    <cellStyle name="2_RADIO KIT NOV Y DIC 2" xfId="17329"/>
    <cellStyle name="2_RADIO KIT NOV Y DIC 2 2" xfId="17330"/>
    <cellStyle name="2_RADIO KIT NOV Y DIC 3" xfId="17331"/>
    <cellStyle name="2_RADIO KIT NOV Y DIC_~1237656" xfId="17332"/>
    <cellStyle name="2_RADIO KIT NOV Y DIC_~1237656 2" xfId="17333"/>
    <cellStyle name="2_RADIO KIT NOV Y DIC_~1237656 2 2" xfId="17334"/>
    <cellStyle name="2_RADIO KIT NOV Y DIC_~1237656 3" xfId="17335"/>
    <cellStyle name="2_RADIO KIT NOV Y DIC_BB CHART CON PTO ADICIONAL" xfId="17336"/>
    <cellStyle name="2_RADIO KIT NOV Y DIC_BB CHART CON PTO ADICIONAL 2" xfId="17337"/>
    <cellStyle name="2_RADIO KIT NOV Y DIC_BB CHART CON PTO ADICIONAL 2 2" xfId="17338"/>
    <cellStyle name="2_RADIO KIT NOV Y DIC_BB CHART CON PTO ADICIONAL 3" xfId="17339"/>
    <cellStyle name="2_RADIO KIT NOV Y DIC_BB CHART CON PTO ADICIONAL_CAMPAÑAS FEBRERO 1" xfId="17340"/>
    <cellStyle name="2_RADIO KIT NOV Y DIC_BB CHART CON PTO ADICIONAL_CAMPAÑAS FEBRERO 1 2" xfId="17341"/>
    <cellStyle name="2_RADIO KIT NOV Y DIC_BB CHART CON PTO ADICIONAL_CAMPAÑAS FEBRERO 1 2 2" xfId="17342"/>
    <cellStyle name="2_RADIO KIT NOV Y DIC_BB CHART CON PTO ADICIONAL_CAMPAÑAS FEBRERO 1 3" xfId="17343"/>
    <cellStyle name="2_RADIO KIT NOV Y DIC_CAMPAÑAS ENERO" xfId="17344"/>
    <cellStyle name="2_RADIO KIT NOV Y DIC_CAMPAÑAS ENERO 2" xfId="17345"/>
    <cellStyle name="2_RADIO KIT NOV Y DIC_CAMPAÑAS ENERO 2 2" xfId="17346"/>
    <cellStyle name="2_RADIO KIT NOV Y DIC_CAMPAÑAS ENERO 3" xfId="17347"/>
    <cellStyle name="2_RADIO KIT NOV Y DIC_CAMPAÑAS FEBRERO 1" xfId="17348"/>
    <cellStyle name="2_RADIO KIT NOV Y DIC_CAMPAÑAS FEBRERO 1 2" xfId="17349"/>
    <cellStyle name="2_RADIO KIT NOV Y DIC_CAMPAÑAS FEBRERO 1 2 2" xfId="17350"/>
    <cellStyle name="2_RADIO KIT NOV Y DIC_CAMPAÑAS FEBRERO 1 3" xfId="17351"/>
    <cellStyle name="2_RADIO KIT NOV Y DIC_kIt radio enero" xfId="17352"/>
    <cellStyle name="2_RADIO KIT NOV Y DIC_kIt radio enero 2" xfId="17353"/>
    <cellStyle name="2_RADIO KIT NOV Y DIC_kIt radio enero 2 2" xfId="17354"/>
    <cellStyle name="2_RADIO KIT NOV Y DIC_kIt radio enero 3" xfId="17355"/>
    <cellStyle name="2_RADIO KIT NOV Y DIC_S.E. W 395" xfId="17356"/>
    <cellStyle name="2_RADIO KIT NOV Y DIC_S.E. W 395 2" xfId="17357"/>
    <cellStyle name="2_RADIO KIT NOV Y DIC_S.E. W 395 2 2" xfId="17358"/>
    <cellStyle name="2_RADIO KIT NOV Y DIC_S.E. W 395 3" xfId="17359"/>
    <cellStyle name="2_RADIO KIT NOV Y DIC_S.E. W 395_CAMPAÑAS FEBRERO 1" xfId="17360"/>
    <cellStyle name="2_RADIO KIT NOV Y DIC_S.E. W 395_CAMPAÑAS FEBRERO 1 2" xfId="17361"/>
    <cellStyle name="2_RADIO KIT NOV Y DIC_S.E. W 395_CAMPAÑAS FEBRERO 1 2 2" xfId="17362"/>
    <cellStyle name="2_RADIO KIT NOV Y DIC_S.E. W 395_CAMPAÑAS FEBRERO 1 3" xfId="17363"/>
    <cellStyle name="2_RECARGA EXITO_CARULLA" xfId="17364"/>
    <cellStyle name="2_RECARGA EXITO_CARULLA 2" xfId="17365"/>
    <cellStyle name="2_RECARGA EXITO_CARULLA 2 2" xfId="17366"/>
    <cellStyle name="2_RECARGA EXITO_CARULLA 3" xfId="17367"/>
    <cellStyle name="2_RECARGA EXITO_CARULLA_~1237656" xfId="17368"/>
    <cellStyle name="2_RECARGA EXITO_CARULLA_~1237656 2" xfId="17369"/>
    <cellStyle name="2_RECARGA EXITO_CARULLA_~1237656 2 2" xfId="17370"/>
    <cellStyle name="2_RECARGA EXITO_CARULLA_~1237656 3" xfId="17371"/>
    <cellStyle name="2_RECARGA EXITO_CARULLA_CAMPAÑAS FEBRERO 1" xfId="17372"/>
    <cellStyle name="2_RECARGA EXITO_CARULLA_CAMPAÑAS FEBRERO 1 2" xfId="17373"/>
    <cellStyle name="2_RECARGA EXITO_CARULLA_CAMPAÑAS FEBRERO 1 2 2" xfId="17374"/>
    <cellStyle name="2_RECARGA EXITO_CARULLA_CAMPAÑAS FEBRERO 1 3" xfId="17375"/>
    <cellStyle name="2_Report (Fringes) 20100114 185906" xfId="17376"/>
    <cellStyle name="2_Report (Fringes) 20100114 185906 2" xfId="17377"/>
    <cellStyle name="2_Report (Fringes) 20100114 185906 2 2" xfId="17378"/>
    <cellStyle name="2_Report (Fringes) 20100114 185906 3" xfId="17379"/>
    <cellStyle name="2_Report (Fringes) 20100325 174954" xfId="17380"/>
    <cellStyle name="2_Report (Fringes) 20100325 174954 2" xfId="17381"/>
    <cellStyle name="2_Report (Fringes) With filter franjas BICO 20100211 181543" xfId="17382"/>
    <cellStyle name="2_Report (Fringes) With filter franjas BICO 20100211 181543 2" xfId="17383"/>
    <cellStyle name="2_Report (Fringes) With filter franjas BICO 20100211 181543_FLOW PROMO BALONES 2010 (Mar 10)" xfId="17384"/>
    <cellStyle name="2_Report (Fringes) With filter franjas BICO 20100211 181543_FLOW PROMO BALONES 2010 (Mar 10) 2" xfId="17385"/>
    <cellStyle name="2_Report (Fringes) With filter franjas BICO 20100211 181543_FLOW PROMO BALONES 2010 (Mar 23)" xfId="17386"/>
    <cellStyle name="2_Report (Fringes) With filter franjas BICO 20100211 181543_FLOW PROMO BALONES 2010 (Mar 23) 2" xfId="17387"/>
    <cellStyle name="2_Report (Fringes) With filter franjas BICO 20100211 181543_FLOW PROMO BALONES 2010 TURNER (Mar 10)" xfId="17388"/>
    <cellStyle name="2_Report (Fringes) With filter franjas BICO 20100211 181543_FLOW PROMO BALONES 2010 TURNER (Mar 10) 2" xfId="17389"/>
    <cellStyle name="2_Report (Fringes)With filter franjas  20100316 200153" xfId="17390"/>
    <cellStyle name="2_Report (Fringes)With filter franjas  20100316 200153 2" xfId="17391"/>
    <cellStyle name="2_Report (Time Bands) With filter BICO" xfId="17392"/>
    <cellStyle name="2_Report (Time Bands) With filter BICO 2" xfId="17393"/>
    <cellStyle name="2_Report (Time Bands) With filter BICO_CPR_Personas" xfId="17394"/>
    <cellStyle name="2_Report (Time Bands) With filter BICO_CPR_Personas 2" xfId="17395"/>
    <cellStyle name="2_Report (Time Bands) With filter BICO_CPR_Personas 2 2" xfId="17396"/>
    <cellStyle name="2_Report (Time Bands) With filter BICO_CPR_Personas 3" xfId="17397"/>
    <cellStyle name="2_Report (Time Bands) With filter BICO_CPR_Personas_FLOW PROMO BALONES 2010 TURNER (Mar 10)" xfId="17398"/>
    <cellStyle name="2_Report (Time Bands) With filter BICO_CPR_Personas_FLOW PROMO BALONES 2010 TURNER (Mar 10) 2" xfId="17399"/>
    <cellStyle name="2_Report (Time Bands) With filter BICO_CPR_Personas_Ppta_FondoPrevencionVial_Octubre09 COMPLETO" xfId="17400"/>
    <cellStyle name="2_Report (Time Bands) With filter BICO_CPR_Personas_Ppta_FondoPrevencionVial_Octubre09 COMPLETO 2" xfId="17401"/>
    <cellStyle name="2_Report (Time Bands) With filter BICO_CPR_Personas_Ppta_FondoPrevencionVial_Octubre09 COMPLETO 2 2" xfId="17402"/>
    <cellStyle name="2_Report (Time Bands) With filter BICO_CPR_Personas_Ppta_FondoPrevencionVial_Octubre09 COMPLETO 3" xfId="17403"/>
    <cellStyle name="2_Report (Time Bands) With filter BICO_CPR_Personas_Ppta_FondoPrevencionVial_Octubre09 COMPLETO Rev2" xfId="17404"/>
    <cellStyle name="2_Report (Time Bands) With filter BICO_CPR_Personas_Ppta_FondoPrevencionVial_Octubre09 COMPLETO Rev2 2" xfId="17405"/>
    <cellStyle name="2_Report (Time Bands) With filter BICO_CPR_Personas_Ppta_FondoPrevencionVial_Octubre09 COMPLETO Rev2 2 2" xfId="17406"/>
    <cellStyle name="2_Report (Time Bands) With filter BICO_CPR_Personas_Ppta_FondoPrevencionVial_Octubre09 COMPLETO Rev2 3" xfId="17407"/>
    <cellStyle name="2_Report (Time Bands) With filter BICO_CPR_Personas_Ppta_FondoPrevencionVial_Octubre09 COMPLETO Rev2_FLOW PROMO BALONES 2010 TURNER (Mar 10)" xfId="17408"/>
    <cellStyle name="2_Report (Time Bands) With filter BICO_CPR_Personas_Ppta_FondoPrevencionVial_Octubre09 COMPLETO Rev2_FLOW PROMO BALONES 2010 TURNER (Mar 10) 2" xfId="17409"/>
    <cellStyle name="2_Report (Time Bands) With filter BICO_CPR_Personas_Ppta_FondoPrevencionVial_Octubre09 COMPLETO Rev2_regionales" xfId="17410"/>
    <cellStyle name="2_Report (Time Bands) With filter BICO_CPR_Personas_Ppta_FondoPrevencionVial_Octubre09 COMPLETO Rev2_regionales 2" xfId="17411"/>
    <cellStyle name="2_Report (Time Bands) With filter BICO_CPR_Personas_Ppta_FondoPrevencionVial_Octubre09 COMPLETO Rev2_regionales 2 2" xfId="17412"/>
    <cellStyle name="2_Report (Time Bands) With filter BICO_CPR_Personas_Ppta_FondoPrevencionVial_Octubre09 COMPLETO Rev2_regionales 3" xfId="17413"/>
    <cellStyle name="2_Report (Time Bands) With filter BICO_CPR_Personas_Ppta_FondoPrevencionVial_Octubre09 COMPLETO Rev2_regionales_FLOW PROMO BALONES 2010 TURNER (Mar 10)" xfId="17414"/>
    <cellStyle name="2_Report (Time Bands) With filter BICO_CPR_Personas_Ppta_FondoPrevencionVial_Octubre09 COMPLETO Rev2_regionales_FLOW PROMO BALONES 2010 TURNER (Mar 10) 2" xfId="17415"/>
    <cellStyle name="2_Report (Time Bands) With filter BICO_CPR_Personas_Ppta_FondoPrevencionVial_Octubre09 COMPLETO_FLOW PROMO BALONES 2010 TURNER (Mar 10)" xfId="17416"/>
    <cellStyle name="2_Report (Time Bands) With filter BICO_CPR_Personas_Ppta_FondoPrevencionVial_Octubre09 COMPLETO_FLOW PROMO BALONES 2010 TURNER (Mar 10) 2" xfId="17417"/>
    <cellStyle name="2_Report (Time Bands) With filter BICO_CPR_Personas_Ppta_FondoPrevencionVial_Octubre09 COMPLETO_regionales" xfId="17418"/>
    <cellStyle name="2_Report (Time Bands) With filter BICO_CPR_Personas_Ppta_FondoPrevencionVial_Octubre09 COMPLETO_regionales 2" xfId="17419"/>
    <cellStyle name="2_Report (Time Bands) With filter BICO_CPR_Personas_Ppta_FondoPrevencionVial_Octubre09 COMPLETO_regionales 2 2" xfId="17420"/>
    <cellStyle name="2_Report (Time Bands) With filter BICO_CPR_Personas_Ppta_FondoPrevencionVial_Octubre09 COMPLETO_regionales 3" xfId="17421"/>
    <cellStyle name="2_Report (Time Bands) With filter BICO_CPR_Personas_Ppta_FondoPrevencionVial_Octubre09 COMPLETO_regionales_FLOW PROMO BALONES 2010 TURNER (Mar 10)" xfId="17422"/>
    <cellStyle name="2_Report (Time Bands) With filter BICO_CPR_Personas_Ppta_FondoPrevencionVial_Octubre09 COMPLETO_regionales_FLOW PROMO BALONES 2010 TURNER (Mar 10) 2" xfId="17423"/>
    <cellStyle name="2_Report (Time Bands) With filter BICO_FLOW PROMO BALONES 2010 (Mar 10)" xfId="17424"/>
    <cellStyle name="2_Report (Time Bands) With filter BICO_FLOW PROMO BALONES 2010 (Mar 10) 2" xfId="17425"/>
    <cellStyle name="2_Report (Time Bands) With filter BICO_FLOW PROMO BALONES 2010 (Mar 23)" xfId="17426"/>
    <cellStyle name="2_Report (Time Bands) With filter BICO_FLOW PROMO BALONES 2010 (Mar 23) 2" xfId="17427"/>
    <cellStyle name="2_Report (Time Bands) With filter BICO_FLOW PROMO BALONES 2010 TURNER (Mar 10)" xfId="17428"/>
    <cellStyle name="2_Report (Time Bands) With filter BICO_FLOW PROMO BALONES 2010 TURNER (Mar 10) 2" xfId="17429"/>
    <cellStyle name="2_Report (Time Bands) With filter BICO_HEAD CARE HENKEL 2010 - 13112009" xfId="17430"/>
    <cellStyle name="2_Report (Time Bands) With filter BICO_HEAD CARE HENKEL 2010 - 13112009 2" xfId="17431"/>
    <cellStyle name="2_Report (Time Bands) With filter BICO_HEAD CARE HENKEL 2010 - 13112009 2 2" xfId="17432"/>
    <cellStyle name="2_Report (Time Bands) With filter BICO_HEAD CARE HENKEL 2010 - 13112009 3" xfId="17433"/>
    <cellStyle name="2_Report (Time Bands) With filter BICO_HEAD CARE HENKEL 2010 - 13112009_FLOW PROMO BALONES 2010 TURNER (Mar 10)" xfId="17434"/>
    <cellStyle name="2_Report (Time Bands) With filter BICO_HEAD CARE HENKEL 2010 - 13112009_FLOW PROMO BALONES 2010 TURNER (Mar 10) 2" xfId="17435"/>
    <cellStyle name="2_Report (Time Bands) With filter BICO_Ppta_FondoPrevencionVial_Octubre09 COMPLETO" xfId="17436"/>
    <cellStyle name="2_Report (Time Bands) With filter BICO_Ppta_FondoPrevencionVial_Octubre09 COMPLETO 2" xfId="17437"/>
    <cellStyle name="2_Report (Time Bands) With filter BICO_Ppta_FondoPrevencionVial_Octubre09 COMPLETO Rev2" xfId="17438"/>
    <cellStyle name="2_Report (Time Bands) With filter BICO_Ppta_FondoPrevencionVial_Octubre09 COMPLETO Rev2 2" xfId="17439"/>
    <cellStyle name="2_Report (Time Bands) With filter BICO_Ppta_FondoPrevencionVial_Octubre09 COMPLETO Rev2_FLOW PROMO BALONES 2010 (Mar 10)" xfId="17440"/>
    <cellStyle name="2_Report (Time Bands) With filter BICO_Ppta_FondoPrevencionVial_Octubre09 COMPLETO Rev2_FLOW PROMO BALONES 2010 (Mar 10) 2" xfId="17441"/>
    <cellStyle name="2_Report (Time Bands) With filter BICO_Ppta_FondoPrevencionVial_Octubre09 COMPLETO Rev2_FLOW PROMO BALONES 2010 (Mar 23)" xfId="17442"/>
    <cellStyle name="2_Report (Time Bands) With filter BICO_Ppta_FondoPrevencionVial_Octubre09 COMPLETO Rev2_FLOW PROMO BALONES 2010 (Mar 23) 2" xfId="17443"/>
    <cellStyle name="2_Report (Time Bands) With filter BICO_Ppta_FondoPrevencionVial_Octubre09 COMPLETO Rev2_FLOW PROMO BALONES 2010 TURNER (Mar 10)" xfId="17444"/>
    <cellStyle name="2_Report (Time Bands) With filter BICO_Ppta_FondoPrevencionVial_Octubre09 COMPLETO Rev2_FLOW PROMO BALONES 2010 TURNER (Mar 10) 2" xfId="17445"/>
    <cellStyle name="2_Report (Time Bands) With filter BICO_Ppta_FondoPrevencionVial_Octubre09 COMPLETO Rev2_regionales" xfId="17446"/>
    <cellStyle name="2_Report (Time Bands) With filter BICO_Ppta_FondoPrevencionVial_Octubre09 COMPLETO Rev2_regionales 2" xfId="17447"/>
    <cellStyle name="2_Report (Time Bands) With filter BICO_Ppta_FondoPrevencionVial_Octubre09 COMPLETO Rev2_regionales_FLOW PROMO BALONES 2010 (Mar 10)" xfId="17448"/>
    <cellStyle name="2_Report (Time Bands) With filter BICO_Ppta_FondoPrevencionVial_Octubre09 COMPLETO Rev2_regionales_FLOW PROMO BALONES 2010 (Mar 10) 2" xfId="17449"/>
    <cellStyle name="2_Report (Time Bands) With filter BICO_Ppta_FondoPrevencionVial_Octubre09 COMPLETO Rev2_regionales_FLOW PROMO BALONES 2010 (Mar 23)" xfId="17450"/>
    <cellStyle name="2_Report (Time Bands) With filter BICO_Ppta_FondoPrevencionVial_Octubre09 COMPLETO Rev2_regionales_FLOW PROMO BALONES 2010 (Mar 23) 2" xfId="17451"/>
    <cellStyle name="2_Report (Time Bands) With filter BICO_Ppta_FondoPrevencionVial_Octubre09 COMPLETO Rev2_regionales_FLOW PROMO BALONES 2010 TURNER (Mar 10)" xfId="17452"/>
    <cellStyle name="2_Report (Time Bands) With filter BICO_Ppta_FondoPrevencionVial_Octubre09 COMPLETO Rev2_regionales_FLOW PROMO BALONES 2010 TURNER (Mar 10) 2" xfId="17453"/>
    <cellStyle name="2_Report (Time Bands) With filter BICO_Ppta_FondoPrevencionVial_Octubre09 COMPLETO_FLOW PROMO BALONES 2010 (Mar 10)" xfId="17454"/>
    <cellStyle name="2_Report (Time Bands) With filter BICO_Ppta_FondoPrevencionVial_Octubre09 COMPLETO_FLOW PROMO BALONES 2010 (Mar 10) 2" xfId="17455"/>
    <cellStyle name="2_Report (Time Bands) With filter BICO_Ppta_FondoPrevencionVial_Octubre09 COMPLETO_FLOW PROMO BALONES 2010 (Mar 23)" xfId="17456"/>
    <cellStyle name="2_Report (Time Bands) With filter BICO_Ppta_FondoPrevencionVial_Octubre09 COMPLETO_FLOW PROMO BALONES 2010 (Mar 23) 2" xfId="17457"/>
    <cellStyle name="2_Report (Time Bands) With filter BICO_Ppta_FondoPrevencionVial_Octubre09 COMPLETO_FLOW PROMO BALONES 2010 TURNER (Mar 10)" xfId="17458"/>
    <cellStyle name="2_Report (Time Bands) With filter BICO_Ppta_FondoPrevencionVial_Octubre09 COMPLETO_FLOW PROMO BALONES 2010 TURNER (Mar 10) 2" xfId="17459"/>
    <cellStyle name="2_Report (Time Bands) With filter BICO_Ppta_FondoPrevencionVial_Octubre09 COMPLETO_regionales" xfId="17460"/>
    <cellStyle name="2_Report (Time Bands) With filter BICO_Ppta_FondoPrevencionVial_Octubre09 COMPLETO_regionales 2" xfId="17461"/>
    <cellStyle name="2_Report (Time Bands) With filter BICO_Ppta_FondoPrevencionVial_Octubre09 COMPLETO_regionales_FLOW PROMO BALONES 2010 (Mar 10)" xfId="17462"/>
    <cellStyle name="2_Report (Time Bands) With filter BICO_Ppta_FondoPrevencionVial_Octubre09 COMPLETO_regionales_FLOW PROMO BALONES 2010 (Mar 10) 2" xfId="17463"/>
    <cellStyle name="2_Report (Time Bands) With filter BICO_Ppta_FondoPrevencionVial_Octubre09 COMPLETO_regionales_FLOW PROMO BALONES 2010 (Mar 23)" xfId="17464"/>
    <cellStyle name="2_Report (Time Bands) With filter BICO_Ppta_FondoPrevencionVial_Octubre09 COMPLETO_regionales_FLOW PROMO BALONES 2010 (Mar 23) 2" xfId="17465"/>
    <cellStyle name="2_Report (Time Bands) With filter BICO_Ppta_FondoPrevencionVial_Octubre09 COMPLETO_regionales_FLOW PROMO BALONES 2010 TURNER (Mar 10)" xfId="17466"/>
    <cellStyle name="2_Report (Time Bands) With filter BICO_Ppta_FondoPrevencionVial_Octubre09 COMPLETO_regionales_FLOW PROMO BALONES 2010 TURNER (Mar 10) 2" xfId="17467"/>
    <cellStyle name="2_Report (Tv Advertising) - Alpina With filter Alpina 20070917 151224" xfId="17468"/>
    <cellStyle name="2_Report (Tv Advertising) - Alpina With filter Alpina 20070917 151224 2" xfId="17469"/>
    <cellStyle name="2_Report (Tv Advertising) - Alpina With filter Alpina 20070917 151224_Costos" xfId="17470"/>
    <cellStyle name="2_Report (Tv Advertising) - Alpina With filter Alpina 20070917 151224_Costos 2" xfId="17471"/>
    <cellStyle name="2_Report (Tv Advertising) - Alpina With filter Alpina 20070917 151224_Costos_Propuesta TV Pan" xfId="17472"/>
    <cellStyle name="2_Report (Tv Advertising) - Alpina With filter Alpina 20070917 151224_Costos_Propuesta TV Pan 2" xfId="17473"/>
    <cellStyle name="2_Report (Tv Advertising) - Alpina With filter Alpina 20070917 151224_Flow" xfId="17474"/>
    <cellStyle name="2_Report (Tv Advertising) - Alpina With filter Alpina 20070917 151224_Flow 2" xfId="17475"/>
    <cellStyle name="2_Report (Tv Advertising) - Alpina With filter Alpina 20070917 151224_Flow Ajustado Real Cumplido Julio" xfId="17476"/>
    <cellStyle name="2_Report (Tv Advertising) - Alpina With filter Alpina 20070917 151224_Flow Ajustado Real Cumplido Julio 2" xfId="17477"/>
    <cellStyle name="2_Report (Tv Advertising) - Alpina With filter Alpina 20070917 151224_Flow Ajustado Real Cumplido Julio_Propuesta TV Pan" xfId="17478"/>
    <cellStyle name="2_Report (Tv Advertising) - Alpina With filter Alpina 20070917 151224_Flow Ajustado Real Cumplido Julio_Propuesta TV Pan 2" xfId="17479"/>
    <cellStyle name="2_Report (Tv Advertising) - Alpina With filter Alpina 20070917 151224_Flow Alt Ideal2" xfId="17480"/>
    <cellStyle name="2_Report (Tv Advertising) - Alpina With filter Alpina 20070917 151224_Flow Alt Ideal2 2" xfId="17481"/>
    <cellStyle name="2_Report (Tv Advertising) - Alpina With filter Alpina 20070917 151224_Flow_Flow Alt Ideal2" xfId="17482"/>
    <cellStyle name="2_Report (Tv Advertising) - Alpina With filter Alpina 20070917 151224_Flow_Flow Alt Ideal2 2" xfId="17483"/>
    <cellStyle name="2_Report (Tv Advertising) - Alpina With filter Alpina 20070917 151224_Flow_Propuesta TV Pan" xfId="17484"/>
    <cellStyle name="2_Report (Tv Advertising) - Alpina With filter Alpina 20070917 151224_Flow_Propuesta TV Pan 2" xfId="17485"/>
    <cellStyle name="2_Report (Tv Advertising) - Alpina With filter Alpina 20070917 151224_Formato flow" xfId="17486"/>
    <cellStyle name="2_Report (Tv Advertising) - Alpina With filter Alpina 20070917 151224_Formato flow 2" xfId="17487"/>
    <cellStyle name="2_Report (Tv Advertising) - Alpina With filter Alpina 20070917 151224_Formato flow_Flow Alt Ideal2" xfId="17488"/>
    <cellStyle name="2_Report (Tv Advertising) - Alpina With filter Alpina 20070917 151224_Formato flow_Flow Alt Ideal2 2" xfId="17489"/>
    <cellStyle name="2_Report (Tv Advertising) - Alpina With filter Alpina 20070917 151224_Formato flow_Propuesta TV Pan" xfId="17490"/>
    <cellStyle name="2_Report (Tv Advertising) - Alpina With filter Alpina 20070917 151224_Formato flow_Propuesta TV Pan 2" xfId="17491"/>
    <cellStyle name="2_Report (Tv Advertising) - Alpina With filter Alpina 20070917 151224_Propuesta TV Pan" xfId="17492"/>
    <cellStyle name="2_Report (Tv Advertising) - Alpina With filter Alpina 20070917 151224_Propuesta TV Pan 2" xfId="17493"/>
    <cellStyle name="2_Report (Tv Programs NET ) 20090106 200046" xfId="17494"/>
    <cellStyle name="2_Report (Tv Programs NET ) 20090106 200046 2" xfId="17495"/>
    <cellStyle name="2_Report (Tv Programs NET ) 20090106 200046_FLOW PROMO BALONES 2010 (Mar 10)" xfId="17496"/>
    <cellStyle name="2_Report (Tv Programs NET ) 20090106 200046_FLOW PROMO BALONES 2010 (Mar 10) 2" xfId="17497"/>
    <cellStyle name="2_Report (Tv Programs NET ) 20090106 200046_FLOW PROMO BALONES 2010 (Mar 23)" xfId="17498"/>
    <cellStyle name="2_Report (Tv Programs NET ) 20090106 200046_FLOW PROMO BALONES 2010 (Mar 23) 2" xfId="17499"/>
    <cellStyle name="2_Report (Tv Programs NET ) 20090106 200046_FLOW PROMO BALONES 2010 TURNER (Mar 10)" xfId="17500"/>
    <cellStyle name="2_Report (Tv Programs NET ) 20090106 200046_FLOW PROMO BALONES 2010 TURNER (Mar 10) 2" xfId="17501"/>
    <cellStyle name="2_Report (Tv Programs NET ) 20090106 200046_Ppto Radio Balance Big Promo (Mes Tipo) Rev 1" xfId="17502"/>
    <cellStyle name="2_Report (Tv Programs NET ) 20090106 200046_Ppto Radio Balance Big Promo (Mes Tipo) Rev 1 2" xfId="17503"/>
    <cellStyle name="2_Report (Tv Programs) - index 20080813 141246" xfId="17504"/>
    <cellStyle name="2_Report (Tv Programs) - index 20080813 141246 2" xfId="17505"/>
    <cellStyle name="2_Report (Tv Programs) - index 20080813 141246_Flow Alt Ideal2" xfId="17506"/>
    <cellStyle name="2_Report (Tv Programs) - index 20080813 141246_Flow Alt Ideal2 2" xfId="17507"/>
    <cellStyle name="2_Report (Tv Programs) - index 20080813 141246_Propuesta TV Pan" xfId="17508"/>
    <cellStyle name="2_Report (Tv Programs) - index 20080813 141246_Propuesta TV Pan 2" xfId="17509"/>
    <cellStyle name="2_Report (Tv Programs) adh al  051007" xfId="31400"/>
    <cellStyle name="2_Report (Tv Programs) adh al  051007_CONCENTRADO DE PROPUESTAS TV PAGA 2008" xfId="31401"/>
    <cellStyle name="2_Report (Tv Programs) adh al  051007_Plan Branding 2008 rev 5" xfId="31402"/>
    <cellStyle name="2_Report (Tv Programs) aff al 071007" xfId="31403"/>
    <cellStyle name="2_Report (Tv Programs) aff al 071007_CONCENTRADO DE PROPUESTAS TV PAGA 2008" xfId="31404"/>
    <cellStyle name="2_Report (Tv Programs) aff al 071007_Plan Branding 2008 rev 5" xfId="31405"/>
    <cellStyle name="2_Requi Plan Olympics 7JUL08" xfId="17510"/>
    <cellStyle name="2_REVISTA BETA3" xfId="17511"/>
    <cellStyle name="2_REVISTA BETA3 2" xfId="17512"/>
    <cellStyle name="2_SABANA C3RV4" xfId="17513"/>
    <cellStyle name="2_SABANA C3RV4 2" xfId="17514"/>
    <cellStyle name="2_Shaio CITY Sep" xfId="17515"/>
    <cellStyle name="2_Shaio CITY Sep 2" xfId="17516"/>
    <cellStyle name="2_tarifas " xfId="17517"/>
    <cellStyle name="2_tarifas  2" xfId="17518"/>
    <cellStyle name="2_tarifas  2 2" xfId="17519"/>
    <cellStyle name="2_tarifas  3" xfId="17520"/>
    <cellStyle name="2_TARJETA GRUPO EPM RV1" xfId="17521"/>
    <cellStyle name="2_TARJETA GRUPO EPM RV1 2" xfId="17522"/>
    <cellStyle name="2_TARJETA GRUPO EPM RV1_Pto Prensa Concurso Pyme Septiembre" xfId="17523"/>
    <cellStyle name="2_TARJETA GRUPO EPM RV1_Pto Prensa Concurso Pyme Septiembre 2" xfId="17524"/>
    <cellStyle name="2_TARJETA GRUPO EPM RV1_REVISTA BETA3" xfId="17525"/>
    <cellStyle name="2_TARJETA GRUPO EPM RV1_REVISTA BETA3 2" xfId="17526"/>
    <cellStyle name="2_TARJETA GRUPO EPM RV1_SABANA C3RV4" xfId="17527"/>
    <cellStyle name="2_TARJETA GRUPO EPM RV1_SABANA C3RV4 2" xfId="17528"/>
    <cellStyle name="2_Tv Paga 2006" xfId="17529"/>
    <cellStyle name="2_Tv Paga 2006_Cronograma Branding rev4" xfId="17530"/>
    <cellStyle name="2_Tv Paga 2006_Cronograma Global Antiage Mantenimiento-Ejercicio" xfId="17531"/>
    <cellStyle name="2_Tv Paga 2006_Cronograma L´Bel  Michelle rev23 " xfId="17532"/>
    <cellStyle name="2_Tv Paga 2006_Cronograma L´Bel  Michelle rev23 no enviado" xfId="17533"/>
    <cellStyle name="2_Tv Paga 2006_Cronograma L´Bel  Michelle rev5" xfId="17534"/>
    <cellStyle name="2_Tv Paga 2006_Cronograma L´Bel  Michelle rev9" xfId="17535"/>
    <cellStyle name="2_Tv Paga 2006_Cronograma Quierete RV7" xfId="17536"/>
    <cellStyle name="2_TV-RD-INT - Plan fin de año" xfId="17537"/>
    <cellStyle name="2_TV-RD-INT - Plan fin de año 2" xfId="17538"/>
    <cellStyle name="2_TV-RD-INT - Plan fin de año_FLOW PROMO BALONES 2010 (Mar 10)" xfId="17539"/>
    <cellStyle name="2_TV-RD-INT - Plan fin de año_FLOW PROMO BALONES 2010 (Mar 10) 2" xfId="17540"/>
    <cellStyle name="2_TV-RD-INT - Plan fin de año_FLOW PROMO BALONES 2010 (Mar 23)" xfId="17541"/>
    <cellStyle name="2_TV-RD-INT - Plan fin de año_FLOW PROMO BALONES 2010 (Mar 23) 2" xfId="17542"/>
    <cellStyle name="2_TV-RD-INT - Plan fin de año_FLOW PROMO BALONES 2010 TURNER (Mar 10)" xfId="17543"/>
    <cellStyle name="2_TV-RD-INT - Plan fin de año_FLOW PROMO BALONES 2010 TURNER (Mar 10) 2" xfId="17544"/>
    <cellStyle name="2_TV-RD-INT - Plan fin de año_Ppta_FondoPrevencionVial_Octubre09 COMPLETO" xfId="17545"/>
    <cellStyle name="2_TV-RD-INT - Plan fin de año_Ppta_FondoPrevencionVial_Octubre09 COMPLETO 2" xfId="17546"/>
    <cellStyle name="2_TV-RD-INT - Plan fin de año_Ppta_FondoPrevencionVial_Octubre09 COMPLETO Rev2" xfId="17547"/>
    <cellStyle name="2_TV-RD-INT - Plan fin de año_Ppta_FondoPrevencionVial_Octubre09 COMPLETO Rev2 2" xfId="17548"/>
    <cellStyle name="2_TV-RD-INT - Plan fin de año_Ppta_FondoPrevencionVial_Octubre09 COMPLETO Rev2_FLOW PROMO BALONES 2010 (Mar 10)" xfId="17549"/>
    <cellStyle name="2_TV-RD-INT - Plan fin de año_Ppta_FondoPrevencionVial_Octubre09 COMPLETO Rev2_FLOW PROMO BALONES 2010 (Mar 10) 2" xfId="17550"/>
    <cellStyle name="2_TV-RD-INT - Plan fin de año_Ppta_FondoPrevencionVial_Octubre09 COMPLETO Rev2_FLOW PROMO BALONES 2010 (Mar 23)" xfId="17551"/>
    <cellStyle name="2_TV-RD-INT - Plan fin de año_Ppta_FondoPrevencionVial_Octubre09 COMPLETO Rev2_FLOW PROMO BALONES 2010 (Mar 23) 2" xfId="17552"/>
    <cellStyle name="2_TV-RD-INT - Plan fin de año_Ppta_FondoPrevencionVial_Octubre09 COMPLETO Rev2_FLOW PROMO BALONES 2010 TURNER (Mar 10)" xfId="17553"/>
    <cellStyle name="2_TV-RD-INT - Plan fin de año_Ppta_FondoPrevencionVial_Octubre09 COMPLETO Rev2_FLOW PROMO BALONES 2010 TURNER (Mar 10) 2" xfId="17554"/>
    <cellStyle name="2_TV-RD-INT - Plan fin de año_Ppta_FondoPrevencionVial_Octubre09 COMPLETO Rev2_regionales" xfId="17555"/>
    <cellStyle name="2_TV-RD-INT - Plan fin de año_Ppta_FondoPrevencionVial_Octubre09 COMPLETO Rev2_regionales 2" xfId="17556"/>
    <cellStyle name="2_TV-RD-INT - Plan fin de año_Ppta_FondoPrevencionVial_Octubre09 COMPLETO Rev2_regionales_FLOW PROMO BALONES 2010 (Mar 10)" xfId="17557"/>
    <cellStyle name="2_TV-RD-INT - Plan fin de año_Ppta_FondoPrevencionVial_Octubre09 COMPLETO Rev2_regionales_FLOW PROMO BALONES 2010 (Mar 10) 2" xfId="17558"/>
    <cellStyle name="2_TV-RD-INT - Plan fin de año_Ppta_FondoPrevencionVial_Octubre09 COMPLETO Rev2_regionales_FLOW PROMO BALONES 2010 (Mar 23)" xfId="17559"/>
    <cellStyle name="2_TV-RD-INT - Plan fin de año_Ppta_FondoPrevencionVial_Octubre09 COMPLETO Rev2_regionales_FLOW PROMO BALONES 2010 (Mar 23) 2" xfId="17560"/>
    <cellStyle name="2_TV-RD-INT - Plan fin de año_Ppta_FondoPrevencionVial_Octubre09 COMPLETO Rev2_regionales_FLOW PROMO BALONES 2010 TURNER (Mar 10)" xfId="17561"/>
    <cellStyle name="2_TV-RD-INT - Plan fin de año_Ppta_FondoPrevencionVial_Octubre09 COMPLETO Rev2_regionales_FLOW PROMO BALONES 2010 TURNER (Mar 10) 2" xfId="17562"/>
    <cellStyle name="2_TV-RD-INT - Plan fin de año_Ppta_FondoPrevencionVial_Octubre09 COMPLETO_FLOW PROMO BALONES 2010 (Mar 10)" xfId="17563"/>
    <cellStyle name="2_TV-RD-INT - Plan fin de año_Ppta_FondoPrevencionVial_Octubre09 COMPLETO_FLOW PROMO BALONES 2010 (Mar 10) 2" xfId="17564"/>
    <cellStyle name="2_TV-RD-INT - Plan fin de año_Ppta_FondoPrevencionVial_Octubre09 COMPLETO_FLOW PROMO BALONES 2010 (Mar 23)" xfId="17565"/>
    <cellStyle name="2_TV-RD-INT - Plan fin de año_Ppta_FondoPrevencionVial_Octubre09 COMPLETO_FLOW PROMO BALONES 2010 (Mar 23) 2" xfId="17566"/>
    <cellStyle name="2_TV-RD-INT - Plan fin de año_Ppta_FondoPrevencionVial_Octubre09 COMPLETO_FLOW PROMO BALONES 2010 TURNER (Mar 10)" xfId="17567"/>
    <cellStyle name="2_TV-RD-INT - Plan fin de año_Ppta_FondoPrevencionVial_Octubre09 COMPLETO_FLOW PROMO BALONES 2010 TURNER (Mar 10) 2" xfId="17568"/>
    <cellStyle name="2_TV-RD-INT - Plan fin de año_Ppta_FondoPrevencionVial_Octubre09 COMPLETO_regionales" xfId="17569"/>
    <cellStyle name="2_TV-RD-INT - Plan fin de año_Ppta_FondoPrevencionVial_Octubre09 COMPLETO_regionales 2" xfId="17570"/>
    <cellStyle name="2_TV-RD-INT - Plan fin de año_Ppta_FondoPrevencionVial_Octubre09 COMPLETO_regionales_FLOW PROMO BALONES 2010 (Mar 10)" xfId="17571"/>
    <cellStyle name="2_TV-RD-INT - Plan fin de año_Ppta_FondoPrevencionVial_Octubre09 COMPLETO_regionales_FLOW PROMO BALONES 2010 (Mar 10) 2" xfId="17572"/>
    <cellStyle name="2_TV-RD-INT - Plan fin de año_Ppta_FondoPrevencionVial_Octubre09 COMPLETO_regionales_FLOW PROMO BALONES 2010 (Mar 23)" xfId="17573"/>
    <cellStyle name="2_TV-RD-INT - Plan fin de año_Ppta_FondoPrevencionVial_Octubre09 COMPLETO_regionales_FLOW PROMO BALONES 2010 (Mar 23) 2" xfId="17574"/>
    <cellStyle name="2_TV-RD-INT - Plan fin de año_Ppta_FondoPrevencionVial_Octubre09 COMPLETO_regionales_FLOW PROMO BALONES 2010 TURNER (Mar 10)" xfId="17575"/>
    <cellStyle name="2_TV-RD-INT - Plan fin de año_Ppta_FondoPrevencionVial_Octubre09 COMPLETO_regionales_FLOW PROMO BALONES 2010 TURNER (Mar 10) 2" xfId="17576"/>
    <cellStyle name="2_Valorización prensa y tv regional" xfId="17577"/>
    <cellStyle name="2_Valorización prensa y tv regional 2" xfId="17578"/>
    <cellStyle name="2_Valorización prensa y tv regional rv1" xfId="17579"/>
    <cellStyle name="2_Valorización prensa y tv regional rv1 2" xfId="17580"/>
    <cellStyle name="2_Valorización prensa y tv regional rv1_FLOW UEN EMPRESAS 09RV1" xfId="17581"/>
    <cellStyle name="2_Valorización prensa y tv regional rv1_FLOW UEN EMPRESAS 09RV1 2" xfId="17582"/>
    <cellStyle name="2_Valorización prensa y tv regional rv1_FLOW UEN EMPRESAS 09RV1_FLOW SOMRBILLA C3RV10" xfId="17583"/>
    <cellStyle name="2_Valorización prensa y tv regional rv1_FLOW UEN EMPRESAS 09RV1_FLOW SOMRBILLA C3RV10 2" xfId="17584"/>
    <cellStyle name="2_Valorización prensa y tv regional rv1_FLOW UEN EMPRESAS 09RV1_FLOW SOMRBILLA C3RV11" xfId="17585"/>
    <cellStyle name="2_Valorización prensa y tv regional rv1_FLOW UEN EMPRESAS 09RV1_FLOW SOMRBILLA C3RV11 2" xfId="17586"/>
    <cellStyle name="2_Valorización prensa y tv regional rv1_FLOW UEN EMPRESAS 09RV1_SABANA C3RV3" xfId="17587"/>
    <cellStyle name="2_Valorización prensa y tv regional rv1_FLOW UEN EMPRESAS 09RV1_SABANA C3RV3 2" xfId="17588"/>
    <cellStyle name="2_Valorización prensa y tv regional rv1_FLOW UEN EMPRESAS 09RV1_SABANA C3RV4" xfId="17589"/>
    <cellStyle name="2_Valorización prensa y tv regional rv1_FLOW UEN EMPRESAS 09RV1_SABANA C3RV4 2" xfId="17590"/>
    <cellStyle name="2_Valorización prensa y tv regional rv1_Pto Prensa Concurso Pyme Septiembre" xfId="17591"/>
    <cellStyle name="2_Valorización prensa y tv regional rv1_Pto Prensa Concurso Pyme Septiembre 2" xfId="17592"/>
    <cellStyle name="2_Valorización prensa y tv regional rv1_REVISTA BETA3" xfId="17593"/>
    <cellStyle name="2_Valorización prensa y tv regional rv1_REVISTA BETA3 2" xfId="17594"/>
    <cellStyle name="2_Valorización prensa y tv regional rv1_SABANA C3RV4" xfId="17595"/>
    <cellStyle name="2_Valorización prensa y tv regional rv1_SABANA C3RV4 2" xfId="17596"/>
    <cellStyle name="2_Valorización TV_Massive (3M) 2009" xfId="17597"/>
    <cellStyle name="2_Valorización TV_Massive (3M) 2009 2" xfId="17598"/>
    <cellStyle name="2_Valorización TV_Massive (3M) 2009 2 2" xfId="17599"/>
    <cellStyle name="2_Valorización TV_Massive (3M) 2009 3" xfId="17600"/>
    <cellStyle name="2_Valorización TV_Massive (3M) 2009_COBERTURA ADIDAS 2010" xfId="17601"/>
    <cellStyle name="2_Valorización TV_Massive (3M) 2009_COBERTURA ADIDAS 2010 2" xfId="17602"/>
    <cellStyle name="2_Valorización TV_Massive (3M) 2009_CPR_Personas" xfId="17603"/>
    <cellStyle name="2_Valorización TV_Massive (3M) 2009_CPR_Personas 2" xfId="17604"/>
    <cellStyle name="2_Valorización TV_Massive (3M) 2009_CPR_Personas 2 2" xfId="17605"/>
    <cellStyle name="2_Valorización TV_Massive (3M) 2009_CPR_Personas 3" xfId="17606"/>
    <cellStyle name="2_Valorización TV_Massive (3M) 2009_CPR_Personas_FLOW PROMO BALONES 2010 TURNER (Mar 10)" xfId="17607"/>
    <cellStyle name="2_Valorización TV_Massive (3M) 2009_CPR_Personas_FLOW PROMO BALONES 2010 TURNER (Mar 10) 2" xfId="17608"/>
    <cellStyle name="2_Valorización TV_Massive (3M) 2009_CPR_Personas_Ppta_FondoPrevencionVial_Octubre09 COMPLETO" xfId="17609"/>
    <cellStyle name="2_Valorización TV_Massive (3M) 2009_CPR_Personas_Ppta_FondoPrevencionVial_Octubre09 COMPLETO 2" xfId="17610"/>
    <cellStyle name="2_Valorización TV_Massive (3M) 2009_CPR_Personas_Ppta_FondoPrevencionVial_Octubre09 COMPLETO 2 2" xfId="17611"/>
    <cellStyle name="2_Valorización TV_Massive (3M) 2009_CPR_Personas_Ppta_FondoPrevencionVial_Octubre09 COMPLETO 3" xfId="17612"/>
    <cellStyle name="2_Valorización TV_Massive (3M) 2009_CPR_Personas_Ppta_FondoPrevencionVial_Octubre09 COMPLETO Rev2" xfId="17613"/>
    <cellStyle name="2_Valorización TV_Massive (3M) 2009_CPR_Personas_Ppta_FondoPrevencionVial_Octubre09 COMPLETO Rev2 2" xfId="17614"/>
    <cellStyle name="2_Valorización TV_Massive (3M) 2009_CPR_Personas_Ppta_FondoPrevencionVial_Octubre09 COMPLETO Rev2 2 2" xfId="17615"/>
    <cellStyle name="2_Valorización TV_Massive (3M) 2009_CPR_Personas_Ppta_FondoPrevencionVial_Octubre09 COMPLETO Rev2 3" xfId="17616"/>
    <cellStyle name="2_Valorización TV_Massive (3M) 2009_CPR_Personas_Ppta_FondoPrevencionVial_Octubre09 COMPLETO Rev2_FLOW PROMO BALONES 2010 TURNER (Mar 10)" xfId="17617"/>
    <cellStyle name="2_Valorización TV_Massive (3M) 2009_CPR_Personas_Ppta_FondoPrevencionVial_Octubre09 COMPLETO Rev2_FLOW PROMO BALONES 2010 TURNER (Mar 10) 2" xfId="17618"/>
    <cellStyle name="2_Valorización TV_Massive (3M) 2009_CPR_Personas_Ppta_FondoPrevencionVial_Octubre09 COMPLETO Rev2_regionales" xfId="17619"/>
    <cellStyle name="2_Valorización TV_Massive (3M) 2009_CPR_Personas_Ppta_FondoPrevencionVial_Octubre09 COMPLETO Rev2_regionales 2" xfId="17620"/>
    <cellStyle name="2_Valorización TV_Massive (3M) 2009_CPR_Personas_Ppta_FondoPrevencionVial_Octubre09 COMPLETO Rev2_regionales 2 2" xfId="17621"/>
    <cellStyle name="2_Valorización TV_Massive (3M) 2009_CPR_Personas_Ppta_FondoPrevencionVial_Octubre09 COMPLETO Rev2_regionales 3" xfId="17622"/>
    <cellStyle name="2_Valorización TV_Massive (3M) 2009_CPR_Personas_Ppta_FondoPrevencionVial_Octubre09 COMPLETO Rev2_regionales_FLOW PROMO BALONES 2010 TURNER (Mar 10)" xfId="17623"/>
    <cellStyle name="2_Valorización TV_Massive (3M) 2009_CPR_Personas_Ppta_FondoPrevencionVial_Octubre09 COMPLETO Rev2_regionales_FLOW PROMO BALONES 2010 TURNER (Mar 10) 2" xfId="17624"/>
    <cellStyle name="2_Valorización TV_Massive (3M) 2009_CPR_Personas_Ppta_FondoPrevencionVial_Octubre09 COMPLETO_FLOW PROMO BALONES 2010 TURNER (Mar 10)" xfId="17625"/>
    <cellStyle name="2_Valorización TV_Massive (3M) 2009_CPR_Personas_Ppta_FondoPrevencionVial_Octubre09 COMPLETO_FLOW PROMO BALONES 2010 TURNER (Mar 10) 2" xfId="17626"/>
    <cellStyle name="2_Valorización TV_Massive (3M) 2009_CPR_Personas_Ppta_FondoPrevencionVial_Octubre09 COMPLETO_regionales" xfId="17627"/>
    <cellStyle name="2_Valorización TV_Massive (3M) 2009_CPR_Personas_Ppta_FondoPrevencionVial_Octubre09 COMPLETO_regionales 2" xfId="17628"/>
    <cellStyle name="2_Valorización TV_Massive (3M) 2009_CPR_Personas_Ppta_FondoPrevencionVial_Octubre09 COMPLETO_regionales 2 2" xfId="17629"/>
    <cellStyle name="2_Valorización TV_Massive (3M) 2009_CPR_Personas_Ppta_FondoPrevencionVial_Octubre09 COMPLETO_regionales 3" xfId="17630"/>
    <cellStyle name="2_Valorización TV_Massive (3M) 2009_CPR_Personas_Ppta_FondoPrevencionVial_Octubre09 COMPLETO_regionales_FLOW PROMO BALONES 2010 TURNER (Mar 10)" xfId="17631"/>
    <cellStyle name="2_Valorización TV_Massive (3M) 2009_CPR_Personas_Ppta_FondoPrevencionVial_Octubre09 COMPLETO_regionales_FLOW PROMO BALONES 2010 TURNER (Mar 10) 2" xfId="17632"/>
    <cellStyle name="2_Valorización TV_Massive (3M) 2009_Flow Fasecolda 2010 Rev 14 Ene" xfId="17633"/>
    <cellStyle name="2_Valorización TV_Massive (3M) 2009_Flow Fasecolda 2010 Rev 14 Ene 2" xfId="17634"/>
    <cellStyle name="2_Valorización TV_Massive (3M) 2009_Flow Fasecolda 2010 Rev 14 Ene_FLOW PROMO BALONES 2010 (Mar 10)" xfId="17635"/>
    <cellStyle name="2_Valorización TV_Massive (3M) 2009_Flow Fasecolda 2010 Rev 14 Ene_FLOW PROMO BALONES 2010 (Mar 10) 2" xfId="17636"/>
    <cellStyle name="2_Valorización TV_Massive (3M) 2009_Flow Fasecolda 2010 Rev 14 Ene_FLOW PROMO BALONES 2010 (Mar 23)" xfId="17637"/>
    <cellStyle name="2_Valorización TV_Massive (3M) 2009_Flow Fasecolda 2010 Rev 14 Ene_FLOW PROMO BALONES 2010 (Mar 23) 2" xfId="17638"/>
    <cellStyle name="2_Valorización TV_Massive (3M) 2009_Flow Fasecolda 2010 Rev 14 Ene_FLOW PROMO BALONES 2010 TURNER (Mar 10)" xfId="17639"/>
    <cellStyle name="2_Valorización TV_Massive (3M) 2009_Flow Fasecolda 2010 Rev 14 Ene_FLOW PROMO BALONES 2010 TURNER (Mar 10) 2" xfId="17640"/>
    <cellStyle name="2_Valorización TV_Massive (3M) 2009_Flow fin de año FPV (Dic 21)" xfId="17641"/>
    <cellStyle name="2_Valorización TV_Massive (3M) 2009_Flow fin de año FPV (Dic 21) 2" xfId="17642"/>
    <cellStyle name="2_Valorización TV_Massive (3M) 2009_FLOW PROMO BALONES 2010 TURNER (Mar 10)" xfId="17643"/>
    <cellStyle name="2_Valorización TV_Massive (3M) 2009_FLOW PROMO BALONES 2010 TURNER (Mar 10) 2" xfId="17644"/>
    <cellStyle name="2_Valorización TV_Massive (3M) 2009_Plantilla Radio Reco Viajes FPV 2010" xfId="17645"/>
    <cellStyle name="2_Valorización TV_Massive (3M) 2009_Plantilla Radio Reco Viajes FPV 2010 2" xfId="17646"/>
    <cellStyle name="2_Valorización TV_Massive (3M) 2009_PLANTILLA Tarifaria RADIO FPV 2010" xfId="17647"/>
    <cellStyle name="2_Valorización TV_Massive (3M) 2009_PLANTILLA Tarifaria RADIO FPV 2010 2" xfId="17648"/>
    <cellStyle name="2_Valorización TV_Massive (3M) 2009_Ppta_FondoPrevencionVial_Octubre09 COMPLETO" xfId="17649"/>
    <cellStyle name="2_Valorización TV_Massive (3M) 2009_Ppta_FondoPrevencionVial_Octubre09 COMPLETO 2" xfId="17650"/>
    <cellStyle name="2_Valorización TV_Massive (3M) 2009_Ppta_FondoPrevencionVial_Octubre09 COMPLETO Rev2" xfId="17651"/>
    <cellStyle name="2_Valorización TV_Massive (3M) 2009_Ppta_FondoPrevencionVial_Octubre09 COMPLETO Rev2 2" xfId="17652"/>
    <cellStyle name="2_Valorización TV_Massive (3M) 2009_Ppta_FondoPrevencionVial_Octubre09 COMPLETO Rev2_FLOW PROMO BALONES 2010 (Mar 10)" xfId="17653"/>
    <cellStyle name="2_Valorización TV_Massive (3M) 2009_Ppta_FondoPrevencionVial_Octubre09 COMPLETO Rev2_FLOW PROMO BALONES 2010 (Mar 10) 2" xfId="17654"/>
    <cellStyle name="2_Valorización TV_Massive (3M) 2009_Ppta_FondoPrevencionVial_Octubre09 COMPLETO Rev2_FLOW PROMO BALONES 2010 (Mar 23)" xfId="17655"/>
    <cellStyle name="2_Valorización TV_Massive (3M) 2009_Ppta_FondoPrevencionVial_Octubre09 COMPLETO Rev2_FLOW PROMO BALONES 2010 (Mar 23) 2" xfId="17656"/>
    <cellStyle name="2_Valorización TV_Massive (3M) 2009_Ppta_FondoPrevencionVial_Octubre09 COMPLETO Rev2_FLOW PROMO BALONES 2010 TURNER (Mar 10)" xfId="17657"/>
    <cellStyle name="2_Valorización TV_Massive (3M) 2009_Ppta_FondoPrevencionVial_Octubre09 COMPLETO Rev2_FLOW PROMO BALONES 2010 TURNER (Mar 10) 2" xfId="17658"/>
    <cellStyle name="2_Valorización TV_Massive (3M) 2009_Ppta_FondoPrevencionVial_Octubre09 COMPLETO Rev2_regionales" xfId="17659"/>
    <cellStyle name="2_Valorización TV_Massive (3M) 2009_Ppta_FondoPrevencionVial_Octubre09 COMPLETO Rev2_regionales 2" xfId="17660"/>
    <cellStyle name="2_Valorización TV_Massive (3M) 2009_Ppta_FondoPrevencionVial_Octubre09 COMPLETO Rev2_regionales_FLOW PROMO BALONES 2010 (Mar 10)" xfId="17661"/>
    <cellStyle name="2_Valorización TV_Massive (3M) 2009_Ppta_FondoPrevencionVial_Octubre09 COMPLETO Rev2_regionales_FLOW PROMO BALONES 2010 (Mar 10) 2" xfId="17662"/>
    <cellStyle name="2_Valorización TV_Massive (3M) 2009_Ppta_FondoPrevencionVial_Octubre09 COMPLETO Rev2_regionales_FLOW PROMO BALONES 2010 (Mar 23)" xfId="17663"/>
    <cellStyle name="2_Valorización TV_Massive (3M) 2009_Ppta_FondoPrevencionVial_Octubre09 COMPLETO Rev2_regionales_FLOW PROMO BALONES 2010 (Mar 23) 2" xfId="17664"/>
    <cellStyle name="2_Valorización TV_Massive (3M) 2009_Ppta_FondoPrevencionVial_Octubre09 COMPLETO Rev2_regionales_FLOW PROMO BALONES 2010 TURNER (Mar 10)" xfId="17665"/>
    <cellStyle name="2_Valorización TV_Massive (3M) 2009_Ppta_FondoPrevencionVial_Octubre09 COMPLETO Rev2_regionales_FLOW PROMO BALONES 2010 TURNER (Mar 10) 2" xfId="17666"/>
    <cellStyle name="2_Valorización TV_Massive (3M) 2009_Ppta_FondoPrevencionVial_Octubre09 COMPLETO_FLOW PROMO BALONES 2010 (Mar 10)" xfId="17667"/>
    <cellStyle name="2_Valorización TV_Massive (3M) 2009_Ppta_FondoPrevencionVial_Octubre09 COMPLETO_FLOW PROMO BALONES 2010 (Mar 10) 2" xfId="17668"/>
    <cellStyle name="2_Valorización TV_Massive (3M) 2009_Ppta_FondoPrevencionVial_Octubre09 COMPLETO_FLOW PROMO BALONES 2010 (Mar 23)" xfId="17669"/>
    <cellStyle name="2_Valorización TV_Massive (3M) 2009_Ppta_FondoPrevencionVial_Octubre09 COMPLETO_FLOW PROMO BALONES 2010 (Mar 23) 2" xfId="17670"/>
    <cellStyle name="2_Valorización TV_Massive (3M) 2009_Ppta_FondoPrevencionVial_Octubre09 COMPLETO_FLOW PROMO BALONES 2010 TURNER (Mar 10)" xfId="17671"/>
    <cellStyle name="2_Valorización TV_Massive (3M) 2009_Ppta_FondoPrevencionVial_Octubre09 COMPLETO_FLOW PROMO BALONES 2010 TURNER (Mar 10) 2" xfId="17672"/>
    <cellStyle name="2_Valorización TV_Massive (3M) 2009_Ppta_FondoPrevencionVial_Octubre09 COMPLETO_regionales" xfId="17673"/>
    <cellStyle name="2_Valorización TV_Massive (3M) 2009_Ppta_FondoPrevencionVial_Octubre09 COMPLETO_regionales 2" xfId="17674"/>
    <cellStyle name="2_Valorización TV_Massive (3M) 2009_Ppta_FondoPrevencionVial_Octubre09 COMPLETO_regionales_FLOW PROMO BALONES 2010 (Mar 10)" xfId="17675"/>
    <cellStyle name="2_Valorización TV_Massive (3M) 2009_Ppta_FondoPrevencionVial_Octubre09 COMPLETO_regionales_FLOW PROMO BALONES 2010 (Mar 10) 2" xfId="17676"/>
    <cellStyle name="2_Valorización TV_Massive (3M) 2009_Ppta_FondoPrevencionVial_Octubre09 COMPLETO_regionales_FLOW PROMO BALONES 2010 (Mar 23)" xfId="17677"/>
    <cellStyle name="2_Valorización TV_Massive (3M) 2009_Ppta_FondoPrevencionVial_Octubre09 COMPLETO_regionales_FLOW PROMO BALONES 2010 (Mar 23) 2" xfId="17678"/>
    <cellStyle name="2_Valorización TV_Massive (3M) 2009_Ppta_FondoPrevencionVial_Octubre09 COMPLETO_regionales_FLOW PROMO BALONES 2010 TURNER (Mar 10)" xfId="17679"/>
    <cellStyle name="2_Valorización TV_Massive (3M) 2009_Ppta_FondoPrevencionVial_Octubre09 COMPLETO_regionales_FLOW PROMO BALONES 2010 TURNER (Mar 10) 2" xfId="17680"/>
    <cellStyle name="2-SUBTITULO" xfId="17747"/>
    <cellStyle name="20" xfId="17681"/>
    <cellStyle name="20 2" xfId="17682"/>
    <cellStyle name="20% - Accent1" xfId="49"/>
    <cellStyle name="20% - Accent1 10" xfId="50"/>
    <cellStyle name="20% - Accent1 10 2" xfId="31406"/>
    <cellStyle name="20% - Accent1 11" xfId="51"/>
    <cellStyle name="20% - Accent1 11 2" xfId="31407"/>
    <cellStyle name="20% - Accent1 12" xfId="52"/>
    <cellStyle name="20% - Accent1 12 2" xfId="31408"/>
    <cellStyle name="20% - Accent1 13" xfId="53"/>
    <cellStyle name="20% - Accent1 13 2" xfId="31409"/>
    <cellStyle name="20% - Accent1 14" xfId="54"/>
    <cellStyle name="20% - Accent1 14 2" xfId="31410"/>
    <cellStyle name="20% - Accent1 15" xfId="55"/>
    <cellStyle name="20% - Accent1 15 2" xfId="31411"/>
    <cellStyle name="20% - Accent1 16" xfId="56"/>
    <cellStyle name="20% - Accent1 16 2" xfId="31412"/>
    <cellStyle name="20% - Accent1 17" xfId="31413"/>
    <cellStyle name="20% - Accent1 2" xfId="57"/>
    <cellStyle name="20% - Accent1 2 2" xfId="17683"/>
    <cellStyle name="20% - Accent1 3" xfId="58"/>
    <cellStyle name="20% - Accent1 3 2" xfId="31414"/>
    <cellStyle name="20% - Accent1 4" xfId="59"/>
    <cellStyle name="20% - Accent1 4 2" xfId="31415"/>
    <cellStyle name="20% - Accent1 5" xfId="60"/>
    <cellStyle name="20% - Accent1 5 2" xfId="31416"/>
    <cellStyle name="20% - Accent1 6" xfId="61"/>
    <cellStyle name="20% - Accent1 6 2" xfId="31417"/>
    <cellStyle name="20% - Accent1 7" xfId="62"/>
    <cellStyle name="20% - Accent1 7 2" xfId="31418"/>
    <cellStyle name="20% - Accent1 8" xfId="63"/>
    <cellStyle name="20% - Accent1 8 2" xfId="31419"/>
    <cellStyle name="20% - Accent1 9" xfId="64"/>
    <cellStyle name="20% - Accent1 9 2" xfId="31420"/>
    <cellStyle name="20% - Accent2" xfId="65"/>
    <cellStyle name="20% - Accent2 10" xfId="66"/>
    <cellStyle name="20% - Accent2 10 2" xfId="31421"/>
    <cellStyle name="20% - Accent2 11" xfId="67"/>
    <cellStyle name="20% - Accent2 11 2" xfId="31422"/>
    <cellStyle name="20% - Accent2 12" xfId="68"/>
    <cellStyle name="20% - Accent2 12 2" xfId="31423"/>
    <cellStyle name="20% - Accent2 13" xfId="69"/>
    <cellStyle name="20% - Accent2 13 2" xfId="31424"/>
    <cellStyle name="20% - Accent2 14" xfId="70"/>
    <cellStyle name="20% - Accent2 14 2" xfId="31425"/>
    <cellStyle name="20% - Accent2 15" xfId="71"/>
    <cellStyle name="20% - Accent2 15 2" xfId="31426"/>
    <cellStyle name="20% - Accent2 16" xfId="72"/>
    <cellStyle name="20% - Accent2 16 2" xfId="31427"/>
    <cellStyle name="20% - Accent2 17" xfId="31428"/>
    <cellStyle name="20% - Accent2 2" xfId="73"/>
    <cellStyle name="20% - Accent2 2 2" xfId="17684"/>
    <cellStyle name="20% - Accent2 3" xfId="74"/>
    <cellStyle name="20% - Accent2 3 2" xfId="31429"/>
    <cellStyle name="20% - Accent2 4" xfId="75"/>
    <cellStyle name="20% - Accent2 4 2" xfId="31430"/>
    <cellStyle name="20% - Accent2 5" xfId="76"/>
    <cellStyle name="20% - Accent2 5 2" xfId="31431"/>
    <cellStyle name="20% - Accent2 6" xfId="77"/>
    <cellStyle name="20% - Accent2 6 2" xfId="31432"/>
    <cellStyle name="20% - Accent2 7" xfId="78"/>
    <cellStyle name="20% - Accent2 7 2" xfId="31433"/>
    <cellStyle name="20% - Accent2 8" xfId="79"/>
    <cellStyle name="20% - Accent2 8 2" xfId="31434"/>
    <cellStyle name="20% - Accent2 9" xfId="80"/>
    <cellStyle name="20% - Accent2 9 2" xfId="31435"/>
    <cellStyle name="20% - Accent3" xfId="81"/>
    <cellStyle name="20% - Accent3 10" xfId="82"/>
    <cellStyle name="20% - Accent3 10 2" xfId="31436"/>
    <cellStyle name="20% - Accent3 11" xfId="83"/>
    <cellStyle name="20% - Accent3 11 2" xfId="31437"/>
    <cellStyle name="20% - Accent3 12" xfId="84"/>
    <cellStyle name="20% - Accent3 12 2" xfId="31438"/>
    <cellStyle name="20% - Accent3 13" xfId="85"/>
    <cellStyle name="20% - Accent3 13 2" xfId="31439"/>
    <cellStyle name="20% - Accent3 14" xfId="86"/>
    <cellStyle name="20% - Accent3 14 2" xfId="31440"/>
    <cellStyle name="20% - Accent3 15" xfId="87"/>
    <cellStyle name="20% - Accent3 15 2" xfId="31441"/>
    <cellStyle name="20% - Accent3 16" xfId="88"/>
    <cellStyle name="20% - Accent3 16 2" xfId="31442"/>
    <cellStyle name="20% - Accent3 17" xfId="31443"/>
    <cellStyle name="20% - Accent3 2" xfId="89"/>
    <cellStyle name="20% - Accent3 2 2" xfId="17685"/>
    <cellStyle name="20% - Accent3 3" xfId="90"/>
    <cellStyle name="20% - Accent3 3 2" xfId="31444"/>
    <cellStyle name="20% - Accent3 4" xfId="91"/>
    <cellStyle name="20% - Accent3 4 2" xfId="31445"/>
    <cellStyle name="20% - Accent3 5" xfId="92"/>
    <cellStyle name="20% - Accent3 5 2" xfId="31446"/>
    <cellStyle name="20% - Accent3 6" xfId="93"/>
    <cellStyle name="20% - Accent3 6 2" xfId="31447"/>
    <cellStyle name="20% - Accent3 7" xfId="94"/>
    <cellStyle name="20% - Accent3 7 2" xfId="31448"/>
    <cellStyle name="20% - Accent3 8" xfId="95"/>
    <cellStyle name="20% - Accent3 8 2" xfId="31449"/>
    <cellStyle name="20% - Accent3 9" xfId="96"/>
    <cellStyle name="20% - Accent3 9 2" xfId="31450"/>
    <cellStyle name="20% - Accent4" xfId="97"/>
    <cellStyle name="20% - Accent4 10" xfId="98"/>
    <cellStyle name="20% - Accent4 10 2" xfId="31451"/>
    <cellStyle name="20% - Accent4 11" xfId="99"/>
    <cellStyle name="20% - Accent4 11 2" xfId="31452"/>
    <cellStyle name="20% - Accent4 12" xfId="100"/>
    <cellStyle name="20% - Accent4 12 2" xfId="31453"/>
    <cellStyle name="20% - Accent4 13" xfId="101"/>
    <cellStyle name="20% - Accent4 13 2" xfId="31454"/>
    <cellStyle name="20% - Accent4 14" xfId="102"/>
    <cellStyle name="20% - Accent4 14 2" xfId="31455"/>
    <cellStyle name="20% - Accent4 15" xfId="103"/>
    <cellStyle name="20% - Accent4 15 2" xfId="31456"/>
    <cellStyle name="20% - Accent4 16" xfId="104"/>
    <cellStyle name="20% - Accent4 16 2" xfId="31457"/>
    <cellStyle name="20% - Accent4 17" xfId="31458"/>
    <cellStyle name="20% - Accent4 2" xfId="105"/>
    <cellStyle name="20% - Accent4 2 2" xfId="17686"/>
    <cellStyle name="20% - Accent4 3" xfId="106"/>
    <cellStyle name="20% - Accent4 3 2" xfId="31459"/>
    <cellStyle name="20% - Accent4 4" xfId="107"/>
    <cellStyle name="20% - Accent4 4 2" xfId="31460"/>
    <cellStyle name="20% - Accent4 5" xfId="108"/>
    <cellStyle name="20% - Accent4 5 2" xfId="31461"/>
    <cellStyle name="20% - Accent4 6" xfId="109"/>
    <cellStyle name="20% - Accent4 6 2" xfId="31462"/>
    <cellStyle name="20% - Accent4 7" xfId="110"/>
    <cellStyle name="20% - Accent4 7 2" xfId="31463"/>
    <cellStyle name="20% - Accent4 8" xfId="111"/>
    <cellStyle name="20% - Accent4 8 2" xfId="31464"/>
    <cellStyle name="20% - Accent4 9" xfId="112"/>
    <cellStyle name="20% - Accent4 9 2" xfId="31465"/>
    <cellStyle name="20% - Accent5" xfId="113"/>
    <cellStyle name="20% - Accent5 10" xfId="114"/>
    <cellStyle name="20% - Accent5 10 2" xfId="31466"/>
    <cellStyle name="20% - Accent5 11" xfId="115"/>
    <cellStyle name="20% - Accent5 11 2" xfId="31467"/>
    <cellStyle name="20% - Accent5 12" xfId="116"/>
    <cellStyle name="20% - Accent5 12 2" xfId="31468"/>
    <cellStyle name="20% - Accent5 13" xfId="117"/>
    <cellStyle name="20% - Accent5 13 2" xfId="31469"/>
    <cellStyle name="20% - Accent5 14" xfId="118"/>
    <cellStyle name="20% - Accent5 14 2" xfId="31470"/>
    <cellStyle name="20% - Accent5 15" xfId="119"/>
    <cellStyle name="20% - Accent5 15 2" xfId="31471"/>
    <cellStyle name="20% - Accent5 16" xfId="120"/>
    <cellStyle name="20% - Accent5 16 2" xfId="31472"/>
    <cellStyle name="20% - Accent5 17" xfId="31473"/>
    <cellStyle name="20% - Accent5 2" xfId="121"/>
    <cellStyle name="20% - Accent5 2 2" xfId="17687"/>
    <cellStyle name="20% - Accent5 3" xfId="122"/>
    <cellStyle name="20% - Accent5 3 2" xfId="31474"/>
    <cellStyle name="20% - Accent5 4" xfId="123"/>
    <cellStyle name="20% - Accent5 4 2" xfId="31475"/>
    <cellStyle name="20% - Accent5 5" xfId="124"/>
    <cellStyle name="20% - Accent5 5 2" xfId="31476"/>
    <cellStyle name="20% - Accent5 6" xfId="125"/>
    <cellStyle name="20% - Accent5 6 2" xfId="31477"/>
    <cellStyle name="20% - Accent5 7" xfId="126"/>
    <cellStyle name="20% - Accent5 7 2" xfId="31478"/>
    <cellStyle name="20% - Accent5 8" xfId="127"/>
    <cellStyle name="20% - Accent5 8 2" xfId="31479"/>
    <cellStyle name="20% - Accent5 9" xfId="128"/>
    <cellStyle name="20% - Accent5 9 2" xfId="31480"/>
    <cellStyle name="20% - Accent6" xfId="129"/>
    <cellStyle name="20% - Accent6 10" xfId="130"/>
    <cellStyle name="20% - Accent6 10 2" xfId="31481"/>
    <cellStyle name="20% - Accent6 11" xfId="131"/>
    <cellStyle name="20% - Accent6 11 2" xfId="31482"/>
    <cellStyle name="20% - Accent6 12" xfId="132"/>
    <cellStyle name="20% - Accent6 12 2" xfId="31483"/>
    <cellStyle name="20% - Accent6 13" xfId="133"/>
    <cellStyle name="20% - Accent6 13 2" xfId="31484"/>
    <cellStyle name="20% - Accent6 14" xfId="134"/>
    <cellStyle name="20% - Accent6 14 2" xfId="31485"/>
    <cellStyle name="20% - Accent6 15" xfId="135"/>
    <cellStyle name="20% - Accent6 15 2" xfId="31486"/>
    <cellStyle name="20% - Accent6 16" xfId="136"/>
    <cellStyle name="20% - Accent6 16 2" xfId="31487"/>
    <cellStyle name="20% - Accent6 17" xfId="31488"/>
    <cellStyle name="20% - Accent6 2" xfId="137"/>
    <cellStyle name="20% - Accent6 2 2" xfId="17688"/>
    <cellStyle name="20% - Accent6 3" xfId="138"/>
    <cellStyle name="20% - Accent6 3 2" xfId="31489"/>
    <cellStyle name="20% - Accent6 4" xfId="139"/>
    <cellStyle name="20% - Accent6 4 2" xfId="31490"/>
    <cellStyle name="20% - Accent6 5" xfId="140"/>
    <cellStyle name="20% - Accent6 5 2" xfId="31491"/>
    <cellStyle name="20% - Accent6 6" xfId="141"/>
    <cellStyle name="20% - Accent6 6 2" xfId="31492"/>
    <cellStyle name="20% - Accent6 7" xfId="142"/>
    <cellStyle name="20% - Accent6 7 2" xfId="31493"/>
    <cellStyle name="20% - Accent6 8" xfId="143"/>
    <cellStyle name="20% - Accent6 8 2" xfId="31494"/>
    <cellStyle name="20% - Accent6 9" xfId="144"/>
    <cellStyle name="20% - Accent6 9 2" xfId="31495"/>
    <cellStyle name="20% - Énfasis1 2" xfId="145"/>
    <cellStyle name="20% - Énfasis1 2 10" xfId="146"/>
    <cellStyle name="20% - Énfasis1 2 10 2" xfId="31496"/>
    <cellStyle name="20% - Énfasis1 2 11" xfId="147"/>
    <cellStyle name="20% - Énfasis1 2 11 2" xfId="31497"/>
    <cellStyle name="20% - Énfasis1 2 12" xfId="148"/>
    <cellStyle name="20% - Énfasis1 2 12 2" xfId="31498"/>
    <cellStyle name="20% - Énfasis1 2 13" xfId="149"/>
    <cellStyle name="20% - Énfasis1 2 13 2" xfId="31499"/>
    <cellStyle name="20% - Énfasis1 2 14" xfId="150"/>
    <cellStyle name="20% - Énfasis1 2 14 2" xfId="31500"/>
    <cellStyle name="20% - Énfasis1 2 15" xfId="151"/>
    <cellStyle name="20% - Énfasis1 2 15 2" xfId="31501"/>
    <cellStyle name="20% - Énfasis1 2 16" xfId="152"/>
    <cellStyle name="20% - Énfasis1 2 16 2" xfId="31502"/>
    <cellStyle name="20% - Énfasis1 2 17" xfId="153"/>
    <cellStyle name="20% - Énfasis1 2 17 2" xfId="31503"/>
    <cellStyle name="20% - Énfasis1 2 18" xfId="154"/>
    <cellStyle name="20% - Énfasis1 2 18 2" xfId="31504"/>
    <cellStyle name="20% - Énfasis1 2 19" xfId="31505"/>
    <cellStyle name="20% - Énfasis1 2 2" xfId="155"/>
    <cellStyle name="20% - Énfasis1 2 2 10" xfId="156"/>
    <cellStyle name="20% - Énfasis1 2 2 10 2" xfId="31506"/>
    <cellStyle name="20% - Énfasis1 2 2 11" xfId="157"/>
    <cellStyle name="20% - Énfasis1 2 2 11 2" xfId="31507"/>
    <cellStyle name="20% - Énfasis1 2 2 12" xfId="158"/>
    <cellStyle name="20% - Énfasis1 2 2 12 2" xfId="31508"/>
    <cellStyle name="20% - Énfasis1 2 2 13" xfId="159"/>
    <cellStyle name="20% - Énfasis1 2 2 13 2" xfId="31509"/>
    <cellStyle name="20% - Énfasis1 2 2 14" xfId="160"/>
    <cellStyle name="20% - Énfasis1 2 2 14 2" xfId="31510"/>
    <cellStyle name="20% - Énfasis1 2 2 15" xfId="161"/>
    <cellStyle name="20% - Énfasis1 2 2 15 2" xfId="31511"/>
    <cellStyle name="20% - Énfasis1 2 2 16" xfId="162"/>
    <cellStyle name="20% - Énfasis1 2 2 16 2" xfId="31512"/>
    <cellStyle name="20% - Énfasis1 2 2 17" xfId="31513"/>
    <cellStyle name="20% - Énfasis1 2 2 2" xfId="163"/>
    <cellStyle name="20% - Énfasis1 2 2 2 2" xfId="17689"/>
    <cellStyle name="20% - Énfasis1 2 2 3" xfId="164"/>
    <cellStyle name="20% - Énfasis1 2 2 3 2" xfId="31514"/>
    <cellStyle name="20% - Énfasis1 2 2 4" xfId="165"/>
    <cellStyle name="20% - Énfasis1 2 2 4 2" xfId="31515"/>
    <cellStyle name="20% - Énfasis1 2 2 5" xfId="166"/>
    <cellStyle name="20% - Énfasis1 2 2 5 2" xfId="31516"/>
    <cellStyle name="20% - Énfasis1 2 2 6" xfId="167"/>
    <cellStyle name="20% - Énfasis1 2 2 6 2" xfId="31517"/>
    <cellStyle name="20% - Énfasis1 2 2 7" xfId="168"/>
    <cellStyle name="20% - Énfasis1 2 2 7 2" xfId="31518"/>
    <cellStyle name="20% - Énfasis1 2 2 8" xfId="169"/>
    <cellStyle name="20% - Énfasis1 2 2 8 2" xfId="31519"/>
    <cellStyle name="20% - Énfasis1 2 2 9" xfId="170"/>
    <cellStyle name="20% - Énfasis1 2 2 9 2" xfId="31520"/>
    <cellStyle name="20% - Énfasis1 2 3" xfId="171"/>
    <cellStyle name="20% - Énfasis1 2 3 10" xfId="172"/>
    <cellStyle name="20% - Énfasis1 2 3 10 2" xfId="31521"/>
    <cellStyle name="20% - Énfasis1 2 3 11" xfId="173"/>
    <cellStyle name="20% - Énfasis1 2 3 11 2" xfId="31522"/>
    <cellStyle name="20% - Énfasis1 2 3 12" xfId="174"/>
    <cellStyle name="20% - Énfasis1 2 3 12 2" xfId="31523"/>
    <cellStyle name="20% - Énfasis1 2 3 13" xfId="175"/>
    <cellStyle name="20% - Énfasis1 2 3 13 2" xfId="31524"/>
    <cellStyle name="20% - Énfasis1 2 3 14" xfId="176"/>
    <cellStyle name="20% - Énfasis1 2 3 14 2" xfId="31525"/>
    <cellStyle name="20% - Énfasis1 2 3 15" xfId="177"/>
    <cellStyle name="20% - Énfasis1 2 3 15 2" xfId="31526"/>
    <cellStyle name="20% - Énfasis1 2 3 16" xfId="178"/>
    <cellStyle name="20% - Énfasis1 2 3 16 2" xfId="31527"/>
    <cellStyle name="20% - Énfasis1 2 3 17" xfId="31528"/>
    <cellStyle name="20% - Énfasis1 2 3 2" xfId="179"/>
    <cellStyle name="20% - Énfasis1 2 3 2 2" xfId="17690"/>
    <cellStyle name="20% - Énfasis1 2 3 3" xfId="180"/>
    <cellStyle name="20% - Énfasis1 2 3 3 2" xfId="31529"/>
    <cellStyle name="20% - Énfasis1 2 3 4" xfId="181"/>
    <cellStyle name="20% - Énfasis1 2 3 4 2" xfId="31530"/>
    <cellStyle name="20% - Énfasis1 2 3 5" xfId="182"/>
    <cellStyle name="20% - Énfasis1 2 3 5 2" xfId="31531"/>
    <cellStyle name="20% - Énfasis1 2 3 6" xfId="183"/>
    <cellStyle name="20% - Énfasis1 2 3 6 2" xfId="31532"/>
    <cellStyle name="20% - Énfasis1 2 3 7" xfId="184"/>
    <cellStyle name="20% - Énfasis1 2 3 7 2" xfId="31533"/>
    <cellStyle name="20% - Énfasis1 2 3 8" xfId="185"/>
    <cellStyle name="20% - Énfasis1 2 3 8 2" xfId="31534"/>
    <cellStyle name="20% - Énfasis1 2 3 9" xfId="186"/>
    <cellStyle name="20% - Énfasis1 2 3 9 2" xfId="31535"/>
    <cellStyle name="20% - Énfasis1 2 4" xfId="187"/>
    <cellStyle name="20% - Énfasis1 2 4 2" xfId="17691"/>
    <cellStyle name="20% - Énfasis1 2 4 2 2" xfId="17692"/>
    <cellStyle name="20% - Énfasis1 2 4 3" xfId="17693"/>
    <cellStyle name="20% - Énfasis1 2 5" xfId="188"/>
    <cellStyle name="20% - Énfasis1 2 5 2" xfId="17694"/>
    <cellStyle name="20% - Énfasis1 2 6" xfId="189"/>
    <cellStyle name="20% - Énfasis1 2 6 2" xfId="31536"/>
    <cellStyle name="20% - Énfasis1 2 7" xfId="190"/>
    <cellStyle name="20% - Énfasis1 2 7 2" xfId="31537"/>
    <cellStyle name="20% - Énfasis1 2 8" xfId="191"/>
    <cellStyle name="20% - Énfasis1 2 8 2" xfId="31538"/>
    <cellStyle name="20% - Énfasis1 2 9" xfId="192"/>
    <cellStyle name="20% - Énfasis1 2 9 2" xfId="31539"/>
    <cellStyle name="20% - Énfasis1 3" xfId="193"/>
    <cellStyle name="20% - Énfasis1 3 10" xfId="194"/>
    <cellStyle name="20% - Énfasis1 3 10 2" xfId="31540"/>
    <cellStyle name="20% - Énfasis1 3 11" xfId="195"/>
    <cellStyle name="20% - Énfasis1 3 11 2" xfId="31541"/>
    <cellStyle name="20% - Énfasis1 3 12" xfId="196"/>
    <cellStyle name="20% - Énfasis1 3 12 2" xfId="31542"/>
    <cellStyle name="20% - Énfasis1 3 13" xfId="197"/>
    <cellStyle name="20% - Énfasis1 3 13 2" xfId="31543"/>
    <cellStyle name="20% - Énfasis1 3 14" xfId="198"/>
    <cellStyle name="20% - Énfasis1 3 14 2" xfId="31544"/>
    <cellStyle name="20% - Énfasis1 3 15" xfId="199"/>
    <cellStyle name="20% - Énfasis1 3 15 2" xfId="31545"/>
    <cellStyle name="20% - Énfasis1 3 16" xfId="200"/>
    <cellStyle name="20% - Énfasis1 3 16 2" xfId="31546"/>
    <cellStyle name="20% - Énfasis1 3 17" xfId="31547"/>
    <cellStyle name="20% - Énfasis1 3 2" xfId="201"/>
    <cellStyle name="20% - Énfasis1 3 2 2" xfId="17695"/>
    <cellStyle name="20% - Énfasis1 3 3" xfId="202"/>
    <cellStyle name="20% - Énfasis1 3 3 2" xfId="31548"/>
    <cellStyle name="20% - Énfasis1 3 4" xfId="203"/>
    <cellStyle name="20% - Énfasis1 3 4 2" xfId="31549"/>
    <cellStyle name="20% - Énfasis1 3 5" xfId="204"/>
    <cellStyle name="20% - Énfasis1 3 5 2" xfId="31550"/>
    <cellStyle name="20% - Énfasis1 3 6" xfId="205"/>
    <cellStyle name="20% - Énfasis1 3 6 2" xfId="31551"/>
    <cellStyle name="20% - Énfasis1 3 7" xfId="206"/>
    <cellStyle name="20% - Énfasis1 3 7 2" xfId="31552"/>
    <cellStyle name="20% - Énfasis1 3 8" xfId="207"/>
    <cellStyle name="20% - Énfasis1 3 8 2" xfId="31553"/>
    <cellStyle name="20% - Énfasis1 3 9" xfId="208"/>
    <cellStyle name="20% - Énfasis1 3 9 2" xfId="31554"/>
    <cellStyle name="20% - Énfasis1 4" xfId="209"/>
    <cellStyle name="20% - Énfasis1 4 10" xfId="210"/>
    <cellStyle name="20% - Énfasis1 4 10 2" xfId="31555"/>
    <cellStyle name="20% - Énfasis1 4 11" xfId="211"/>
    <cellStyle name="20% - Énfasis1 4 11 2" xfId="31556"/>
    <cellStyle name="20% - Énfasis1 4 12" xfId="212"/>
    <cellStyle name="20% - Énfasis1 4 12 2" xfId="31557"/>
    <cellStyle name="20% - Énfasis1 4 13" xfId="213"/>
    <cellStyle name="20% - Énfasis1 4 13 2" xfId="31558"/>
    <cellStyle name="20% - Énfasis1 4 14" xfId="214"/>
    <cellStyle name="20% - Énfasis1 4 14 2" xfId="31559"/>
    <cellStyle name="20% - Énfasis1 4 15" xfId="215"/>
    <cellStyle name="20% - Énfasis1 4 15 2" xfId="31560"/>
    <cellStyle name="20% - Énfasis1 4 16" xfId="216"/>
    <cellStyle name="20% - Énfasis1 4 16 2" xfId="31561"/>
    <cellStyle name="20% - Énfasis1 4 17" xfId="31562"/>
    <cellStyle name="20% - Énfasis1 4 2" xfId="217"/>
    <cellStyle name="20% - Énfasis1 4 2 2" xfId="17696"/>
    <cellStyle name="20% - Énfasis1 4 3" xfId="218"/>
    <cellStyle name="20% - Énfasis1 4 3 2" xfId="31563"/>
    <cellStyle name="20% - Énfasis1 4 4" xfId="219"/>
    <cellStyle name="20% - Énfasis1 4 4 2" xfId="31564"/>
    <cellStyle name="20% - Énfasis1 4 5" xfId="220"/>
    <cellStyle name="20% - Énfasis1 4 5 2" xfId="31565"/>
    <cellStyle name="20% - Énfasis1 4 6" xfId="221"/>
    <cellStyle name="20% - Énfasis1 4 6 2" xfId="31566"/>
    <cellStyle name="20% - Énfasis1 4 7" xfId="222"/>
    <cellStyle name="20% - Énfasis1 4 7 2" xfId="31567"/>
    <cellStyle name="20% - Énfasis1 4 8" xfId="223"/>
    <cellStyle name="20% - Énfasis1 4 8 2" xfId="31568"/>
    <cellStyle name="20% - Énfasis1 4 9" xfId="224"/>
    <cellStyle name="20% - Énfasis1 4 9 2" xfId="31569"/>
    <cellStyle name="20% - Énfasis1 5" xfId="17697"/>
    <cellStyle name="20% - Énfasis2 2" xfId="225"/>
    <cellStyle name="20% - Énfasis2 2 10" xfId="226"/>
    <cellStyle name="20% - Énfasis2 2 10 2" xfId="31570"/>
    <cellStyle name="20% - Énfasis2 2 11" xfId="227"/>
    <cellStyle name="20% - Énfasis2 2 11 2" xfId="31571"/>
    <cellStyle name="20% - Énfasis2 2 12" xfId="228"/>
    <cellStyle name="20% - Énfasis2 2 12 2" xfId="31572"/>
    <cellStyle name="20% - Énfasis2 2 13" xfId="229"/>
    <cellStyle name="20% - Énfasis2 2 13 2" xfId="31573"/>
    <cellStyle name="20% - Énfasis2 2 14" xfId="230"/>
    <cellStyle name="20% - Énfasis2 2 14 2" xfId="31574"/>
    <cellStyle name="20% - Énfasis2 2 15" xfId="231"/>
    <cellStyle name="20% - Énfasis2 2 15 2" xfId="31575"/>
    <cellStyle name="20% - Énfasis2 2 16" xfId="232"/>
    <cellStyle name="20% - Énfasis2 2 16 2" xfId="31576"/>
    <cellStyle name="20% - Énfasis2 2 17" xfId="233"/>
    <cellStyle name="20% - Énfasis2 2 17 2" xfId="31577"/>
    <cellStyle name="20% - Énfasis2 2 18" xfId="234"/>
    <cellStyle name="20% - Énfasis2 2 18 2" xfId="31578"/>
    <cellStyle name="20% - Énfasis2 2 19" xfId="31579"/>
    <cellStyle name="20% - Énfasis2 2 2" xfId="235"/>
    <cellStyle name="20% - Énfasis2 2 2 10" xfId="236"/>
    <cellStyle name="20% - Énfasis2 2 2 10 2" xfId="31580"/>
    <cellStyle name="20% - Énfasis2 2 2 11" xfId="237"/>
    <cellStyle name="20% - Énfasis2 2 2 11 2" xfId="31581"/>
    <cellStyle name="20% - Énfasis2 2 2 12" xfId="238"/>
    <cellStyle name="20% - Énfasis2 2 2 12 2" xfId="31582"/>
    <cellStyle name="20% - Énfasis2 2 2 13" xfId="239"/>
    <cellStyle name="20% - Énfasis2 2 2 13 2" xfId="31583"/>
    <cellStyle name="20% - Énfasis2 2 2 14" xfId="240"/>
    <cellStyle name="20% - Énfasis2 2 2 14 2" xfId="31584"/>
    <cellStyle name="20% - Énfasis2 2 2 15" xfId="241"/>
    <cellStyle name="20% - Énfasis2 2 2 15 2" xfId="31585"/>
    <cellStyle name="20% - Énfasis2 2 2 16" xfId="242"/>
    <cellStyle name="20% - Énfasis2 2 2 16 2" xfId="31586"/>
    <cellStyle name="20% - Énfasis2 2 2 17" xfId="31587"/>
    <cellStyle name="20% - Énfasis2 2 2 2" xfId="243"/>
    <cellStyle name="20% - Énfasis2 2 2 2 2" xfId="17698"/>
    <cellStyle name="20% - Énfasis2 2 2 3" xfId="244"/>
    <cellStyle name="20% - Énfasis2 2 2 3 2" xfId="31588"/>
    <cellStyle name="20% - Énfasis2 2 2 4" xfId="245"/>
    <cellStyle name="20% - Énfasis2 2 2 4 2" xfId="31589"/>
    <cellStyle name="20% - Énfasis2 2 2 5" xfId="246"/>
    <cellStyle name="20% - Énfasis2 2 2 5 2" xfId="31590"/>
    <cellStyle name="20% - Énfasis2 2 2 6" xfId="247"/>
    <cellStyle name="20% - Énfasis2 2 2 6 2" xfId="31591"/>
    <cellStyle name="20% - Énfasis2 2 2 7" xfId="248"/>
    <cellStyle name="20% - Énfasis2 2 2 7 2" xfId="31592"/>
    <cellStyle name="20% - Énfasis2 2 2 8" xfId="249"/>
    <cellStyle name="20% - Énfasis2 2 2 8 2" xfId="31593"/>
    <cellStyle name="20% - Énfasis2 2 2 9" xfId="250"/>
    <cellStyle name="20% - Énfasis2 2 2 9 2" xfId="31594"/>
    <cellStyle name="20% - Énfasis2 2 3" xfId="251"/>
    <cellStyle name="20% - Énfasis2 2 3 10" xfId="252"/>
    <cellStyle name="20% - Énfasis2 2 3 10 2" xfId="31595"/>
    <cellStyle name="20% - Énfasis2 2 3 11" xfId="253"/>
    <cellStyle name="20% - Énfasis2 2 3 11 2" xfId="31596"/>
    <cellStyle name="20% - Énfasis2 2 3 12" xfId="254"/>
    <cellStyle name="20% - Énfasis2 2 3 12 2" xfId="31597"/>
    <cellStyle name="20% - Énfasis2 2 3 13" xfId="255"/>
    <cellStyle name="20% - Énfasis2 2 3 13 2" xfId="31598"/>
    <cellStyle name="20% - Énfasis2 2 3 14" xfId="256"/>
    <cellStyle name="20% - Énfasis2 2 3 14 2" xfId="31599"/>
    <cellStyle name="20% - Énfasis2 2 3 15" xfId="257"/>
    <cellStyle name="20% - Énfasis2 2 3 15 2" xfId="31600"/>
    <cellStyle name="20% - Énfasis2 2 3 16" xfId="258"/>
    <cellStyle name="20% - Énfasis2 2 3 16 2" xfId="31601"/>
    <cellStyle name="20% - Énfasis2 2 3 17" xfId="31602"/>
    <cellStyle name="20% - Énfasis2 2 3 2" xfId="259"/>
    <cellStyle name="20% - Énfasis2 2 3 2 2" xfId="17699"/>
    <cellStyle name="20% - Énfasis2 2 3 3" xfId="260"/>
    <cellStyle name="20% - Énfasis2 2 3 3 2" xfId="31603"/>
    <cellStyle name="20% - Énfasis2 2 3 4" xfId="261"/>
    <cellStyle name="20% - Énfasis2 2 3 4 2" xfId="31604"/>
    <cellStyle name="20% - Énfasis2 2 3 5" xfId="262"/>
    <cellStyle name="20% - Énfasis2 2 3 5 2" xfId="31605"/>
    <cellStyle name="20% - Énfasis2 2 3 6" xfId="263"/>
    <cellStyle name="20% - Énfasis2 2 3 6 2" xfId="31606"/>
    <cellStyle name="20% - Énfasis2 2 3 7" xfId="264"/>
    <cellStyle name="20% - Énfasis2 2 3 7 2" xfId="31607"/>
    <cellStyle name="20% - Énfasis2 2 3 8" xfId="265"/>
    <cellStyle name="20% - Énfasis2 2 3 8 2" xfId="31608"/>
    <cellStyle name="20% - Énfasis2 2 3 9" xfId="266"/>
    <cellStyle name="20% - Énfasis2 2 3 9 2" xfId="31609"/>
    <cellStyle name="20% - Énfasis2 2 4" xfId="267"/>
    <cellStyle name="20% - Énfasis2 2 4 2" xfId="17700"/>
    <cellStyle name="20% - Énfasis2 2 4 2 2" xfId="17701"/>
    <cellStyle name="20% - Énfasis2 2 4 3" xfId="17702"/>
    <cellStyle name="20% - Énfasis2 2 5" xfId="268"/>
    <cellStyle name="20% - Énfasis2 2 5 2" xfId="17703"/>
    <cellStyle name="20% - Énfasis2 2 6" xfId="269"/>
    <cellStyle name="20% - Énfasis2 2 6 2" xfId="31610"/>
    <cellStyle name="20% - Énfasis2 2 7" xfId="270"/>
    <cellStyle name="20% - Énfasis2 2 7 2" xfId="31611"/>
    <cellStyle name="20% - Énfasis2 2 8" xfId="271"/>
    <cellStyle name="20% - Énfasis2 2 8 2" xfId="31612"/>
    <cellStyle name="20% - Énfasis2 2 9" xfId="272"/>
    <cellStyle name="20% - Énfasis2 2 9 2" xfId="31613"/>
    <cellStyle name="20% - Énfasis2 3" xfId="273"/>
    <cellStyle name="20% - Énfasis2 3 10" xfId="274"/>
    <cellStyle name="20% - Énfasis2 3 10 2" xfId="31614"/>
    <cellStyle name="20% - Énfasis2 3 11" xfId="275"/>
    <cellStyle name="20% - Énfasis2 3 11 2" xfId="31615"/>
    <cellStyle name="20% - Énfasis2 3 12" xfId="276"/>
    <cellStyle name="20% - Énfasis2 3 12 2" xfId="31616"/>
    <cellStyle name="20% - Énfasis2 3 13" xfId="277"/>
    <cellStyle name="20% - Énfasis2 3 13 2" xfId="31617"/>
    <cellStyle name="20% - Énfasis2 3 14" xfId="278"/>
    <cellStyle name="20% - Énfasis2 3 14 2" xfId="31618"/>
    <cellStyle name="20% - Énfasis2 3 15" xfId="279"/>
    <cellStyle name="20% - Énfasis2 3 15 2" xfId="31619"/>
    <cellStyle name="20% - Énfasis2 3 16" xfId="280"/>
    <cellStyle name="20% - Énfasis2 3 16 2" xfId="31620"/>
    <cellStyle name="20% - Énfasis2 3 17" xfId="31621"/>
    <cellStyle name="20% - Énfasis2 3 2" xfId="281"/>
    <cellStyle name="20% - Énfasis2 3 2 2" xfId="17704"/>
    <cellStyle name="20% - Énfasis2 3 3" xfId="282"/>
    <cellStyle name="20% - Énfasis2 3 3 2" xfId="31622"/>
    <cellStyle name="20% - Énfasis2 3 4" xfId="283"/>
    <cellStyle name="20% - Énfasis2 3 4 2" xfId="31623"/>
    <cellStyle name="20% - Énfasis2 3 5" xfId="284"/>
    <cellStyle name="20% - Énfasis2 3 5 2" xfId="31624"/>
    <cellStyle name="20% - Énfasis2 3 6" xfId="285"/>
    <cellStyle name="20% - Énfasis2 3 6 2" xfId="31625"/>
    <cellStyle name="20% - Énfasis2 3 7" xfId="286"/>
    <cellStyle name="20% - Énfasis2 3 7 2" xfId="31626"/>
    <cellStyle name="20% - Énfasis2 3 8" xfId="287"/>
    <cellStyle name="20% - Énfasis2 3 8 2" xfId="31627"/>
    <cellStyle name="20% - Énfasis2 3 9" xfId="288"/>
    <cellStyle name="20% - Énfasis2 3 9 2" xfId="31628"/>
    <cellStyle name="20% - Énfasis2 4" xfId="289"/>
    <cellStyle name="20% - Énfasis2 4 10" xfId="290"/>
    <cellStyle name="20% - Énfasis2 4 10 2" xfId="31629"/>
    <cellStyle name="20% - Énfasis2 4 11" xfId="291"/>
    <cellStyle name="20% - Énfasis2 4 11 2" xfId="31630"/>
    <cellStyle name="20% - Énfasis2 4 12" xfId="292"/>
    <cellStyle name="20% - Énfasis2 4 12 2" xfId="31631"/>
    <cellStyle name="20% - Énfasis2 4 13" xfId="293"/>
    <cellStyle name="20% - Énfasis2 4 13 2" xfId="31632"/>
    <cellStyle name="20% - Énfasis2 4 14" xfId="294"/>
    <cellStyle name="20% - Énfasis2 4 14 2" xfId="31633"/>
    <cellStyle name="20% - Énfasis2 4 15" xfId="295"/>
    <cellStyle name="20% - Énfasis2 4 15 2" xfId="31634"/>
    <cellStyle name="20% - Énfasis2 4 16" xfId="296"/>
    <cellStyle name="20% - Énfasis2 4 16 2" xfId="31635"/>
    <cellStyle name="20% - Énfasis2 4 17" xfId="31636"/>
    <cellStyle name="20% - Énfasis2 4 2" xfId="297"/>
    <cellStyle name="20% - Énfasis2 4 2 2" xfId="17705"/>
    <cellStyle name="20% - Énfasis2 4 3" xfId="298"/>
    <cellStyle name="20% - Énfasis2 4 3 2" xfId="31637"/>
    <cellStyle name="20% - Énfasis2 4 4" xfId="299"/>
    <cellStyle name="20% - Énfasis2 4 4 2" xfId="31638"/>
    <cellStyle name="20% - Énfasis2 4 5" xfId="300"/>
    <cellStyle name="20% - Énfasis2 4 5 2" xfId="31639"/>
    <cellStyle name="20% - Énfasis2 4 6" xfId="301"/>
    <cellStyle name="20% - Énfasis2 4 6 2" xfId="31640"/>
    <cellStyle name="20% - Énfasis2 4 7" xfId="302"/>
    <cellStyle name="20% - Énfasis2 4 7 2" xfId="31641"/>
    <cellStyle name="20% - Énfasis2 4 8" xfId="303"/>
    <cellStyle name="20% - Énfasis2 4 8 2" xfId="31642"/>
    <cellStyle name="20% - Énfasis2 4 9" xfId="304"/>
    <cellStyle name="20% - Énfasis2 4 9 2" xfId="31643"/>
    <cellStyle name="20% - Énfasis2 5" xfId="17706"/>
    <cellStyle name="20% - Énfasis3 2" xfId="305"/>
    <cellStyle name="20% - Énfasis3 2 10" xfId="306"/>
    <cellStyle name="20% - Énfasis3 2 10 2" xfId="31644"/>
    <cellStyle name="20% - Énfasis3 2 11" xfId="307"/>
    <cellStyle name="20% - Énfasis3 2 11 2" xfId="31645"/>
    <cellStyle name="20% - Énfasis3 2 12" xfId="308"/>
    <cellStyle name="20% - Énfasis3 2 12 2" xfId="31646"/>
    <cellStyle name="20% - Énfasis3 2 13" xfId="309"/>
    <cellStyle name="20% - Énfasis3 2 13 2" xfId="31647"/>
    <cellStyle name="20% - Énfasis3 2 14" xfId="310"/>
    <cellStyle name="20% - Énfasis3 2 14 2" xfId="31648"/>
    <cellStyle name="20% - Énfasis3 2 15" xfId="311"/>
    <cellStyle name="20% - Énfasis3 2 15 2" xfId="31649"/>
    <cellStyle name="20% - Énfasis3 2 16" xfId="312"/>
    <cellStyle name="20% - Énfasis3 2 16 2" xfId="31650"/>
    <cellStyle name="20% - Énfasis3 2 17" xfId="313"/>
    <cellStyle name="20% - Énfasis3 2 17 2" xfId="31651"/>
    <cellStyle name="20% - Énfasis3 2 18" xfId="314"/>
    <cellStyle name="20% - Énfasis3 2 18 2" xfId="31652"/>
    <cellStyle name="20% - Énfasis3 2 19" xfId="31653"/>
    <cellStyle name="20% - Énfasis3 2 2" xfId="315"/>
    <cellStyle name="20% - Énfasis3 2 2 10" xfId="316"/>
    <cellStyle name="20% - Énfasis3 2 2 10 2" xfId="31654"/>
    <cellStyle name="20% - Énfasis3 2 2 11" xfId="317"/>
    <cellStyle name="20% - Énfasis3 2 2 11 2" xfId="31655"/>
    <cellStyle name="20% - Énfasis3 2 2 12" xfId="318"/>
    <cellStyle name="20% - Énfasis3 2 2 12 2" xfId="31656"/>
    <cellStyle name="20% - Énfasis3 2 2 13" xfId="319"/>
    <cellStyle name="20% - Énfasis3 2 2 13 2" xfId="31657"/>
    <cellStyle name="20% - Énfasis3 2 2 14" xfId="320"/>
    <cellStyle name="20% - Énfasis3 2 2 14 2" xfId="31658"/>
    <cellStyle name="20% - Énfasis3 2 2 15" xfId="321"/>
    <cellStyle name="20% - Énfasis3 2 2 15 2" xfId="31659"/>
    <cellStyle name="20% - Énfasis3 2 2 16" xfId="322"/>
    <cellStyle name="20% - Énfasis3 2 2 16 2" xfId="31660"/>
    <cellStyle name="20% - Énfasis3 2 2 17" xfId="31661"/>
    <cellStyle name="20% - Énfasis3 2 2 2" xfId="323"/>
    <cellStyle name="20% - Énfasis3 2 2 2 2" xfId="17707"/>
    <cellStyle name="20% - Énfasis3 2 2 3" xfId="324"/>
    <cellStyle name="20% - Énfasis3 2 2 3 2" xfId="31662"/>
    <cellStyle name="20% - Énfasis3 2 2 4" xfId="325"/>
    <cellStyle name="20% - Énfasis3 2 2 4 2" xfId="31663"/>
    <cellStyle name="20% - Énfasis3 2 2 5" xfId="326"/>
    <cellStyle name="20% - Énfasis3 2 2 5 2" xfId="31664"/>
    <cellStyle name="20% - Énfasis3 2 2 6" xfId="327"/>
    <cellStyle name="20% - Énfasis3 2 2 6 2" xfId="31665"/>
    <cellStyle name="20% - Énfasis3 2 2 7" xfId="328"/>
    <cellStyle name="20% - Énfasis3 2 2 7 2" xfId="31666"/>
    <cellStyle name="20% - Énfasis3 2 2 8" xfId="329"/>
    <cellStyle name="20% - Énfasis3 2 2 8 2" xfId="31667"/>
    <cellStyle name="20% - Énfasis3 2 2 9" xfId="330"/>
    <cellStyle name="20% - Énfasis3 2 2 9 2" xfId="31668"/>
    <cellStyle name="20% - Énfasis3 2 3" xfId="331"/>
    <cellStyle name="20% - Énfasis3 2 3 10" xfId="332"/>
    <cellStyle name="20% - Énfasis3 2 3 10 2" xfId="31669"/>
    <cellStyle name="20% - Énfasis3 2 3 11" xfId="333"/>
    <cellStyle name="20% - Énfasis3 2 3 11 2" xfId="31670"/>
    <cellStyle name="20% - Énfasis3 2 3 12" xfId="334"/>
    <cellStyle name="20% - Énfasis3 2 3 12 2" xfId="31671"/>
    <cellStyle name="20% - Énfasis3 2 3 13" xfId="335"/>
    <cellStyle name="20% - Énfasis3 2 3 13 2" xfId="31672"/>
    <cellStyle name="20% - Énfasis3 2 3 14" xfId="336"/>
    <cellStyle name="20% - Énfasis3 2 3 14 2" xfId="31673"/>
    <cellStyle name="20% - Énfasis3 2 3 15" xfId="337"/>
    <cellStyle name="20% - Énfasis3 2 3 15 2" xfId="31674"/>
    <cellStyle name="20% - Énfasis3 2 3 16" xfId="338"/>
    <cellStyle name="20% - Énfasis3 2 3 16 2" xfId="31675"/>
    <cellStyle name="20% - Énfasis3 2 3 17" xfId="31676"/>
    <cellStyle name="20% - Énfasis3 2 3 2" xfId="339"/>
    <cellStyle name="20% - Énfasis3 2 3 2 2" xfId="17708"/>
    <cellStyle name="20% - Énfasis3 2 3 3" xfId="340"/>
    <cellStyle name="20% - Énfasis3 2 3 3 2" xfId="31677"/>
    <cellStyle name="20% - Énfasis3 2 3 4" xfId="341"/>
    <cellStyle name="20% - Énfasis3 2 3 4 2" xfId="31678"/>
    <cellStyle name="20% - Énfasis3 2 3 5" xfId="342"/>
    <cellStyle name="20% - Énfasis3 2 3 5 2" xfId="31679"/>
    <cellStyle name="20% - Énfasis3 2 3 6" xfId="343"/>
    <cellStyle name="20% - Énfasis3 2 3 6 2" xfId="31680"/>
    <cellStyle name="20% - Énfasis3 2 3 7" xfId="344"/>
    <cellStyle name="20% - Énfasis3 2 3 7 2" xfId="31681"/>
    <cellStyle name="20% - Énfasis3 2 3 8" xfId="345"/>
    <cellStyle name="20% - Énfasis3 2 3 8 2" xfId="31682"/>
    <cellStyle name="20% - Énfasis3 2 3 9" xfId="346"/>
    <cellStyle name="20% - Énfasis3 2 3 9 2" xfId="31683"/>
    <cellStyle name="20% - Énfasis3 2 4" xfId="347"/>
    <cellStyle name="20% - Énfasis3 2 4 2" xfId="17709"/>
    <cellStyle name="20% - Énfasis3 2 4 2 2" xfId="17710"/>
    <cellStyle name="20% - Énfasis3 2 4 3" xfId="17711"/>
    <cellStyle name="20% - Énfasis3 2 5" xfId="348"/>
    <cellStyle name="20% - Énfasis3 2 5 2" xfId="17712"/>
    <cellStyle name="20% - Énfasis3 2 6" xfId="349"/>
    <cellStyle name="20% - Énfasis3 2 6 2" xfId="31684"/>
    <cellStyle name="20% - Énfasis3 2 7" xfId="350"/>
    <cellStyle name="20% - Énfasis3 2 7 2" xfId="31685"/>
    <cellStyle name="20% - Énfasis3 2 8" xfId="351"/>
    <cellStyle name="20% - Énfasis3 2 8 2" xfId="31686"/>
    <cellStyle name="20% - Énfasis3 2 9" xfId="352"/>
    <cellStyle name="20% - Énfasis3 2 9 2" xfId="31687"/>
    <cellStyle name="20% - Énfasis3 3" xfId="353"/>
    <cellStyle name="20% - Énfasis3 3 10" xfId="354"/>
    <cellStyle name="20% - Énfasis3 3 10 2" xfId="31688"/>
    <cellStyle name="20% - Énfasis3 3 11" xfId="355"/>
    <cellStyle name="20% - Énfasis3 3 11 2" xfId="31689"/>
    <cellStyle name="20% - Énfasis3 3 12" xfId="356"/>
    <cellStyle name="20% - Énfasis3 3 12 2" xfId="31690"/>
    <cellStyle name="20% - Énfasis3 3 13" xfId="357"/>
    <cellStyle name="20% - Énfasis3 3 13 2" xfId="31691"/>
    <cellStyle name="20% - Énfasis3 3 14" xfId="358"/>
    <cellStyle name="20% - Énfasis3 3 14 2" xfId="31692"/>
    <cellStyle name="20% - Énfasis3 3 15" xfId="359"/>
    <cellStyle name="20% - Énfasis3 3 15 2" xfId="31693"/>
    <cellStyle name="20% - Énfasis3 3 16" xfId="360"/>
    <cellStyle name="20% - Énfasis3 3 16 2" xfId="31694"/>
    <cellStyle name="20% - Énfasis3 3 17" xfId="31695"/>
    <cellStyle name="20% - Énfasis3 3 2" xfId="361"/>
    <cellStyle name="20% - Énfasis3 3 2 2" xfId="17713"/>
    <cellStyle name="20% - Énfasis3 3 3" xfId="362"/>
    <cellStyle name="20% - Énfasis3 3 3 2" xfId="31696"/>
    <cellStyle name="20% - Énfasis3 3 4" xfId="363"/>
    <cellStyle name="20% - Énfasis3 3 4 2" xfId="31697"/>
    <cellStyle name="20% - Énfasis3 3 5" xfId="364"/>
    <cellStyle name="20% - Énfasis3 3 5 2" xfId="31698"/>
    <cellStyle name="20% - Énfasis3 3 6" xfId="365"/>
    <cellStyle name="20% - Énfasis3 3 6 2" xfId="31699"/>
    <cellStyle name="20% - Énfasis3 3 7" xfId="366"/>
    <cellStyle name="20% - Énfasis3 3 7 2" xfId="31700"/>
    <cellStyle name="20% - Énfasis3 3 8" xfId="367"/>
    <cellStyle name="20% - Énfasis3 3 8 2" xfId="31701"/>
    <cellStyle name="20% - Énfasis3 3 9" xfId="368"/>
    <cellStyle name="20% - Énfasis3 3 9 2" xfId="31702"/>
    <cellStyle name="20% - Énfasis3 4" xfId="369"/>
    <cellStyle name="20% - Énfasis3 4 10" xfId="370"/>
    <cellStyle name="20% - Énfasis3 4 10 2" xfId="31703"/>
    <cellStyle name="20% - Énfasis3 4 11" xfId="371"/>
    <cellStyle name="20% - Énfasis3 4 11 2" xfId="31704"/>
    <cellStyle name="20% - Énfasis3 4 12" xfId="372"/>
    <cellStyle name="20% - Énfasis3 4 12 2" xfId="31705"/>
    <cellStyle name="20% - Énfasis3 4 13" xfId="373"/>
    <cellStyle name="20% - Énfasis3 4 13 2" xfId="31706"/>
    <cellStyle name="20% - Énfasis3 4 14" xfId="374"/>
    <cellStyle name="20% - Énfasis3 4 14 2" xfId="31707"/>
    <cellStyle name="20% - Énfasis3 4 15" xfId="375"/>
    <cellStyle name="20% - Énfasis3 4 15 2" xfId="31708"/>
    <cellStyle name="20% - Énfasis3 4 16" xfId="376"/>
    <cellStyle name="20% - Énfasis3 4 16 2" xfId="31709"/>
    <cellStyle name="20% - Énfasis3 4 17" xfId="31710"/>
    <cellStyle name="20% - Énfasis3 4 2" xfId="377"/>
    <cellStyle name="20% - Énfasis3 4 2 2" xfId="17714"/>
    <cellStyle name="20% - Énfasis3 4 3" xfId="378"/>
    <cellStyle name="20% - Énfasis3 4 3 2" xfId="31711"/>
    <cellStyle name="20% - Énfasis3 4 4" xfId="379"/>
    <cellStyle name="20% - Énfasis3 4 4 2" xfId="31712"/>
    <cellStyle name="20% - Énfasis3 4 5" xfId="380"/>
    <cellStyle name="20% - Énfasis3 4 5 2" xfId="31713"/>
    <cellStyle name="20% - Énfasis3 4 6" xfId="381"/>
    <cellStyle name="20% - Énfasis3 4 6 2" xfId="31714"/>
    <cellStyle name="20% - Énfasis3 4 7" xfId="382"/>
    <cellStyle name="20% - Énfasis3 4 7 2" xfId="31715"/>
    <cellStyle name="20% - Énfasis3 4 8" xfId="383"/>
    <cellStyle name="20% - Énfasis3 4 8 2" xfId="31716"/>
    <cellStyle name="20% - Énfasis3 4 9" xfId="384"/>
    <cellStyle name="20% - Énfasis3 4 9 2" xfId="31717"/>
    <cellStyle name="20% - Énfasis3 5" xfId="17715"/>
    <cellStyle name="20% - Énfasis4 2" xfId="385"/>
    <cellStyle name="20% - Énfasis4 2 10" xfId="386"/>
    <cellStyle name="20% - Énfasis4 2 10 2" xfId="31718"/>
    <cellStyle name="20% - Énfasis4 2 11" xfId="387"/>
    <cellStyle name="20% - Énfasis4 2 11 2" xfId="31719"/>
    <cellStyle name="20% - Énfasis4 2 12" xfId="388"/>
    <cellStyle name="20% - Énfasis4 2 12 2" xfId="31720"/>
    <cellStyle name="20% - Énfasis4 2 13" xfId="389"/>
    <cellStyle name="20% - Énfasis4 2 13 2" xfId="31721"/>
    <cellStyle name="20% - Énfasis4 2 14" xfId="390"/>
    <cellStyle name="20% - Énfasis4 2 14 2" xfId="31722"/>
    <cellStyle name="20% - Énfasis4 2 15" xfId="391"/>
    <cellStyle name="20% - Énfasis4 2 15 2" xfId="31723"/>
    <cellStyle name="20% - Énfasis4 2 16" xfId="392"/>
    <cellStyle name="20% - Énfasis4 2 16 2" xfId="31724"/>
    <cellStyle name="20% - Énfasis4 2 17" xfId="393"/>
    <cellStyle name="20% - Énfasis4 2 17 2" xfId="31725"/>
    <cellStyle name="20% - Énfasis4 2 18" xfId="394"/>
    <cellStyle name="20% - Énfasis4 2 18 2" xfId="31726"/>
    <cellStyle name="20% - Énfasis4 2 19" xfId="31727"/>
    <cellStyle name="20% - Énfasis4 2 2" xfId="395"/>
    <cellStyle name="20% - Énfasis4 2 2 10" xfId="396"/>
    <cellStyle name="20% - Énfasis4 2 2 10 2" xfId="31728"/>
    <cellStyle name="20% - Énfasis4 2 2 11" xfId="397"/>
    <cellStyle name="20% - Énfasis4 2 2 11 2" xfId="31729"/>
    <cellStyle name="20% - Énfasis4 2 2 12" xfId="398"/>
    <cellStyle name="20% - Énfasis4 2 2 12 2" xfId="31730"/>
    <cellStyle name="20% - Énfasis4 2 2 13" xfId="399"/>
    <cellStyle name="20% - Énfasis4 2 2 13 2" xfId="31731"/>
    <cellStyle name="20% - Énfasis4 2 2 14" xfId="400"/>
    <cellStyle name="20% - Énfasis4 2 2 14 2" xfId="31732"/>
    <cellStyle name="20% - Énfasis4 2 2 15" xfId="401"/>
    <cellStyle name="20% - Énfasis4 2 2 15 2" xfId="31733"/>
    <cellStyle name="20% - Énfasis4 2 2 16" xfId="402"/>
    <cellStyle name="20% - Énfasis4 2 2 16 2" xfId="31734"/>
    <cellStyle name="20% - Énfasis4 2 2 17" xfId="31735"/>
    <cellStyle name="20% - Énfasis4 2 2 2" xfId="403"/>
    <cellStyle name="20% - Énfasis4 2 2 2 2" xfId="17716"/>
    <cellStyle name="20% - Énfasis4 2 2 3" xfId="404"/>
    <cellStyle name="20% - Énfasis4 2 2 3 2" xfId="31736"/>
    <cellStyle name="20% - Énfasis4 2 2 4" xfId="405"/>
    <cellStyle name="20% - Énfasis4 2 2 4 2" xfId="31737"/>
    <cellStyle name="20% - Énfasis4 2 2 5" xfId="406"/>
    <cellStyle name="20% - Énfasis4 2 2 5 2" xfId="31738"/>
    <cellStyle name="20% - Énfasis4 2 2 6" xfId="407"/>
    <cellStyle name="20% - Énfasis4 2 2 6 2" xfId="31739"/>
    <cellStyle name="20% - Énfasis4 2 2 7" xfId="408"/>
    <cellStyle name="20% - Énfasis4 2 2 7 2" xfId="31740"/>
    <cellStyle name="20% - Énfasis4 2 2 8" xfId="409"/>
    <cellStyle name="20% - Énfasis4 2 2 8 2" xfId="31741"/>
    <cellStyle name="20% - Énfasis4 2 2 9" xfId="410"/>
    <cellStyle name="20% - Énfasis4 2 2 9 2" xfId="31742"/>
    <cellStyle name="20% - Énfasis4 2 3" xfId="411"/>
    <cellStyle name="20% - Énfasis4 2 3 10" xfId="412"/>
    <cellStyle name="20% - Énfasis4 2 3 10 2" xfId="31743"/>
    <cellStyle name="20% - Énfasis4 2 3 11" xfId="413"/>
    <cellStyle name="20% - Énfasis4 2 3 11 2" xfId="31744"/>
    <cellStyle name="20% - Énfasis4 2 3 12" xfId="414"/>
    <cellStyle name="20% - Énfasis4 2 3 12 2" xfId="31745"/>
    <cellStyle name="20% - Énfasis4 2 3 13" xfId="415"/>
    <cellStyle name="20% - Énfasis4 2 3 13 2" xfId="31746"/>
    <cellStyle name="20% - Énfasis4 2 3 14" xfId="416"/>
    <cellStyle name="20% - Énfasis4 2 3 14 2" xfId="31747"/>
    <cellStyle name="20% - Énfasis4 2 3 15" xfId="417"/>
    <cellStyle name="20% - Énfasis4 2 3 15 2" xfId="31748"/>
    <cellStyle name="20% - Énfasis4 2 3 16" xfId="418"/>
    <cellStyle name="20% - Énfasis4 2 3 16 2" xfId="31749"/>
    <cellStyle name="20% - Énfasis4 2 3 17" xfId="31750"/>
    <cellStyle name="20% - Énfasis4 2 3 2" xfId="419"/>
    <cellStyle name="20% - Énfasis4 2 3 2 2" xfId="17717"/>
    <cellStyle name="20% - Énfasis4 2 3 3" xfId="420"/>
    <cellStyle name="20% - Énfasis4 2 3 3 2" xfId="31751"/>
    <cellStyle name="20% - Énfasis4 2 3 4" xfId="421"/>
    <cellStyle name="20% - Énfasis4 2 3 4 2" xfId="31752"/>
    <cellStyle name="20% - Énfasis4 2 3 5" xfId="422"/>
    <cellStyle name="20% - Énfasis4 2 3 5 2" xfId="31753"/>
    <cellStyle name="20% - Énfasis4 2 3 6" xfId="423"/>
    <cellStyle name="20% - Énfasis4 2 3 6 2" xfId="31754"/>
    <cellStyle name="20% - Énfasis4 2 3 7" xfId="424"/>
    <cellStyle name="20% - Énfasis4 2 3 7 2" xfId="31755"/>
    <cellStyle name="20% - Énfasis4 2 3 8" xfId="425"/>
    <cellStyle name="20% - Énfasis4 2 3 8 2" xfId="31756"/>
    <cellStyle name="20% - Énfasis4 2 3 9" xfId="426"/>
    <cellStyle name="20% - Énfasis4 2 3 9 2" xfId="31757"/>
    <cellStyle name="20% - Énfasis4 2 4" xfId="427"/>
    <cellStyle name="20% - Énfasis4 2 4 2" xfId="17718"/>
    <cellStyle name="20% - Énfasis4 2 4 2 2" xfId="17719"/>
    <cellStyle name="20% - Énfasis4 2 4 3" xfId="17720"/>
    <cellStyle name="20% - Énfasis4 2 5" xfId="428"/>
    <cellStyle name="20% - Énfasis4 2 5 2" xfId="17721"/>
    <cellStyle name="20% - Énfasis4 2 6" xfId="429"/>
    <cellStyle name="20% - Énfasis4 2 6 2" xfId="31758"/>
    <cellStyle name="20% - Énfasis4 2 7" xfId="430"/>
    <cellStyle name="20% - Énfasis4 2 7 2" xfId="31759"/>
    <cellStyle name="20% - Énfasis4 2 8" xfId="431"/>
    <cellStyle name="20% - Énfasis4 2 8 2" xfId="31760"/>
    <cellStyle name="20% - Énfasis4 2 9" xfId="432"/>
    <cellStyle name="20% - Énfasis4 2 9 2" xfId="31761"/>
    <cellStyle name="20% - Énfasis4 3" xfId="433"/>
    <cellStyle name="20% - Énfasis4 3 10" xfId="434"/>
    <cellStyle name="20% - Énfasis4 3 10 2" xfId="31762"/>
    <cellStyle name="20% - Énfasis4 3 11" xfId="435"/>
    <cellStyle name="20% - Énfasis4 3 11 2" xfId="31763"/>
    <cellStyle name="20% - Énfasis4 3 12" xfId="436"/>
    <cellStyle name="20% - Énfasis4 3 12 2" xfId="31764"/>
    <cellStyle name="20% - Énfasis4 3 13" xfId="437"/>
    <cellStyle name="20% - Énfasis4 3 13 2" xfId="31765"/>
    <cellStyle name="20% - Énfasis4 3 14" xfId="438"/>
    <cellStyle name="20% - Énfasis4 3 14 2" xfId="31766"/>
    <cellStyle name="20% - Énfasis4 3 15" xfId="439"/>
    <cellStyle name="20% - Énfasis4 3 15 2" xfId="31767"/>
    <cellStyle name="20% - Énfasis4 3 16" xfId="440"/>
    <cellStyle name="20% - Énfasis4 3 16 2" xfId="31768"/>
    <cellStyle name="20% - Énfasis4 3 17" xfId="31769"/>
    <cellStyle name="20% - Énfasis4 3 2" xfId="441"/>
    <cellStyle name="20% - Énfasis4 3 2 2" xfId="17722"/>
    <cellStyle name="20% - Énfasis4 3 3" xfId="442"/>
    <cellStyle name="20% - Énfasis4 3 3 2" xfId="31770"/>
    <cellStyle name="20% - Énfasis4 3 4" xfId="443"/>
    <cellStyle name="20% - Énfasis4 3 4 2" xfId="31771"/>
    <cellStyle name="20% - Énfasis4 3 5" xfId="444"/>
    <cellStyle name="20% - Énfasis4 3 5 2" xfId="31772"/>
    <cellStyle name="20% - Énfasis4 3 6" xfId="445"/>
    <cellStyle name="20% - Énfasis4 3 6 2" xfId="31773"/>
    <cellStyle name="20% - Énfasis4 3 7" xfId="446"/>
    <cellStyle name="20% - Énfasis4 3 7 2" xfId="31774"/>
    <cellStyle name="20% - Énfasis4 3 8" xfId="447"/>
    <cellStyle name="20% - Énfasis4 3 8 2" xfId="31775"/>
    <cellStyle name="20% - Énfasis4 3 9" xfId="448"/>
    <cellStyle name="20% - Énfasis4 3 9 2" xfId="31776"/>
    <cellStyle name="20% - Énfasis4 4" xfId="449"/>
    <cellStyle name="20% - Énfasis4 4 10" xfId="450"/>
    <cellStyle name="20% - Énfasis4 4 10 2" xfId="31777"/>
    <cellStyle name="20% - Énfasis4 4 11" xfId="451"/>
    <cellStyle name="20% - Énfasis4 4 11 2" xfId="31778"/>
    <cellStyle name="20% - Énfasis4 4 12" xfId="452"/>
    <cellStyle name="20% - Énfasis4 4 12 2" xfId="31779"/>
    <cellStyle name="20% - Énfasis4 4 13" xfId="453"/>
    <cellStyle name="20% - Énfasis4 4 13 2" xfId="31780"/>
    <cellStyle name="20% - Énfasis4 4 14" xfId="454"/>
    <cellStyle name="20% - Énfasis4 4 14 2" xfId="31781"/>
    <cellStyle name="20% - Énfasis4 4 15" xfId="455"/>
    <cellStyle name="20% - Énfasis4 4 15 2" xfId="31782"/>
    <cellStyle name="20% - Énfasis4 4 16" xfId="456"/>
    <cellStyle name="20% - Énfasis4 4 16 2" xfId="31783"/>
    <cellStyle name="20% - Énfasis4 4 17" xfId="31784"/>
    <cellStyle name="20% - Énfasis4 4 2" xfId="457"/>
    <cellStyle name="20% - Énfasis4 4 2 2" xfId="17723"/>
    <cellStyle name="20% - Énfasis4 4 3" xfId="458"/>
    <cellStyle name="20% - Énfasis4 4 3 2" xfId="31785"/>
    <cellStyle name="20% - Énfasis4 4 4" xfId="459"/>
    <cellStyle name="20% - Énfasis4 4 4 2" xfId="31786"/>
    <cellStyle name="20% - Énfasis4 4 5" xfId="460"/>
    <cellStyle name="20% - Énfasis4 4 5 2" xfId="31787"/>
    <cellStyle name="20% - Énfasis4 4 6" xfId="461"/>
    <cellStyle name="20% - Énfasis4 4 6 2" xfId="31788"/>
    <cellStyle name="20% - Énfasis4 4 7" xfId="462"/>
    <cellStyle name="20% - Énfasis4 4 7 2" xfId="31789"/>
    <cellStyle name="20% - Énfasis4 4 8" xfId="463"/>
    <cellStyle name="20% - Énfasis4 4 8 2" xfId="31790"/>
    <cellStyle name="20% - Énfasis4 4 9" xfId="464"/>
    <cellStyle name="20% - Énfasis4 4 9 2" xfId="31791"/>
    <cellStyle name="20% - Énfasis4 5" xfId="17724"/>
    <cellStyle name="20% - Énfasis5 2" xfId="465"/>
    <cellStyle name="20% - Énfasis5 2 10" xfId="466"/>
    <cellStyle name="20% - Énfasis5 2 10 2" xfId="31792"/>
    <cellStyle name="20% - Énfasis5 2 11" xfId="467"/>
    <cellStyle name="20% - Énfasis5 2 11 2" xfId="31793"/>
    <cellStyle name="20% - Énfasis5 2 12" xfId="468"/>
    <cellStyle name="20% - Énfasis5 2 12 2" xfId="31794"/>
    <cellStyle name="20% - Énfasis5 2 13" xfId="469"/>
    <cellStyle name="20% - Énfasis5 2 13 2" xfId="31795"/>
    <cellStyle name="20% - Énfasis5 2 14" xfId="470"/>
    <cellStyle name="20% - Énfasis5 2 14 2" xfId="31796"/>
    <cellStyle name="20% - Énfasis5 2 15" xfId="471"/>
    <cellStyle name="20% - Énfasis5 2 15 2" xfId="31797"/>
    <cellStyle name="20% - Énfasis5 2 16" xfId="472"/>
    <cellStyle name="20% - Énfasis5 2 16 2" xfId="31798"/>
    <cellStyle name="20% - Énfasis5 2 17" xfId="473"/>
    <cellStyle name="20% - Énfasis5 2 17 2" xfId="31799"/>
    <cellStyle name="20% - Énfasis5 2 18" xfId="474"/>
    <cellStyle name="20% - Énfasis5 2 18 2" xfId="31800"/>
    <cellStyle name="20% - Énfasis5 2 19" xfId="31801"/>
    <cellStyle name="20% - Énfasis5 2 2" xfId="475"/>
    <cellStyle name="20% - Énfasis5 2 2 10" xfId="476"/>
    <cellStyle name="20% - Énfasis5 2 2 10 2" xfId="31802"/>
    <cellStyle name="20% - Énfasis5 2 2 11" xfId="477"/>
    <cellStyle name="20% - Énfasis5 2 2 11 2" xfId="31803"/>
    <cellStyle name="20% - Énfasis5 2 2 12" xfId="478"/>
    <cellStyle name="20% - Énfasis5 2 2 12 2" xfId="31804"/>
    <cellStyle name="20% - Énfasis5 2 2 13" xfId="479"/>
    <cellStyle name="20% - Énfasis5 2 2 13 2" xfId="31805"/>
    <cellStyle name="20% - Énfasis5 2 2 14" xfId="480"/>
    <cellStyle name="20% - Énfasis5 2 2 14 2" xfId="31806"/>
    <cellStyle name="20% - Énfasis5 2 2 15" xfId="481"/>
    <cellStyle name="20% - Énfasis5 2 2 15 2" xfId="31807"/>
    <cellStyle name="20% - Énfasis5 2 2 16" xfId="482"/>
    <cellStyle name="20% - Énfasis5 2 2 16 2" xfId="31808"/>
    <cellStyle name="20% - Énfasis5 2 2 17" xfId="31809"/>
    <cellStyle name="20% - Énfasis5 2 2 2" xfId="483"/>
    <cellStyle name="20% - Énfasis5 2 2 2 2" xfId="17725"/>
    <cellStyle name="20% - Énfasis5 2 2 3" xfId="484"/>
    <cellStyle name="20% - Énfasis5 2 2 3 2" xfId="31810"/>
    <cellStyle name="20% - Énfasis5 2 2 4" xfId="485"/>
    <cellStyle name="20% - Énfasis5 2 2 4 2" xfId="31811"/>
    <cellStyle name="20% - Énfasis5 2 2 5" xfId="486"/>
    <cellStyle name="20% - Énfasis5 2 2 5 2" xfId="31812"/>
    <cellStyle name="20% - Énfasis5 2 2 6" xfId="487"/>
    <cellStyle name="20% - Énfasis5 2 2 6 2" xfId="31813"/>
    <cellStyle name="20% - Énfasis5 2 2 7" xfId="488"/>
    <cellStyle name="20% - Énfasis5 2 2 7 2" xfId="31814"/>
    <cellStyle name="20% - Énfasis5 2 2 8" xfId="489"/>
    <cellStyle name="20% - Énfasis5 2 2 8 2" xfId="31815"/>
    <cellStyle name="20% - Énfasis5 2 2 9" xfId="490"/>
    <cellStyle name="20% - Énfasis5 2 2 9 2" xfId="31816"/>
    <cellStyle name="20% - Énfasis5 2 3" xfId="491"/>
    <cellStyle name="20% - Énfasis5 2 3 10" xfId="492"/>
    <cellStyle name="20% - Énfasis5 2 3 10 2" xfId="31817"/>
    <cellStyle name="20% - Énfasis5 2 3 11" xfId="493"/>
    <cellStyle name="20% - Énfasis5 2 3 11 2" xfId="31818"/>
    <cellStyle name="20% - Énfasis5 2 3 12" xfId="494"/>
    <cellStyle name="20% - Énfasis5 2 3 12 2" xfId="31819"/>
    <cellStyle name="20% - Énfasis5 2 3 13" xfId="495"/>
    <cellStyle name="20% - Énfasis5 2 3 13 2" xfId="31820"/>
    <cellStyle name="20% - Énfasis5 2 3 14" xfId="496"/>
    <cellStyle name="20% - Énfasis5 2 3 14 2" xfId="31821"/>
    <cellStyle name="20% - Énfasis5 2 3 15" xfId="497"/>
    <cellStyle name="20% - Énfasis5 2 3 15 2" xfId="31822"/>
    <cellStyle name="20% - Énfasis5 2 3 16" xfId="498"/>
    <cellStyle name="20% - Énfasis5 2 3 16 2" xfId="31823"/>
    <cellStyle name="20% - Énfasis5 2 3 17" xfId="31824"/>
    <cellStyle name="20% - Énfasis5 2 3 2" xfId="499"/>
    <cellStyle name="20% - Énfasis5 2 3 2 2" xfId="17726"/>
    <cellStyle name="20% - Énfasis5 2 3 3" xfId="500"/>
    <cellStyle name="20% - Énfasis5 2 3 3 2" xfId="31825"/>
    <cellStyle name="20% - Énfasis5 2 3 4" xfId="501"/>
    <cellStyle name="20% - Énfasis5 2 3 4 2" xfId="31826"/>
    <cellStyle name="20% - Énfasis5 2 3 5" xfId="502"/>
    <cellStyle name="20% - Énfasis5 2 3 5 2" xfId="31827"/>
    <cellStyle name="20% - Énfasis5 2 3 6" xfId="503"/>
    <cellStyle name="20% - Énfasis5 2 3 6 2" xfId="31828"/>
    <cellStyle name="20% - Énfasis5 2 3 7" xfId="504"/>
    <cellStyle name="20% - Énfasis5 2 3 7 2" xfId="31829"/>
    <cellStyle name="20% - Énfasis5 2 3 8" xfId="505"/>
    <cellStyle name="20% - Énfasis5 2 3 8 2" xfId="31830"/>
    <cellStyle name="20% - Énfasis5 2 3 9" xfId="506"/>
    <cellStyle name="20% - Énfasis5 2 3 9 2" xfId="31831"/>
    <cellStyle name="20% - Énfasis5 2 4" xfId="507"/>
    <cellStyle name="20% - Énfasis5 2 4 2" xfId="17727"/>
    <cellStyle name="20% - Énfasis5 2 4 2 2" xfId="17728"/>
    <cellStyle name="20% - Énfasis5 2 4 3" xfId="17729"/>
    <cellStyle name="20% - Énfasis5 2 5" xfId="508"/>
    <cellStyle name="20% - Énfasis5 2 5 2" xfId="17730"/>
    <cellStyle name="20% - Énfasis5 2 6" xfId="509"/>
    <cellStyle name="20% - Énfasis5 2 6 2" xfId="31832"/>
    <cellStyle name="20% - Énfasis5 2 7" xfId="510"/>
    <cellStyle name="20% - Énfasis5 2 7 2" xfId="31833"/>
    <cellStyle name="20% - Énfasis5 2 8" xfId="511"/>
    <cellStyle name="20% - Énfasis5 2 8 2" xfId="31834"/>
    <cellStyle name="20% - Énfasis5 2 9" xfId="512"/>
    <cellStyle name="20% - Énfasis5 2 9 2" xfId="31835"/>
    <cellStyle name="20% - Énfasis5 3" xfId="513"/>
    <cellStyle name="20% - Énfasis5 3 10" xfId="514"/>
    <cellStyle name="20% - Énfasis5 3 10 2" xfId="31836"/>
    <cellStyle name="20% - Énfasis5 3 11" xfId="515"/>
    <cellStyle name="20% - Énfasis5 3 11 2" xfId="31837"/>
    <cellStyle name="20% - Énfasis5 3 12" xfId="516"/>
    <cellStyle name="20% - Énfasis5 3 12 2" xfId="31838"/>
    <cellStyle name="20% - Énfasis5 3 13" xfId="517"/>
    <cellStyle name="20% - Énfasis5 3 13 2" xfId="31839"/>
    <cellStyle name="20% - Énfasis5 3 14" xfId="518"/>
    <cellStyle name="20% - Énfasis5 3 14 2" xfId="31840"/>
    <cellStyle name="20% - Énfasis5 3 15" xfId="519"/>
    <cellStyle name="20% - Énfasis5 3 15 2" xfId="31841"/>
    <cellStyle name="20% - Énfasis5 3 16" xfId="520"/>
    <cellStyle name="20% - Énfasis5 3 16 2" xfId="31842"/>
    <cellStyle name="20% - Énfasis5 3 17" xfId="31843"/>
    <cellStyle name="20% - Énfasis5 3 2" xfId="521"/>
    <cellStyle name="20% - Énfasis5 3 2 2" xfId="17731"/>
    <cellStyle name="20% - Énfasis5 3 3" xfId="522"/>
    <cellStyle name="20% - Énfasis5 3 3 2" xfId="31844"/>
    <cellStyle name="20% - Énfasis5 3 4" xfId="523"/>
    <cellStyle name="20% - Énfasis5 3 4 2" xfId="31845"/>
    <cellStyle name="20% - Énfasis5 3 5" xfId="524"/>
    <cellStyle name="20% - Énfasis5 3 5 2" xfId="31846"/>
    <cellStyle name="20% - Énfasis5 3 6" xfId="525"/>
    <cellStyle name="20% - Énfasis5 3 6 2" xfId="31847"/>
    <cellStyle name="20% - Énfasis5 3 7" xfId="526"/>
    <cellStyle name="20% - Énfasis5 3 7 2" xfId="31848"/>
    <cellStyle name="20% - Énfasis5 3 8" xfId="527"/>
    <cellStyle name="20% - Énfasis5 3 8 2" xfId="31849"/>
    <cellStyle name="20% - Énfasis5 3 9" xfId="528"/>
    <cellStyle name="20% - Énfasis5 3 9 2" xfId="31850"/>
    <cellStyle name="20% - Énfasis5 4" xfId="529"/>
    <cellStyle name="20% - Énfasis5 4 10" xfId="530"/>
    <cellStyle name="20% - Énfasis5 4 10 2" xfId="31851"/>
    <cellStyle name="20% - Énfasis5 4 11" xfId="531"/>
    <cellStyle name="20% - Énfasis5 4 11 2" xfId="31852"/>
    <cellStyle name="20% - Énfasis5 4 12" xfId="532"/>
    <cellStyle name="20% - Énfasis5 4 12 2" xfId="31853"/>
    <cellStyle name="20% - Énfasis5 4 13" xfId="533"/>
    <cellStyle name="20% - Énfasis5 4 13 2" xfId="31854"/>
    <cellStyle name="20% - Énfasis5 4 14" xfId="534"/>
    <cellStyle name="20% - Énfasis5 4 14 2" xfId="31855"/>
    <cellStyle name="20% - Énfasis5 4 15" xfId="535"/>
    <cellStyle name="20% - Énfasis5 4 15 2" xfId="31856"/>
    <cellStyle name="20% - Énfasis5 4 16" xfId="536"/>
    <cellStyle name="20% - Énfasis5 4 16 2" xfId="31857"/>
    <cellStyle name="20% - Énfasis5 4 17" xfId="31858"/>
    <cellStyle name="20% - Énfasis5 4 2" xfId="537"/>
    <cellStyle name="20% - Énfasis5 4 2 2" xfId="17732"/>
    <cellStyle name="20% - Énfasis5 4 3" xfId="538"/>
    <cellStyle name="20% - Énfasis5 4 3 2" xfId="31859"/>
    <cellStyle name="20% - Énfasis5 4 4" xfId="539"/>
    <cellStyle name="20% - Énfasis5 4 4 2" xfId="31860"/>
    <cellStyle name="20% - Énfasis5 4 5" xfId="540"/>
    <cellStyle name="20% - Énfasis5 4 5 2" xfId="31861"/>
    <cellStyle name="20% - Énfasis5 4 6" xfId="541"/>
    <cellStyle name="20% - Énfasis5 4 6 2" xfId="31862"/>
    <cellStyle name="20% - Énfasis5 4 7" xfId="542"/>
    <cellStyle name="20% - Énfasis5 4 7 2" xfId="31863"/>
    <cellStyle name="20% - Énfasis5 4 8" xfId="543"/>
    <cellStyle name="20% - Énfasis5 4 8 2" xfId="31864"/>
    <cellStyle name="20% - Énfasis5 4 9" xfId="544"/>
    <cellStyle name="20% - Énfasis5 4 9 2" xfId="31865"/>
    <cellStyle name="20% - Énfasis5 5" xfId="17733"/>
    <cellStyle name="20% - Énfasis6 2" xfId="545"/>
    <cellStyle name="20% - Énfasis6 2 10" xfId="546"/>
    <cellStyle name="20% - Énfasis6 2 10 2" xfId="31866"/>
    <cellStyle name="20% - Énfasis6 2 11" xfId="547"/>
    <cellStyle name="20% - Énfasis6 2 11 2" xfId="31867"/>
    <cellStyle name="20% - Énfasis6 2 12" xfId="548"/>
    <cellStyle name="20% - Énfasis6 2 12 2" xfId="31868"/>
    <cellStyle name="20% - Énfasis6 2 13" xfId="549"/>
    <cellStyle name="20% - Énfasis6 2 13 2" xfId="31869"/>
    <cellStyle name="20% - Énfasis6 2 14" xfId="550"/>
    <cellStyle name="20% - Énfasis6 2 14 2" xfId="31870"/>
    <cellStyle name="20% - Énfasis6 2 15" xfId="551"/>
    <cellStyle name="20% - Énfasis6 2 15 2" xfId="31871"/>
    <cellStyle name="20% - Énfasis6 2 16" xfId="552"/>
    <cellStyle name="20% - Énfasis6 2 16 2" xfId="31872"/>
    <cellStyle name="20% - Énfasis6 2 17" xfId="553"/>
    <cellStyle name="20% - Énfasis6 2 17 2" xfId="31873"/>
    <cellStyle name="20% - Énfasis6 2 18" xfId="554"/>
    <cellStyle name="20% - Énfasis6 2 18 2" xfId="31874"/>
    <cellStyle name="20% - Énfasis6 2 19" xfId="31875"/>
    <cellStyle name="20% - Énfasis6 2 2" xfId="555"/>
    <cellStyle name="20% - Énfasis6 2 2 10" xfId="556"/>
    <cellStyle name="20% - Énfasis6 2 2 10 2" xfId="31876"/>
    <cellStyle name="20% - Énfasis6 2 2 11" xfId="557"/>
    <cellStyle name="20% - Énfasis6 2 2 11 2" xfId="31877"/>
    <cellStyle name="20% - Énfasis6 2 2 12" xfId="558"/>
    <cellStyle name="20% - Énfasis6 2 2 12 2" xfId="31878"/>
    <cellStyle name="20% - Énfasis6 2 2 13" xfId="559"/>
    <cellStyle name="20% - Énfasis6 2 2 13 2" xfId="31879"/>
    <cellStyle name="20% - Énfasis6 2 2 14" xfId="560"/>
    <cellStyle name="20% - Énfasis6 2 2 14 2" xfId="31880"/>
    <cellStyle name="20% - Énfasis6 2 2 15" xfId="561"/>
    <cellStyle name="20% - Énfasis6 2 2 15 2" xfId="31881"/>
    <cellStyle name="20% - Énfasis6 2 2 16" xfId="562"/>
    <cellStyle name="20% - Énfasis6 2 2 16 2" xfId="31882"/>
    <cellStyle name="20% - Énfasis6 2 2 17" xfId="31883"/>
    <cellStyle name="20% - Énfasis6 2 2 2" xfId="563"/>
    <cellStyle name="20% - Énfasis6 2 2 2 2" xfId="17734"/>
    <cellStyle name="20% - Énfasis6 2 2 3" xfId="564"/>
    <cellStyle name="20% - Énfasis6 2 2 3 2" xfId="31884"/>
    <cellStyle name="20% - Énfasis6 2 2 4" xfId="565"/>
    <cellStyle name="20% - Énfasis6 2 2 4 2" xfId="31885"/>
    <cellStyle name="20% - Énfasis6 2 2 5" xfId="566"/>
    <cellStyle name="20% - Énfasis6 2 2 5 2" xfId="31886"/>
    <cellStyle name="20% - Énfasis6 2 2 6" xfId="567"/>
    <cellStyle name="20% - Énfasis6 2 2 6 2" xfId="31887"/>
    <cellStyle name="20% - Énfasis6 2 2 7" xfId="568"/>
    <cellStyle name="20% - Énfasis6 2 2 7 2" xfId="31888"/>
    <cellStyle name="20% - Énfasis6 2 2 8" xfId="569"/>
    <cellStyle name="20% - Énfasis6 2 2 8 2" xfId="31889"/>
    <cellStyle name="20% - Énfasis6 2 2 9" xfId="570"/>
    <cellStyle name="20% - Énfasis6 2 2 9 2" xfId="31890"/>
    <cellStyle name="20% - Énfasis6 2 3" xfId="571"/>
    <cellStyle name="20% - Énfasis6 2 3 10" xfId="572"/>
    <cellStyle name="20% - Énfasis6 2 3 10 2" xfId="31891"/>
    <cellStyle name="20% - Énfasis6 2 3 11" xfId="573"/>
    <cellStyle name="20% - Énfasis6 2 3 11 2" xfId="31892"/>
    <cellStyle name="20% - Énfasis6 2 3 12" xfId="574"/>
    <cellStyle name="20% - Énfasis6 2 3 12 2" xfId="31893"/>
    <cellStyle name="20% - Énfasis6 2 3 13" xfId="575"/>
    <cellStyle name="20% - Énfasis6 2 3 13 2" xfId="31894"/>
    <cellStyle name="20% - Énfasis6 2 3 14" xfId="576"/>
    <cellStyle name="20% - Énfasis6 2 3 14 2" xfId="31895"/>
    <cellStyle name="20% - Énfasis6 2 3 15" xfId="577"/>
    <cellStyle name="20% - Énfasis6 2 3 15 2" xfId="31896"/>
    <cellStyle name="20% - Énfasis6 2 3 16" xfId="578"/>
    <cellStyle name="20% - Énfasis6 2 3 16 2" xfId="31897"/>
    <cellStyle name="20% - Énfasis6 2 3 17" xfId="31898"/>
    <cellStyle name="20% - Énfasis6 2 3 2" xfId="579"/>
    <cellStyle name="20% - Énfasis6 2 3 2 2" xfId="17735"/>
    <cellStyle name="20% - Énfasis6 2 3 3" xfId="580"/>
    <cellStyle name="20% - Énfasis6 2 3 3 2" xfId="31899"/>
    <cellStyle name="20% - Énfasis6 2 3 4" xfId="581"/>
    <cellStyle name="20% - Énfasis6 2 3 4 2" xfId="31900"/>
    <cellStyle name="20% - Énfasis6 2 3 5" xfId="582"/>
    <cellStyle name="20% - Énfasis6 2 3 5 2" xfId="31901"/>
    <cellStyle name="20% - Énfasis6 2 3 6" xfId="583"/>
    <cellStyle name="20% - Énfasis6 2 3 6 2" xfId="31902"/>
    <cellStyle name="20% - Énfasis6 2 3 7" xfId="584"/>
    <cellStyle name="20% - Énfasis6 2 3 7 2" xfId="31903"/>
    <cellStyle name="20% - Énfasis6 2 3 8" xfId="585"/>
    <cellStyle name="20% - Énfasis6 2 3 8 2" xfId="31904"/>
    <cellStyle name="20% - Énfasis6 2 3 9" xfId="586"/>
    <cellStyle name="20% - Énfasis6 2 3 9 2" xfId="31905"/>
    <cellStyle name="20% - Énfasis6 2 4" xfId="587"/>
    <cellStyle name="20% - Énfasis6 2 4 2" xfId="17736"/>
    <cellStyle name="20% - Énfasis6 2 4 2 2" xfId="17737"/>
    <cellStyle name="20% - Énfasis6 2 4 3" xfId="17738"/>
    <cellStyle name="20% - Énfasis6 2 5" xfId="588"/>
    <cellStyle name="20% - Énfasis6 2 5 2" xfId="17739"/>
    <cellStyle name="20% - Énfasis6 2 6" xfId="589"/>
    <cellStyle name="20% - Énfasis6 2 6 2" xfId="31906"/>
    <cellStyle name="20% - Énfasis6 2 7" xfId="590"/>
    <cellStyle name="20% - Énfasis6 2 7 2" xfId="31907"/>
    <cellStyle name="20% - Énfasis6 2 8" xfId="591"/>
    <cellStyle name="20% - Énfasis6 2 8 2" xfId="31908"/>
    <cellStyle name="20% - Énfasis6 2 9" xfId="592"/>
    <cellStyle name="20% - Énfasis6 2 9 2" xfId="31909"/>
    <cellStyle name="20% - Énfasis6 3" xfId="593"/>
    <cellStyle name="20% - Énfasis6 3 10" xfId="594"/>
    <cellStyle name="20% - Énfasis6 3 10 2" xfId="31910"/>
    <cellStyle name="20% - Énfasis6 3 11" xfId="595"/>
    <cellStyle name="20% - Énfasis6 3 11 2" xfId="31911"/>
    <cellStyle name="20% - Énfasis6 3 12" xfId="596"/>
    <cellStyle name="20% - Énfasis6 3 12 2" xfId="31912"/>
    <cellStyle name="20% - Énfasis6 3 13" xfId="597"/>
    <cellStyle name="20% - Énfasis6 3 13 2" xfId="31913"/>
    <cellStyle name="20% - Énfasis6 3 14" xfId="598"/>
    <cellStyle name="20% - Énfasis6 3 14 2" xfId="31914"/>
    <cellStyle name="20% - Énfasis6 3 15" xfId="599"/>
    <cellStyle name="20% - Énfasis6 3 15 2" xfId="31915"/>
    <cellStyle name="20% - Énfasis6 3 16" xfId="600"/>
    <cellStyle name="20% - Énfasis6 3 16 2" xfId="31916"/>
    <cellStyle name="20% - Énfasis6 3 17" xfId="31917"/>
    <cellStyle name="20% - Énfasis6 3 2" xfId="601"/>
    <cellStyle name="20% - Énfasis6 3 2 2" xfId="17740"/>
    <cellStyle name="20% - Énfasis6 3 3" xfId="602"/>
    <cellStyle name="20% - Énfasis6 3 3 2" xfId="31918"/>
    <cellStyle name="20% - Énfasis6 3 4" xfId="603"/>
    <cellStyle name="20% - Énfasis6 3 4 2" xfId="31919"/>
    <cellStyle name="20% - Énfasis6 3 5" xfId="604"/>
    <cellStyle name="20% - Énfasis6 3 5 2" xfId="31920"/>
    <cellStyle name="20% - Énfasis6 3 6" xfId="605"/>
    <cellStyle name="20% - Énfasis6 3 6 2" xfId="31921"/>
    <cellStyle name="20% - Énfasis6 3 7" xfId="606"/>
    <cellStyle name="20% - Énfasis6 3 7 2" xfId="31922"/>
    <cellStyle name="20% - Énfasis6 3 8" xfId="607"/>
    <cellStyle name="20% - Énfasis6 3 8 2" xfId="31923"/>
    <cellStyle name="20% - Énfasis6 3 9" xfId="608"/>
    <cellStyle name="20% - Énfasis6 3 9 2" xfId="31924"/>
    <cellStyle name="20% - Énfasis6 4" xfId="609"/>
    <cellStyle name="20% - Énfasis6 4 10" xfId="610"/>
    <cellStyle name="20% - Énfasis6 4 10 2" xfId="31925"/>
    <cellStyle name="20% - Énfasis6 4 11" xfId="611"/>
    <cellStyle name="20% - Énfasis6 4 11 2" xfId="31926"/>
    <cellStyle name="20% - Énfasis6 4 12" xfId="612"/>
    <cellStyle name="20% - Énfasis6 4 12 2" xfId="31927"/>
    <cellStyle name="20% - Énfasis6 4 13" xfId="613"/>
    <cellStyle name="20% - Énfasis6 4 13 2" xfId="31928"/>
    <cellStyle name="20% - Énfasis6 4 14" xfId="614"/>
    <cellStyle name="20% - Énfasis6 4 14 2" xfId="31929"/>
    <cellStyle name="20% - Énfasis6 4 15" xfId="615"/>
    <cellStyle name="20% - Énfasis6 4 15 2" xfId="31930"/>
    <cellStyle name="20% - Énfasis6 4 16" xfId="616"/>
    <cellStyle name="20% - Énfasis6 4 16 2" xfId="31931"/>
    <cellStyle name="20% - Énfasis6 4 17" xfId="31932"/>
    <cellStyle name="20% - Énfasis6 4 2" xfId="617"/>
    <cellStyle name="20% - Énfasis6 4 2 2" xfId="17741"/>
    <cellStyle name="20% - Énfasis6 4 3" xfId="618"/>
    <cellStyle name="20% - Énfasis6 4 3 2" xfId="31933"/>
    <cellStyle name="20% - Énfasis6 4 4" xfId="619"/>
    <cellStyle name="20% - Énfasis6 4 4 2" xfId="31934"/>
    <cellStyle name="20% - Énfasis6 4 5" xfId="620"/>
    <cellStyle name="20% - Énfasis6 4 5 2" xfId="31935"/>
    <cellStyle name="20% - Énfasis6 4 6" xfId="621"/>
    <cellStyle name="20% - Énfasis6 4 6 2" xfId="31936"/>
    <cellStyle name="20% - Énfasis6 4 7" xfId="622"/>
    <cellStyle name="20% - Énfasis6 4 7 2" xfId="31937"/>
    <cellStyle name="20% - Énfasis6 4 8" xfId="623"/>
    <cellStyle name="20% - Énfasis6 4 8 2" xfId="31938"/>
    <cellStyle name="20% - Énfasis6 4 9" xfId="624"/>
    <cellStyle name="20% - Énfasis6 4 9 2" xfId="31939"/>
    <cellStyle name="20% - Énfasis6 5" xfId="17742"/>
    <cellStyle name="21" xfId="17743"/>
    <cellStyle name="22" xfId="17744"/>
    <cellStyle name="23" xfId="17745"/>
    <cellStyle name="24" xfId="17746"/>
    <cellStyle name="27" xfId="31940"/>
    <cellStyle name="3" xfId="17748"/>
    <cellStyle name="3 2" xfId="17749"/>
    <cellStyle name="3 2 10" xfId="17750"/>
    <cellStyle name="3 2 10 2" xfId="17751"/>
    <cellStyle name="3 2 11" xfId="17752"/>
    <cellStyle name="3 2 11 2" xfId="17753"/>
    <cellStyle name="3 2 12" xfId="17754"/>
    <cellStyle name="3 2 12 2" xfId="17755"/>
    <cellStyle name="3 2 13" xfId="17756"/>
    <cellStyle name="3 2 13 2" xfId="17757"/>
    <cellStyle name="3 2 14" xfId="17758"/>
    <cellStyle name="3 2 14 2" xfId="17759"/>
    <cellStyle name="3 2 15" xfId="17760"/>
    <cellStyle name="3 2 2" xfId="17761"/>
    <cellStyle name="3 2 2 2" xfId="17762"/>
    <cellStyle name="3 2 3" xfId="17763"/>
    <cellStyle name="3 2 3 2" xfId="17764"/>
    <cellStyle name="3 2 4" xfId="17765"/>
    <cellStyle name="3 2 4 2" xfId="17766"/>
    <cellStyle name="3 2 5" xfId="17767"/>
    <cellStyle name="3 2 5 2" xfId="17768"/>
    <cellStyle name="3 2 6" xfId="17769"/>
    <cellStyle name="3 2 6 2" xfId="17770"/>
    <cellStyle name="3 2 7" xfId="17771"/>
    <cellStyle name="3 2 7 2" xfId="17772"/>
    <cellStyle name="3 2 8" xfId="17773"/>
    <cellStyle name="3 2 8 2" xfId="17774"/>
    <cellStyle name="3 2 9" xfId="17775"/>
    <cellStyle name="3 2 9 2" xfId="17776"/>
    <cellStyle name="3 2_Propuesta TV Pan" xfId="17777"/>
    <cellStyle name="3 3" xfId="17778"/>
    <cellStyle name="3 3 10" xfId="17779"/>
    <cellStyle name="3 3 10 2" xfId="17780"/>
    <cellStyle name="3 3 11" xfId="17781"/>
    <cellStyle name="3 3 11 2" xfId="17782"/>
    <cellStyle name="3 3 12" xfId="17783"/>
    <cellStyle name="3 3 12 2" xfId="17784"/>
    <cellStyle name="3 3 13" xfId="17785"/>
    <cellStyle name="3 3 13 2" xfId="17786"/>
    <cellStyle name="3 3 14" xfId="17787"/>
    <cellStyle name="3 3 14 2" xfId="17788"/>
    <cellStyle name="3 3 15" xfId="17789"/>
    <cellStyle name="3 3 2" xfId="17790"/>
    <cellStyle name="3 3 2 2" xfId="17791"/>
    <cellStyle name="3 3 2 2 2" xfId="17792"/>
    <cellStyle name="3 3 2 3" xfId="17793"/>
    <cellStyle name="3 3 2 3 2" xfId="17794"/>
    <cellStyle name="3 3 2 4" xfId="17795"/>
    <cellStyle name="3 3 3" xfId="17796"/>
    <cellStyle name="3 3 3 2" xfId="17797"/>
    <cellStyle name="3 3 4" xfId="17798"/>
    <cellStyle name="3 3 4 2" xfId="17799"/>
    <cellStyle name="3 3 5" xfId="17800"/>
    <cellStyle name="3 3 5 2" xfId="17801"/>
    <cellStyle name="3 3 6" xfId="17802"/>
    <cellStyle name="3 3 6 2" xfId="17803"/>
    <cellStyle name="3 3 7" xfId="17804"/>
    <cellStyle name="3 3 7 2" xfId="17805"/>
    <cellStyle name="3 3 8" xfId="17806"/>
    <cellStyle name="3 3 8 2" xfId="17807"/>
    <cellStyle name="3 3 9" xfId="17808"/>
    <cellStyle name="3 3 9 2" xfId="17809"/>
    <cellStyle name="3 3_Propuesta TV Pan" xfId="17810"/>
    <cellStyle name="3 4" xfId="17811"/>
    <cellStyle name="3 4 10" xfId="17812"/>
    <cellStyle name="3 4 10 2" xfId="17813"/>
    <cellStyle name="3 4 11" xfId="17814"/>
    <cellStyle name="3 4 11 2" xfId="17815"/>
    <cellStyle name="3 4 12" xfId="17816"/>
    <cellStyle name="3 4 12 2" xfId="17817"/>
    <cellStyle name="3 4 13" xfId="17818"/>
    <cellStyle name="3 4 13 2" xfId="17819"/>
    <cellStyle name="3 4 14" xfId="17820"/>
    <cellStyle name="3 4 14 2" xfId="17821"/>
    <cellStyle name="3 4 15" xfId="17822"/>
    <cellStyle name="3 4 2" xfId="17823"/>
    <cellStyle name="3 4 2 2" xfId="17824"/>
    <cellStyle name="3 4 3" xfId="17825"/>
    <cellStyle name="3 4 3 2" xfId="17826"/>
    <cellStyle name="3 4 4" xfId="17827"/>
    <cellStyle name="3 4 4 2" xfId="17828"/>
    <cellStyle name="3 4 5" xfId="17829"/>
    <cellStyle name="3 4 5 2" xfId="17830"/>
    <cellStyle name="3 4 6" xfId="17831"/>
    <cellStyle name="3 4 6 2" xfId="17832"/>
    <cellStyle name="3 4 7" xfId="17833"/>
    <cellStyle name="3 4 7 2" xfId="17834"/>
    <cellStyle name="3 4 8" xfId="17835"/>
    <cellStyle name="3 4 8 2" xfId="17836"/>
    <cellStyle name="3 4 9" xfId="17837"/>
    <cellStyle name="3 4 9 2" xfId="17838"/>
    <cellStyle name="3 4_Propuesta TV Pan" xfId="17839"/>
    <cellStyle name="3 5" xfId="17840"/>
    <cellStyle name="3 5 10" xfId="17841"/>
    <cellStyle name="3 5 10 2" xfId="17842"/>
    <cellStyle name="3 5 11" xfId="17843"/>
    <cellStyle name="3 5 11 2" xfId="17844"/>
    <cellStyle name="3 5 12" xfId="17845"/>
    <cellStyle name="3 5 12 2" xfId="17846"/>
    <cellStyle name="3 5 13" xfId="17847"/>
    <cellStyle name="3 5 13 2" xfId="17848"/>
    <cellStyle name="3 5 14" xfId="17849"/>
    <cellStyle name="3 5 14 2" xfId="17850"/>
    <cellStyle name="3 5 15" xfId="17851"/>
    <cellStyle name="3 5 2" xfId="17852"/>
    <cellStyle name="3 5 2 2" xfId="17853"/>
    <cellStyle name="3 5 3" xfId="17854"/>
    <cellStyle name="3 5 3 2" xfId="17855"/>
    <cellStyle name="3 5 4" xfId="17856"/>
    <cellStyle name="3 5 4 2" xfId="17857"/>
    <cellStyle name="3 5 5" xfId="17858"/>
    <cellStyle name="3 5 5 2" xfId="17859"/>
    <cellStyle name="3 5 6" xfId="17860"/>
    <cellStyle name="3 5 6 2" xfId="17861"/>
    <cellStyle name="3 5 7" xfId="17862"/>
    <cellStyle name="3 5 7 2" xfId="17863"/>
    <cellStyle name="3 5 8" xfId="17864"/>
    <cellStyle name="3 5 8 2" xfId="17865"/>
    <cellStyle name="3 5 9" xfId="17866"/>
    <cellStyle name="3 5 9 2" xfId="17867"/>
    <cellStyle name="3 5_Propuesta TV Pan" xfId="17868"/>
    <cellStyle name="3 6" xfId="17869"/>
    <cellStyle name="3 6 10" xfId="17870"/>
    <cellStyle name="3 6 10 2" xfId="17871"/>
    <cellStyle name="3 6 11" xfId="17872"/>
    <cellStyle name="3 6 11 2" xfId="17873"/>
    <cellStyle name="3 6 12" xfId="17874"/>
    <cellStyle name="3 6 12 2" xfId="17875"/>
    <cellStyle name="3 6 13" xfId="17876"/>
    <cellStyle name="3 6 13 2" xfId="17877"/>
    <cellStyle name="3 6 14" xfId="17878"/>
    <cellStyle name="3 6 14 2" xfId="17879"/>
    <cellStyle name="3 6 15" xfId="17880"/>
    <cellStyle name="3 6 2" xfId="17881"/>
    <cellStyle name="3 6 2 2" xfId="17882"/>
    <cellStyle name="3 6 3" xfId="17883"/>
    <cellStyle name="3 6 3 2" xfId="17884"/>
    <cellStyle name="3 6 4" xfId="17885"/>
    <cellStyle name="3 6 4 2" xfId="17886"/>
    <cellStyle name="3 6 5" xfId="17887"/>
    <cellStyle name="3 6 5 2" xfId="17888"/>
    <cellStyle name="3 6 6" xfId="17889"/>
    <cellStyle name="3 6 6 2" xfId="17890"/>
    <cellStyle name="3 6 7" xfId="17891"/>
    <cellStyle name="3 6 7 2" xfId="17892"/>
    <cellStyle name="3 6 8" xfId="17893"/>
    <cellStyle name="3 6 8 2" xfId="17894"/>
    <cellStyle name="3 6 9" xfId="17895"/>
    <cellStyle name="3 6 9 2" xfId="17896"/>
    <cellStyle name="3 6_Propuesta TV Pan" xfId="17897"/>
    <cellStyle name="3 7" xfId="17898"/>
    <cellStyle name="3 7 10" xfId="17899"/>
    <cellStyle name="3 7 10 2" xfId="17900"/>
    <cellStyle name="3 7 11" xfId="17901"/>
    <cellStyle name="3 7 11 2" xfId="17902"/>
    <cellStyle name="3 7 12" xfId="17903"/>
    <cellStyle name="3 7 12 2" xfId="17904"/>
    <cellStyle name="3 7 13" xfId="17905"/>
    <cellStyle name="3 7 13 2" xfId="17906"/>
    <cellStyle name="3 7 14" xfId="17907"/>
    <cellStyle name="3 7 14 2" xfId="17908"/>
    <cellStyle name="3 7 15" xfId="17909"/>
    <cellStyle name="3 7 2" xfId="17910"/>
    <cellStyle name="3 7 2 2" xfId="17911"/>
    <cellStyle name="3 7 3" xfId="17912"/>
    <cellStyle name="3 7 3 2" xfId="17913"/>
    <cellStyle name="3 7 4" xfId="17914"/>
    <cellStyle name="3 7 4 2" xfId="17915"/>
    <cellStyle name="3 7 5" xfId="17916"/>
    <cellStyle name="3 7 5 2" xfId="17917"/>
    <cellStyle name="3 7 6" xfId="17918"/>
    <cellStyle name="3 7 6 2" xfId="17919"/>
    <cellStyle name="3 7 7" xfId="17920"/>
    <cellStyle name="3 7 7 2" xfId="17921"/>
    <cellStyle name="3 7 8" xfId="17922"/>
    <cellStyle name="3 7 8 2" xfId="17923"/>
    <cellStyle name="3 7 9" xfId="17924"/>
    <cellStyle name="3 7 9 2" xfId="17925"/>
    <cellStyle name="3 7_Propuesta TV Pan" xfId="17926"/>
    <cellStyle name="3 8" xfId="17927"/>
    <cellStyle name="3 8 2" xfId="17928"/>
    <cellStyle name="3 9" xfId="17929"/>
    <cellStyle name="3_03 MATIZ REV 03 FIRMADO" xfId="17930"/>
    <cellStyle name="3_03 MATIZ REV 03 FIRMADO_Cronograma Branding rev4" xfId="17931"/>
    <cellStyle name="3_03 MATIZ REV 03 FIRMADO_Cronograma Global Antiage Mantenimiento-Ejercicio" xfId="17932"/>
    <cellStyle name="3_03 MATIZ REV 03 FIRMADO_Cronograma L´Bel  Michelle rev23 " xfId="17933"/>
    <cellStyle name="3_03 MATIZ REV 03 FIRMADO_Cronograma L´Bel  Michelle rev23 no enviado" xfId="17934"/>
    <cellStyle name="3_03 MATIZ REV 03 FIRMADO_Cronograma L´Bel  Michelle rev5" xfId="17935"/>
    <cellStyle name="3_03 MATIZ REV 03 FIRMADO_Cronograma L´Bel  Michelle rev9" xfId="17936"/>
    <cellStyle name="3_03 MATIZ REV 03 FIRMADO_Cronograma Quierete RV7" xfId="17937"/>
    <cellStyle name="3_05 GMC REV 01 pendiente" xfId="17938"/>
    <cellStyle name="3_05 GMC REV 01 pendiente_Cronograma Branding rev4" xfId="17939"/>
    <cellStyle name="3_05 GMC REV 01 pendiente_Cronograma Global Antiage Mantenimiento-Ejercicio" xfId="17940"/>
    <cellStyle name="3_05 GMC REV 01 pendiente_Cronograma L´Bel  Michelle rev23 " xfId="17941"/>
    <cellStyle name="3_05 GMC REV 01 pendiente_Cronograma L´Bel  Michelle rev23 no enviado" xfId="17942"/>
    <cellStyle name="3_05 GMC REV 01 pendiente_Cronograma L´Bel  Michelle rev5" xfId="17943"/>
    <cellStyle name="3_05 GMC REV 01 pendiente_Cronograma L´Bel  Michelle rev9" xfId="17944"/>
    <cellStyle name="3_05 GMC REV 01 pendiente_Cronograma Quierete RV7" xfId="17945"/>
    <cellStyle name="3_05 LINEA PONTIAC REV 01" xfId="17946"/>
    <cellStyle name="3_05 LINEA PONTIAC REV 01_Cronograma Branding rev4" xfId="17947"/>
    <cellStyle name="3_05 LINEA PONTIAC REV 01_Cronograma Global Antiage Mantenimiento-Ejercicio" xfId="17948"/>
    <cellStyle name="3_05 LINEA PONTIAC REV 01_Cronograma L´Bel  Michelle rev23 " xfId="17949"/>
    <cellStyle name="3_05 LINEA PONTIAC REV 01_Cronograma L´Bel  Michelle rev23 no enviado" xfId="17950"/>
    <cellStyle name="3_05 LINEA PONTIAC REV 01_Cronograma L´Bel  Michelle rev5" xfId="17951"/>
    <cellStyle name="3_05 LINEA PONTIAC REV 01_Cronograma L´Bel  Michelle rev9" xfId="17952"/>
    <cellStyle name="3_05 LINEA PONTIAC REV 01_Cronograma Quierete RV7" xfId="17953"/>
    <cellStyle name="3_05 LINEA PONTIAC REV 02" xfId="17954"/>
    <cellStyle name="3_05 LINEA PONTIAC REV 02 FIRMADO" xfId="17955"/>
    <cellStyle name="3_05 LINEA PONTIAC REV 02 FIRMADO_Cronograma Branding rev4" xfId="17956"/>
    <cellStyle name="3_05 LINEA PONTIAC REV 02 FIRMADO_Cronograma Global Antiage Mantenimiento-Ejercicio" xfId="17957"/>
    <cellStyle name="3_05 LINEA PONTIAC REV 02 FIRMADO_Cronograma L´Bel  Michelle rev23 " xfId="17958"/>
    <cellStyle name="3_05 LINEA PONTIAC REV 02 FIRMADO_Cronograma L´Bel  Michelle rev23 no enviado" xfId="17959"/>
    <cellStyle name="3_05 LINEA PONTIAC REV 02 FIRMADO_Cronograma L´Bel  Michelle rev5" xfId="17960"/>
    <cellStyle name="3_05 LINEA PONTIAC REV 02 FIRMADO_Cronograma L´Bel  Michelle rev9" xfId="17961"/>
    <cellStyle name="3_05 LINEA PONTIAC REV 02 FIRMADO_Cronograma Quierete RV7" xfId="17962"/>
    <cellStyle name="3_05 LINEA PONTIAC REV 02_Cronograma Branding rev4" xfId="17963"/>
    <cellStyle name="3_05 LINEA PONTIAC REV 02_Cronograma Global Antiage Mantenimiento-Ejercicio" xfId="17964"/>
    <cellStyle name="3_05 LINEA PONTIAC REV 02_Cronograma L´Bel  Michelle rev23 " xfId="17965"/>
    <cellStyle name="3_05 LINEA PONTIAC REV 02_Cronograma L´Bel  Michelle rev23 no enviado" xfId="17966"/>
    <cellStyle name="3_05 LINEA PONTIAC REV 02_Cronograma L´Bel  Michelle rev5" xfId="17967"/>
    <cellStyle name="3_05 LINEA PONTIAC REV 02_Cronograma L´Bel  Michelle rev9" xfId="17968"/>
    <cellStyle name="3_05 LINEA PONTIAC REV 02_Cronograma Quierete RV7" xfId="17969"/>
    <cellStyle name="3_06 Flow Chart Maxter Abr-24" xfId="17970"/>
    <cellStyle name="3_06 Flow Chart Maxter Abr-24 2" xfId="17971"/>
    <cellStyle name="3_A &amp; F Pauta Nacional" xfId="17972"/>
    <cellStyle name="3_A &amp; F Pauta Nacional_Cronograma Branding rev4" xfId="17973"/>
    <cellStyle name="3_A &amp; F Pauta Nacional_Cronograma Global Antiage Mantenimiento-Ejercicio" xfId="17974"/>
    <cellStyle name="3_A &amp; F Pauta Nacional_Cronograma L´Bel  Michelle rev23 " xfId="17975"/>
    <cellStyle name="3_A &amp; F Pauta Nacional_Cronograma L´Bel  Michelle rev23 no enviado" xfId="17976"/>
    <cellStyle name="3_A &amp; F Pauta Nacional_Cronograma L´Bel  Michelle rev5" xfId="17977"/>
    <cellStyle name="3_A &amp; F Pauta Nacional_Cronograma L´Bel  Michelle rev9" xfId="17978"/>
    <cellStyle name="3_A &amp; F Pauta Nacional_Cronograma Quierete RV7" xfId="17979"/>
    <cellStyle name="3_Alpinette Semestre II ajustado ALT 3" xfId="17980"/>
    <cellStyle name="3_Alpinette Semestre II ajustado ALT 3 2" xfId="17981"/>
    <cellStyle name="3_Alpinette Semestre II ajustado ALT 3_Flow Alt Ideal2" xfId="17982"/>
    <cellStyle name="3_Alpinette Semestre II ajustado ALT 3_Flow Alt Ideal2 2" xfId="17983"/>
    <cellStyle name="3_Alpinette Semestre II ajustado ALT 3_Propuesta TV Pan" xfId="17984"/>
    <cellStyle name="3_Alpinette Semestre II ajustado ALT 3_Propuesta TV Pan 2" xfId="17985"/>
    <cellStyle name="3_Alpinito 2008" xfId="17986"/>
    <cellStyle name="3_Alpinito 2008 2" xfId="17987"/>
    <cellStyle name="3_Alpinito 2008_Costos" xfId="17988"/>
    <cellStyle name="3_Alpinito 2008_Costos 2" xfId="17989"/>
    <cellStyle name="3_Alpinito 2008_Costos_Propuesta TV Pan" xfId="17990"/>
    <cellStyle name="3_Alpinito 2008_Costos_Propuesta TV Pan 2" xfId="17991"/>
    <cellStyle name="3_Alpinito 2008_Flow" xfId="17992"/>
    <cellStyle name="3_Alpinito 2008_Flow 2" xfId="17993"/>
    <cellStyle name="3_Alpinito 2008_Flow Ajustado Real Cumplido Julio" xfId="17994"/>
    <cellStyle name="3_Alpinito 2008_Flow Ajustado Real Cumplido Julio 2" xfId="17995"/>
    <cellStyle name="3_Alpinito 2008_Flow Alt Ideal2" xfId="17996"/>
    <cellStyle name="3_Alpinito 2008_Flow Alt Ideal2 2" xfId="17997"/>
    <cellStyle name="3_Alpinito 2008_Flow_Flow Alt Ideal2" xfId="17998"/>
    <cellStyle name="3_Alpinito 2008_Flow_Flow Alt Ideal2 2" xfId="17999"/>
    <cellStyle name="3_Alpinito 2008_Formato flow" xfId="18000"/>
    <cellStyle name="3_Alpinito 2008_Formato flow 2" xfId="18001"/>
    <cellStyle name="3_Alpinito 2008_Formato flow_Flow Alt Ideal2" xfId="18002"/>
    <cellStyle name="3_Alpinito 2008_Formato flow_Flow Alt Ideal2 2" xfId="18003"/>
    <cellStyle name="3_Alpinito 2008_Propuesta TV Pan" xfId="18004"/>
    <cellStyle name="3_Alpinito 2008_Propuesta TV Pan 2" xfId="18005"/>
    <cellStyle name="3_Analisis CPM" xfId="18006"/>
    <cellStyle name="3_Analisis CPM 2" xfId="18007"/>
    <cellStyle name="3_Analisis CPM 2 2" xfId="18008"/>
    <cellStyle name="3_Analisis CPM 3" xfId="18009"/>
    <cellStyle name="3_Analisis CPM_Flow Fasecolda 2010 Rev 14 Ene" xfId="18010"/>
    <cellStyle name="3_Analisis CPM_Flow Fasecolda 2010 Rev 14 Ene 2" xfId="18011"/>
    <cellStyle name="3_Analisis CPM_Flow Fasecolda 2010 Rev 14 Ene_FLOW PROMO BALONES 2010 (Mar 10)" xfId="18012"/>
    <cellStyle name="3_Analisis CPM_Flow Fasecolda 2010 Rev 14 Ene_FLOW PROMO BALONES 2010 (Mar 10) 2" xfId="18013"/>
    <cellStyle name="3_Analisis CPM_Flow Fasecolda 2010 Rev 14 Ene_FLOW PROMO BALONES 2010 (Mar 23)" xfId="18014"/>
    <cellStyle name="3_Analisis CPM_Flow Fasecolda 2010 Rev 14 Ene_FLOW PROMO BALONES 2010 (Mar 23) 2" xfId="18015"/>
    <cellStyle name="3_Analisis CPM_Flow Fasecolda 2010 Rev 14 Ene_FLOW PROMO BALONES 2010 TURNER (Mar 10)" xfId="18016"/>
    <cellStyle name="3_Analisis CPM_Flow Fasecolda 2010 Rev 14 Ene_FLOW PROMO BALONES 2010 TURNER (Mar 10) 2" xfId="18017"/>
    <cellStyle name="3_Analisis CPM_FLOW PROMO BALONES 2010 TURNER (Mar 10)" xfId="18018"/>
    <cellStyle name="3_Analisis CPM_FLOW PROMO BALONES 2010 TURNER (Mar 10) 2" xfId="18019"/>
    <cellStyle name="3_Buget Setter" xfId="18020"/>
    <cellStyle name="3_Buget Setter 2" xfId="18021"/>
    <cellStyle name="3_CAMPAÑA FRUTTO SALUD JUN JUL APROBADAajust 20" xfId="18022"/>
    <cellStyle name="3_CAMPAÑA FRUTTO SALUD JUN JUL APROBADAajust 20 2" xfId="18023"/>
    <cellStyle name="3_CAMPAÑA FRUTTO SALUD JUN JUL APROBADAajust 20_Costos" xfId="18024"/>
    <cellStyle name="3_CAMPAÑA FRUTTO SALUD JUN JUL APROBADAajust 20_Costos 2" xfId="18025"/>
    <cellStyle name="3_CAMPAÑA FRUTTO SALUD JUN JUL APROBADAajust 20_Flow" xfId="18026"/>
    <cellStyle name="3_CAMPAÑA FRUTTO SALUD JUN JUL APROBADAajust 20_Flow 2" xfId="18027"/>
    <cellStyle name="3_CAMPAÑA FRUTTO SALUD JUN JUL APROBADAajust 20_Flow Ajustado Real Cumplido Julio" xfId="18028"/>
    <cellStyle name="3_CAMPAÑA FRUTTO SALUD JUN JUL APROBADAajust 20_Flow Ajustado Real Cumplido Julio 2" xfId="18029"/>
    <cellStyle name="3_CAMPAÑA FRUTTO SALUD JUN JUL APROBADAajust 20_Flow Alt Ideal2" xfId="18030"/>
    <cellStyle name="3_CAMPAÑA FRUTTO SALUD JUN JUL APROBADAajust 20_Flow Alt Ideal2 2" xfId="18031"/>
    <cellStyle name="3_CAMPAÑA FRUTTO SALUD JUN JUL APROBADAajust 20_Flow_Flow Alt Ideal2" xfId="18032"/>
    <cellStyle name="3_CAMPAÑA FRUTTO SALUD JUN JUL APROBADAajust 20_Flow_Flow Alt Ideal2 2" xfId="18033"/>
    <cellStyle name="3_CAMPAÑA FRUTTO SALUD JUN JUL APROBADAajust 20_Formato flow" xfId="18034"/>
    <cellStyle name="3_CAMPAÑA FRUTTO SALUD JUN JUL APROBADAajust 20_Formato flow 2" xfId="18035"/>
    <cellStyle name="3_CAMPAÑA FRUTTO SALUD JUN JUL APROBADAajust 20_Formato flow_Flow Alt Ideal2" xfId="18036"/>
    <cellStyle name="3_CAMPAÑA FRUTTO SALUD JUN JUL APROBADAajust 20_Formato flow_Flow Alt Ideal2 2" xfId="18037"/>
    <cellStyle name="3_CAMPAÑAS DICIEMBRE 1" xfId="18038"/>
    <cellStyle name="3_CAMPAÑAS DICIEMBRE 1 2" xfId="18039"/>
    <cellStyle name="3_CAMPAÑAS DICIEMBRE 1_KIT NOV Y DIC FINAL FINAL SEGÚN CIERRE" xfId="18040"/>
    <cellStyle name="3_CAMPAÑAS DICIEMBRE 1_KIT NOV Y DIC FINAL FINAL SEGÚN CIERRE 2" xfId="18041"/>
    <cellStyle name="3_CAMPAÑAS DICIEMBRE 1_KIT NOV Y DIC FINAL FINAL SEGÚN CIERRE_~1237656" xfId="18042"/>
    <cellStyle name="3_CAMPAÑAS DICIEMBRE 1_KIT NOV Y DIC FINAL FINAL SEGÚN CIERRE_~1237656 2" xfId="18043"/>
    <cellStyle name="3_CAMPAÑAS DICIEMBRE 1_KIT NOV Y DIC FINAL FINAL SEGÚN CIERRE_BB CHART CON PTO ADICIONAL" xfId="18044"/>
    <cellStyle name="3_CAMPAÑAS DICIEMBRE 1_KIT NOV Y DIC FINAL FINAL SEGÚN CIERRE_BB CHART CON PTO ADICIONAL 2" xfId="18045"/>
    <cellStyle name="3_CAMPAÑAS DICIEMBRE 1_KIT NOV Y DIC FINAL FINAL SEGÚN CIERRE_BB CHART CON PTO ADICIONAL_CAMPAÑAS FEBRERO 1" xfId="18046"/>
    <cellStyle name="3_CAMPAÑAS DICIEMBRE 1_KIT NOV Y DIC FINAL FINAL SEGÚN CIERRE_BB CHART CON PTO ADICIONAL_CAMPAÑAS FEBRERO 1 2" xfId="18047"/>
    <cellStyle name="3_CAMPAÑAS DICIEMBRE 1_KIT NOV Y DIC FINAL FINAL SEGÚN CIERRE_CAMPAÑAS ENERO" xfId="18048"/>
    <cellStyle name="3_CAMPAÑAS DICIEMBRE 1_KIT NOV Y DIC FINAL FINAL SEGÚN CIERRE_CAMPAÑAS ENERO 2" xfId="18049"/>
    <cellStyle name="3_CAMPAÑAS DICIEMBRE 1_KIT NOV Y DIC FINAL FINAL SEGÚN CIERRE_CAMPAÑAS FEBRERO 1" xfId="18050"/>
    <cellStyle name="3_CAMPAÑAS DICIEMBRE 1_KIT NOV Y DIC FINAL FINAL SEGÚN CIERRE_CAMPAÑAS FEBRERO 1 2" xfId="18051"/>
    <cellStyle name="3_CAMPAÑAS DICIEMBRE 1_KIT NOV Y DIC FINAL FINAL SEGÚN CIERRE_kIt radio enero" xfId="18052"/>
    <cellStyle name="3_CAMPAÑAS DICIEMBRE 1_KIT NOV Y DIC FINAL FINAL SEGÚN CIERRE_kIt radio enero 2" xfId="18053"/>
    <cellStyle name="3_CAMPAÑAS DICIEMBRE 1_KIT NOV Y DIC FINAL FINAL SEGÚN CIERRE_S.E. W 395" xfId="18054"/>
    <cellStyle name="3_CAMPAÑAS DICIEMBRE 1_KIT NOV Y DIC FINAL FINAL SEGÚN CIERRE_S.E. W 395 2" xfId="18055"/>
    <cellStyle name="3_CAMPAÑAS DICIEMBRE 1_KIT NOV Y DIC FINAL FINAL SEGÚN CIERRE_S.E. W 395_CAMPAÑAS FEBRERO 1" xfId="18056"/>
    <cellStyle name="3_CAMPAÑAS DICIEMBRE 1_KIT NOV Y DIC FINAL FINAL SEGÚN CIERRE_S.E. W 395_CAMPAÑAS FEBRERO 1 2" xfId="18057"/>
    <cellStyle name="3_COBERTURA ADIDAS 2010" xfId="18058"/>
    <cellStyle name="3_COBERTURA ADIDAS 2010 2" xfId="18059"/>
    <cellStyle name="3_CONCENTRADO DE PROPUESTAS TV PAGA 2008" xfId="31941"/>
    <cellStyle name="3_Costos" xfId="18060"/>
    <cellStyle name="3_Costos 2" xfId="18061"/>
    <cellStyle name="3_CPR_Personas" xfId="18062"/>
    <cellStyle name="3_CPR_Personas 2" xfId="18063"/>
    <cellStyle name="3_CPR_Personas 2 2" xfId="18064"/>
    <cellStyle name="3_CPR_Personas 3" xfId="18065"/>
    <cellStyle name="3_CPR_Personas_FLOW PROMO BALONES 2010 TURNER (Mar 10)" xfId="18066"/>
    <cellStyle name="3_CPR_Personas_FLOW PROMO BALONES 2010 TURNER (Mar 10) 2" xfId="18067"/>
    <cellStyle name="3_CPR_Personas_Ppta_FondoPrevencionVial_Octubre09 COMPLETO" xfId="18068"/>
    <cellStyle name="3_CPR_Personas_Ppta_FondoPrevencionVial_Octubre09 COMPLETO 2" xfId="18069"/>
    <cellStyle name="3_CPR_Personas_Ppta_FondoPrevencionVial_Octubre09 COMPLETO 2 2" xfId="18070"/>
    <cellStyle name="3_CPR_Personas_Ppta_FondoPrevencionVial_Octubre09 COMPLETO 3" xfId="18071"/>
    <cellStyle name="3_CPR_Personas_Ppta_FondoPrevencionVial_Octubre09 COMPLETO Rev2" xfId="18072"/>
    <cellStyle name="3_CPR_Personas_Ppta_FondoPrevencionVial_Octubre09 COMPLETO Rev2 2" xfId="18073"/>
    <cellStyle name="3_CPR_Personas_Ppta_FondoPrevencionVial_Octubre09 COMPLETO Rev2 2 2" xfId="18074"/>
    <cellStyle name="3_CPR_Personas_Ppta_FondoPrevencionVial_Octubre09 COMPLETO Rev2 3" xfId="18075"/>
    <cellStyle name="3_CPR_Personas_Ppta_FondoPrevencionVial_Octubre09 COMPLETO Rev2_FLOW PROMO BALONES 2010 TURNER (Mar 10)" xfId="18076"/>
    <cellStyle name="3_CPR_Personas_Ppta_FondoPrevencionVial_Octubre09 COMPLETO Rev2_FLOW PROMO BALONES 2010 TURNER (Mar 10) 2" xfId="18077"/>
    <cellStyle name="3_CPR_Personas_Ppta_FondoPrevencionVial_Octubre09 COMPLETO Rev2_regionales" xfId="18078"/>
    <cellStyle name="3_CPR_Personas_Ppta_FondoPrevencionVial_Octubre09 COMPLETO Rev2_regionales 2" xfId="18079"/>
    <cellStyle name="3_CPR_Personas_Ppta_FondoPrevencionVial_Octubre09 COMPLETO Rev2_regionales 2 2" xfId="18080"/>
    <cellStyle name="3_CPR_Personas_Ppta_FondoPrevencionVial_Octubre09 COMPLETO Rev2_regionales 3" xfId="18081"/>
    <cellStyle name="3_CPR_Personas_Ppta_FondoPrevencionVial_Octubre09 COMPLETO Rev2_regionales_FLOW PROMO BALONES 2010 TURNER (Mar 10)" xfId="18082"/>
    <cellStyle name="3_CPR_Personas_Ppta_FondoPrevencionVial_Octubre09 COMPLETO Rev2_regionales_FLOW PROMO BALONES 2010 TURNER (Mar 10) 2" xfId="18083"/>
    <cellStyle name="3_CPR_Personas_Ppta_FondoPrevencionVial_Octubre09 COMPLETO_FLOW PROMO BALONES 2010 TURNER (Mar 10)" xfId="18084"/>
    <cellStyle name="3_CPR_Personas_Ppta_FondoPrevencionVial_Octubre09 COMPLETO_FLOW PROMO BALONES 2010 TURNER (Mar 10) 2" xfId="18085"/>
    <cellStyle name="3_CPR_Personas_Ppta_FondoPrevencionVial_Octubre09 COMPLETO_regionales" xfId="18086"/>
    <cellStyle name="3_CPR_Personas_Ppta_FondoPrevencionVial_Octubre09 COMPLETO_regionales 2" xfId="18087"/>
    <cellStyle name="3_CPR_Personas_Ppta_FondoPrevencionVial_Octubre09 COMPLETO_regionales 2 2" xfId="18088"/>
    <cellStyle name="3_CPR_Personas_Ppta_FondoPrevencionVial_Octubre09 COMPLETO_regionales 3" xfId="18089"/>
    <cellStyle name="3_CPR_Personas_Ppta_FondoPrevencionVial_Octubre09 COMPLETO_regionales_FLOW PROMO BALONES 2010 TURNER (Mar 10)" xfId="18090"/>
    <cellStyle name="3_CPR_Personas_Ppta_FondoPrevencionVial_Octubre09 COMPLETO_regionales_FLOW PROMO BALONES 2010 TURNER (Mar 10) 2" xfId="18091"/>
    <cellStyle name="3_Cronograma Branding rev4" xfId="18092"/>
    <cellStyle name="3_Cronograma Global Antiage Mantenimiento-Ejercicio" xfId="18093"/>
    <cellStyle name="3_Cronograma L´Bel  Michelle rev23 " xfId="18094"/>
    <cellStyle name="3_Cronograma L´Bel  Michelle rev23 no enviado" xfId="18095"/>
    <cellStyle name="3_Cronograma L´Bel  Michelle rev5" xfId="18096"/>
    <cellStyle name="3_Cronograma L´Bel  Michelle rev9" xfId="18097"/>
    <cellStyle name="3_Cronograma Quierete RV7" xfId="18098"/>
    <cellStyle name="3_Datos Buget Setter" xfId="18099"/>
    <cellStyle name="3_Datos Buget Setter 2" xfId="18100"/>
    <cellStyle name="3_Datos Buget Setter 2 2" xfId="18101"/>
    <cellStyle name="3_Datos Buget Setter 3" xfId="18102"/>
    <cellStyle name="3_FICHAS TECNICAS" xfId="18103"/>
    <cellStyle name="3_FICHAS TECNICAS_Cronograma Branding rev4" xfId="18104"/>
    <cellStyle name="3_FICHAS TECNICAS_Cronograma Global Antiage Mantenimiento-Ejercicio" xfId="18105"/>
    <cellStyle name="3_FICHAS TECNICAS_Cronograma L´Bel  Michelle rev23 " xfId="18106"/>
    <cellStyle name="3_FICHAS TECNICAS_Cronograma L´Bel  Michelle rev23 no enviado" xfId="18107"/>
    <cellStyle name="3_FICHAS TECNICAS_Cronograma L´Bel  Michelle rev5" xfId="18108"/>
    <cellStyle name="3_FICHAS TECNICAS_Cronograma L´Bel  Michelle rev9" xfId="18109"/>
    <cellStyle name="3_FICHAS TECNICAS_Cronograma Quierete RV7" xfId="18110"/>
    <cellStyle name="3_Flow" xfId="18111"/>
    <cellStyle name="3_Flow 2" xfId="18112"/>
    <cellStyle name="3_Flow 2010 Alt1" xfId="18113"/>
    <cellStyle name="3_Flow 2010 Alt1 2" xfId="18114"/>
    <cellStyle name="3_Flow Ajustado Real Cumplido Julio" xfId="18115"/>
    <cellStyle name="3_Flow Ajustado Real Cumplido Julio 2" xfId="18116"/>
    <cellStyle name="3_Flow Alt Ideal2" xfId="18117"/>
    <cellStyle name="3_Flow Alt Ideal2 2" xfId="18118"/>
    <cellStyle name="3_FLOW AVENA" xfId="18119"/>
    <cellStyle name="3_FLOW AVENA 2" xfId="18120"/>
    <cellStyle name="3_Flow Avena 2008 alt 4" xfId="18121"/>
    <cellStyle name="3_Flow Avena 2008 alt 4 2" xfId="18122"/>
    <cellStyle name="3_Flow Avena 2008 alt 4_Flow Alt Ideal2" xfId="18123"/>
    <cellStyle name="3_Flow Avena 2008 alt 4_Flow Alt Ideal2 2" xfId="18124"/>
    <cellStyle name="3_FLOW AVENA rev 3" xfId="18125"/>
    <cellStyle name="3_FLOW AVENA rev 3 2" xfId="18126"/>
    <cellStyle name="3_FLOW AVENA rev 3_Flow Alt Ideal2" xfId="18127"/>
    <cellStyle name="3_FLOW AVENA rev 3_Flow Alt Ideal2 2" xfId="18128"/>
    <cellStyle name="3_FLOW AVENA_Flow Alt Ideal2" xfId="18129"/>
    <cellStyle name="3_FLOW AVENA_Flow Alt Ideal2 2" xfId="18130"/>
    <cellStyle name="3_Flow Bisolvon 2010 $1450 (Dic 18)" xfId="18131"/>
    <cellStyle name="3_Flow Bisolvon 2010 $1450 (Dic 18) 2" xfId="18132"/>
    <cellStyle name="3_Flow Bisolvon 2010 $1450 (Dic 18)_FLOW PROMO BALONES 2010 (Mar 10)" xfId="18133"/>
    <cellStyle name="3_Flow Bisolvon 2010 $1450 (Dic 18)_FLOW PROMO BALONES 2010 (Mar 10) 2" xfId="18134"/>
    <cellStyle name="3_Flow Bisolvon 2010 $1450 (Dic 18)_FLOW PROMO BALONES 2010 (Mar 23)" xfId="18135"/>
    <cellStyle name="3_Flow Bisolvon 2010 $1450 (Dic 18)_FLOW PROMO BALONES 2010 (Mar 23) 2" xfId="18136"/>
    <cellStyle name="3_Flow Bisolvon 2010 $1450 (Dic 18)_FLOW PROMO BALONES 2010 TURNER (Mar 10)" xfId="18137"/>
    <cellStyle name="3_Flow Bisolvon 2010 $1450 (Dic 18)_FLOW PROMO BALONES 2010 TURNER (Mar 10) 2" xfId="18138"/>
    <cellStyle name="3_Flow Buscapina Fem 2010 (Inicial)" xfId="18139"/>
    <cellStyle name="3_Flow Buscapina Fem 2010 (Inicial) 2" xfId="18140"/>
    <cellStyle name="3_Flow Buscapina Fem 2010 (Inicial)_FLOW PROMO BALONES 2010 (Mar 10)" xfId="18141"/>
    <cellStyle name="3_Flow Buscapina Fem 2010 (Inicial)_FLOW PROMO BALONES 2010 (Mar 10) 2" xfId="18142"/>
    <cellStyle name="3_Flow Buscapina Fem 2010 (Inicial)_FLOW PROMO BALONES 2010 (Mar 23)" xfId="18143"/>
    <cellStyle name="3_Flow Buscapina Fem 2010 (Inicial)_FLOW PROMO BALONES 2010 (Mar 23) 2" xfId="18144"/>
    <cellStyle name="3_Flow Buscapina Fem 2010 (Inicial)_FLOW PROMO BALONES 2010 TURNER (Mar 10)" xfId="18145"/>
    <cellStyle name="3_Flow Buscapina Fem 2010 (Inicial)_FLOW PROMO BALONES 2010 TURNER (Mar 10) 2" xfId="18146"/>
    <cellStyle name="3_Flow Chart 29 Nov" xfId="18147"/>
    <cellStyle name="3_Flow Chart 29 Nov 2" xfId="18148"/>
    <cellStyle name="3_Flow Chart 29 Nov_Costos" xfId="18149"/>
    <cellStyle name="3_Flow Chart 29 Nov_Costos 2" xfId="18150"/>
    <cellStyle name="3_Flow Chart 29 Nov_Flow" xfId="18151"/>
    <cellStyle name="3_Flow Chart 29 Nov_Flow 2" xfId="18152"/>
    <cellStyle name="3_Flow Chart 29 Nov_Flow Ajustado Real Cumplido Julio" xfId="18153"/>
    <cellStyle name="3_Flow Chart 29 Nov_Flow Ajustado Real Cumplido Julio 2" xfId="18154"/>
    <cellStyle name="3_Flow Chart 29 Nov_Flow Alt Ideal2" xfId="18155"/>
    <cellStyle name="3_Flow Chart 29 Nov_Flow Alt Ideal2 2" xfId="18156"/>
    <cellStyle name="3_Flow Chart 29 Nov_Flow_Flow Alt Ideal2" xfId="18157"/>
    <cellStyle name="3_Flow Chart 29 Nov_Flow_Flow Alt Ideal2 2" xfId="18158"/>
    <cellStyle name="3_Flow Chart 29 Nov_Formato flow" xfId="18159"/>
    <cellStyle name="3_Flow Chart 29 Nov_Formato flow 2" xfId="18160"/>
    <cellStyle name="3_Flow Chart 29 Nov_Formato flow_Flow Alt Ideal2" xfId="18161"/>
    <cellStyle name="3_Flow Chart 29 Nov_Formato flow_Flow Alt Ideal2 2" xfId="18162"/>
    <cellStyle name="3_Flow Chart Dips 2008" xfId="18163"/>
    <cellStyle name="3_Flow Chart Dips 2008 2" xfId="18164"/>
    <cellStyle name="3_Flow Chart Dips 2008_Costos" xfId="18165"/>
    <cellStyle name="3_Flow Chart Dips 2008_Costos 2" xfId="18166"/>
    <cellStyle name="3_Flow Chart Dips 2008_Flow" xfId="18167"/>
    <cellStyle name="3_Flow Chart Dips 2008_Flow 2" xfId="18168"/>
    <cellStyle name="3_Flow Chart Dips 2008_Flow Ajustado Real Cumplido Julio" xfId="18169"/>
    <cellStyle name="3_Flow Chart Dips 2008_Flow Ajustado Real Cumplido Julio 2" xfId="18170"/>
    <cellStyle name="3_Flow Chart Dips 2008_Flow Alt Ideal2" xfId="18171"/>
    <cellStyle name="3_Flow Chart Dips 2008_Flow Alt Ideal2 2" xfId="18172"/>
    <cellStyle name="3_Flow Chart Dips 2008_Flow_Flow Alt Ideal2" xfId="18173"/>
    <cellStyle name="3_Flow Chart Dips 2008_Flow_Flow Alt Ideal2 2" xfId="18174"/>
    <cellStyle name="3_Flow Chart Dips 2008_Formato flow" xfId="18175"/>
    <cellStyle name="3_Flow Chart Dips 2008_Formato flow 2" xfId="18176"/>
    <cellStyle name="3_Flow Chart Dips 2008_Formato flow_Flow Alt Ideal2" xfId="18177"/>
    <cellStyle name="3_Flow Chart Dips 2008_Formato flow_Flow Alt Ideal2 2" xfId="18178"/>
    <cellStyle name="3_Flow Dulcolax 2009_Rev3" xfId="18179"/>
    <cellStyle name="3_Flow Dulcolax 2009_Rev3 2" xfId="18180"/>
    <cellStyle name="3_Flow Dulcolax 2009_Rev3_FLOW PROMO BALONES 2010 (Mar 10)" xfId="18181"/>
    <cellStyle name="3_Flow Dulcolax 2009_Rev3_FLOW PROMO BALONES 2010 (Mar 10) 2" xfId="18182"/>
    <cellStyle name="3_Flow Dulcolax 2009_Rev3_FLOW PROMO BALONES 2010 (Mar 23)" xfId="18183"/>
    <cellStyle name="3_Flow Dulcolax 2009_Rev3_FLOW PROMO BALONES 2010 (Mar 23) 2" xfId="18184"/>
    <cellStyle name="3_Flow Dulcolax 2009_Rev3_FLOW PROMO BALONES 2010 TURNER (Mar 10)" xfId="18185"/>
    <cellStyle name="3_Flow Dulcolax 2009_Rev3_FLOW PROMO BALONES 2010 TURNER (Mar 10) 2" xfId="18186"/>
    <cellStyle name="3_Flow Dulcolax 2010_ Inicial" xfId="18187"/>
    <cellStyle name="3_Flow Dulcolax 2010_ Inicial 2" xfId="18188"/>
    <cellStyle name="3_Flow Dulcolax 2010_ Inicial 2 2" xfId="18189"/>
    <cellStyle name="3_Flow Dulcolax 2010_ Inicial 3" xfId="18190"/>
    <cellStyle name="3_Flow Dulcolax 2010_ Inicial_FLOW PROMO BALONES 2010 TURNER (Mar 10)" xfId="18191"/>
    <cellStyle name="3_Flow Dulcolax 2010_ Inicial_FLOW PROMO BALONES 2010 TURNER (Mar 10) 2" xfId="18192"/>
    <cellStyle name="3_Flow fin de año FPV (Dic 21)" xfId="18193"/>
    <cellStyle name="3_Flow fin de año FPV (Dic 21) 2" xfId="18194"/>
    <cellStyle name="3_Flow Isodine 2009_Rev1" xfId="18195"/>
    <cellStyle name="3_Flow Isodine 2009_Rev1 2" xfId="18196"/>
    <cellStyle name="3_Flow Isodine 2009_Rev1 2 2" xfId="18197"/>
    <cellStyle name="3_Flow Isodine 2009_Rev1 3" xfId="18198"/>
    <cellStyle name="3_Flow Isodine 2009_Rev1_Flow Fasecolda 2010 Rev 14 Ene" xfId="18199"/>
    <cellStyle name="3_Flow Isodine 2009_Rev1_Flow Fasecolda 2010 Rev 14 Ene 2" xfId="18200"/>
    <cellStyle name="3_Flow Isodine 2009_Rev1_Flow Fasecolda 2010 Rev 14 Ene_FLOW PROMO BALONES 2010 (Mar 10)" xfId="18201"/>
    <cellStyle name="3_Flow Isodine 2009_Rev1_Flow Fasecolda 2010 Rev 14 Ene_FLOW PROMO BALONES 2010 (Mar 10) 2" xfId="18202"/>
    <cellStyle name="3_Flow Isodine 2009_Rev1_Flow Fasecolda 2010 Rev 14 Ene_FLOW PROMO BALONES 2010 (Mar 23)" xfId="18203"/>
    <cellStyle name="3_Flow Isodine 2009_Rev1_Flow Fasecolda 2010 Rev 14 Ene_FLOW PROMO BALONES 2010 (Mar 23) 2" xfId="18204"/>
    <cellStyle name="3_Flow Isodine 2009_Rev1_Flow Fasecolda 2010 Rev 14 Ene_FLOW PROMO BALONES 2010 TURNER (Mar 10)" xfId="18205"/>
    <cellStyle name="3_Flow Isodine 2009_Rev1_Flow Fasecolda 2010 Rev 14 Ene_FLOW PROMO BALONES 2010 TURNER (Mar 10) 2" xfId="18206"/>
    <cellStyle name="3_Flow Isodine 2009_Rev1_FLOW PROMO BALONES 2010 TURNER (Mar 10)" xfId="18207"/>
    <cellStyle name="3_Flow Isodine 2009_Rev1_FLOW PROMO BALONES 2010 TURNER (Mar 10) 2" xfId="18208"/>
    <cellStyle name="3_FLOW NOV. Y DIC. AJUSTADOS 9 DE NOV." xfId="18209"/>
    <cellStyle name="3_FLOW NOV. Y DIC. AJUSTADOS 9 DE NOV. 2" xfId="18210"/>
    <cellStyle name="3_Flow Parmesano 2008" xfId="18211"/>
    <cellStyle name="3_Flow Parmesano 2008 2" xfId="18212"/>
    <cellStyle name="3_Flow Parmesano 2008_Costos" xfId="18213"/>
    <cellStyle name="3_Flow Parmesano 2008_Costos 2" xfId="18214"/>
    <cellStyle name="3_Flow Parmesano 2008_Flow" xfId="18215"/>
    <cellStyle name="3_Flow Parmesano 2008_Flow 2" xfId="18216"/>
    <cellStyle name="3_Flow Parmesano 2008_Flow Ajustado Real Cumplido Julio" xfId="18217"/>
    <cellStyle name="3_Flow Parmesano 2008_Flow Ajustado Real Cumplido Julio 2" xfId="18218"/>
    <cellStyle name="3_Flow Parmesano 2008_Flow Alt Ideal2" xfId="18219"/>
    <cellStyle name="3_Flow Parmesano 2008_Flow Alt Ideal2 2" xfId="18220"/>
    <cellStyle name="3_Flow Parmesano 2008_Flow_Flow Alt Ideal2" xfId="18221"/>
    <cellStyle name="3_Flow Parmesano 2008_Flow_Flow Alt Ideal2 2" xfId="18222"/>
    <cellStyle name="3_Flow Parmesano 2008_Formato flow" xfId="18223"/>
    <cellStyle name="3_Flow Parmesano 2008_Formato flow 2" xfId="18224"/>
    <cellStyle name="3_Flow Parmesano 2008_Formato flow_Flow Alt Ideal2" xfId="18225"/>
    <cellStyle name="3_Flow Parmesano 2008_Formato flow_Flow Alt Ideal2 2" xfId="18226"/>
    <cellStyle name="3_FLOW PROMO BALONES 2010 (Mar 10)" xfId="18227"/>
    <cellStyle name="3_FLOW PROMO BALONES 2010 (Mar 10) 2" xfId="18228"/>
    <cellStyle name="3_FLOW PROMO BALONES 2010 (Mar 23)" xfId="18229"/>
    <cellStyle name="3_FLOW PROMO BALONES 2010 (Mar 23) 2" xfId="18230"/>
    <cellStyle name="3_FLOW PROMO BALONES 2010 TURNER (Mar 10)" xfId="18231"/>
    <cellStyle name="3_FLOW PROMO BALONES 2010 TURNER (Mar 10) 2" xfId="18232"/>
    <cellStyle name="3_Flow Q Sabana 2008" xfId="18233"/>
    <cellStyle name="3_Flow Q Sabana 2008 2" xfId="18234"/>
    <cellStyle name="3_Flow Q Sabana 2008_Costos" xfId="18235"/>
    <cellStyle name="3_Flow Q Sabana 2008_Costos 2" xfId="18236"/>
    <cellStyle name="3_Flow Q Sabana 2008_Flow" xfId="18237"/>
    <cellStyle name="3_Flow Q Sabana 2008_Flow 2" xfId="18238"/>
    <cellStyle name="3_Flow Q Sabana 2008_Flow Ajustado Real Cumplido Julio" xfId="18239"/>
    <cellStyle name="3_Flow Q Sabana 2008_Flow Ajustado Real Cumplido Julio 2" xfId="18240"/>
    <cellStyle name="3_Flow Q Sabana 2008_Flow Alt Ideal2" xfId="18241"/>
    <cellStyle name="3_Flow Q Sabana 2008_Flow Alt Ideal2 2" xfId="18242"/>
    <cellStyle name="3_Flow Q Sabana 2008_Flow_Flow Alt Ideal2" xfId="18243"/>
    <cellStyle name="3_Flow Q Sabana 2008_Flow_Flow Alt Ideal2 2" xfId="18244"/>
    <cellStyle name="3_Flow Q Sabana 2008_Formato flow" xfId="18245"/>
    <cellStyle name="3_Flow Q Sabana 2008_Formato flow 2" xfId="18246"/>
    <cellStyle name="3_Flow Q Sabana 2008_Formato flow_Flow Alt Ideal2" xfId="18247"/>
    <cellStyle name="3_Flow Q Sabana 2008_Formato flow_Flow Alt Ideal2 2" xfId="18248"/>
    <cellStyle name="3_Flow_Flow Alt Ideal2" xfId="18249"/>
    <cellStyle name="3_Flow_Flow Alt Ideal2 2" xfId="18250"/>
    <cellStyle name="3_Flows - Baby, Arequipe, Alpinette, Frutto, Finesse" xfId="18251"/>
    <cellStyle name="3_Flows - Baby, Arequipe, Alpinette, Frutto, Finesse 2" xfId="18252"/>
    <cellStyle name="3_Flows - Baby, Arequipe, Alpinette, Frutto, Finesse_Flow Proyectado 3 meses Ajustado1" xfId="18253"/>
    <cellStyle name="3_Flows - Baby, Arequipe, Alpinette, Frutto, Finesse_Flow Proyectado 3 meses Ajustado1 2" xfId="18254"/>
    <cellStyle name="3_Flows - Baby, Arequipe, Alpinette, Frutto, Finesse_Flow Proyectado 3 meses Ajustado1_Flow Alt Ideal2" xfId="18255"/>
    <cellStyle name="3_Flows - Baby, Arequipe, Alpinette, Frutto, Finesse_Flow Proyectado 3 meses Ajustado1_Flow Alt Ideal2 2" xfId="18256"/>
    <cellStyle name="3_Formato flow" xfId="18257"/>
    <cellStyle name="3_Formato flow 2" xfId="18258"/>
    <cellStyle name="3_Formato Flow Boehringer 2010" xfId="18259"/>
    <cellStyle name="3_Formato Flow Boehringer 2010 2" xfId="18260"/>
    <cellStyle name="3_Formato Flow Boehringer 2010_FLOW PROMO BALONES 2010 (Mar 10)" xfId="18261"/>
    <cellStyle name="3_Formato Flow Boehringer 2010_FLOW PROMO BALONES 2010 (Mar 10) 2" xfId="18262"/>
    <cellStyle name="3_Formato Flow Boehringer 2010_FLOW PROMO BALONES 2010 (Mar 23)" xfId="18263"/>
    <cellStyle name="3_Formato Flow Boehringer 2010_FLOW PROMO BALONES 2010 (Mar 23) 2" xfId="18264"/>
    <cellStyle name="3_Formato Flow Boehringer 2010_FLOW PROMO BALONES 2010 TURNER (Mar 10)" xfId="18265"/>
    <cellStyle name="3_Formato Flow Boehringer 2010_FLOW PROMO BALONES 2010 TURNER (Mar 10) 2" xfId="18266"/>
    <cellStyle name="3_Formato flow_Flow Alt Ideal2" xfId="18267"/>
    <cellStyle name="3_Formato flow_Flow Alt Ideal2 2" xfId="18268"/>
    <cellStyle name="3_HEAD CARE HENKEL 2010 - 13112009" xfId="18269"/>
    <cellStyle name="3_HEAD CARE HENKEL 2010 - 13112009 2" xfId="18270"/>
    <cellStyle name="3_HEAD CARE HENKEL 2010 - 13112009 2 2" xfId="18271"/>
    <cellStyle name="3_HEAD CARE HENKEL 2010 - 13112009 3" xfId="18272"/>
    <cellStyle name="3_HEAD CARE HENKEL 2010 - 13112009_FLOW PROMO BALONES 2010 TURNER (Mar 10)" xfId="18273"/>
    <cellStyle name="3_HEAD CARE HENKEL 2010 - 13112009_FLOW PROMO BALONES 2010 TURNER (Mar 10) 2" xfId="18274"/>
    <cellStyle name="3_Hoja1" xfId="18275"/>
    <cellStyle name="3_Hoja1 2" xfId="18276"/>
    <cellStyle name="3_Hoja1_CPR_Personas" xfId="18277"/>
    <cellStyle name="3_Hoja1_CPR_Personas 2" xfId="18278"/>
    <cellStyle name="3_Hoja1_CPR_Personas 2 2" xfId="18279"/>
    <cellStyle name="3_Hoja1_CPR_Personas 3" xfId="18280"/>
    <cellStyle name="3_Hoja1_CPR_Personas_FLOW PROMO BALONES 2010 TURNER (Mar 10)" xfId="18281"/>
    <cellStyle name="3_Hoja1_CPR_Personas_FLOW PROMO BALONES 2010 TURNER (Mar 10) 2" xfId="18282"/>
    <cellStyle name="3_Hoja1_CPR_Personas_Ppta_FondoPrevencionVial_Octubre09 COMPLETO" xfId="18283"/>
    <cellStyle name="3_Hoja1_CPR_Personas_Ppta_FondoPrevencionVial_Octubre09 COMPLETO 2" xfId="18284"/>
    <cellStyle name="3_Hoja1_CPR_Personas_Ppta_FondoPrevencionVial_Octubre09 COMPLETO 2 2" xfId="18285"/>
    <cellStyle name="3_Hoja1_CPR_Personas_Ppta_FondoPrevencionVial_Octubre09 COMPLETO 3" xfId="18286"/>
    <cellStyle name="3_Hoja1_CPR_Personas_Ppta_FondoPrevencionVial_Octubre09 COMPLETO Rev2" xfId="18287"/>
    <cellStyle name="3_Hoja1_CPR_Personas_Ppta_FondoPrevencionVial_Octubre09 COMPLETO Rev2 2" xfId="18288"/>
    <cellStyle name="3_Hoja1_CPR_Personas_Ppta_FondoPrevencionVial_Octubre09 COMPLETO Rev2 2 2" xfId="18289"/>
    <cellStyle name="3_Hoja1_CPR_Personas_Ppta_FondoPrevencionVial_Octubre09 COMPLETO Rev2 3" xfId="18290"/>
    <cellStyle name="3_Hoja1_CPR_Personas_Ppta_FondoPrevencionVial_Octubre09 COMPLETO Rev2_FLOW PROMO BALONES 2010 TURNER (Mar 10)" xfId="18291"/>
    <cellStyle name="3_Hoja1_CPR_Personas_Ppta_FondoPrevencionVial_Octubre09 COMPLETO Rev2_FLOW PROMO BALONES 2010 TURNER (Mar 10) 2" xfId="18292"/>
    <cellStyle name="3_Hoja1_CPR_Personas_Ppta_FondoPrevencionVial_Octubre09 COMPLETO Rev2_regionales" xfId="18293"/>
    <cellStyle name="3_Hoja1_CPR_Personas_Ppta_FondoPrevencionVial_Octubre09 COMPLETO Rev2_regionales 2" xfId="18294"/>
    <cellStyle name="3_Hoja1_CPR_Personas_Ppta_FondoPrevencionVial_Octubre09 COMPLETO Rev2_regionales 2 2" xfId="18295"/>
    <cellStyle name="3_Hoja1_CPR_Personas_Ppta_FondoPrevencionVial_Octubre09 COMPLETO Rev2_regionales 3" xfId="18296"/>
    <cellStyle name="3_Hoja1_CPR_Personas_Ppta_FondoPrevencionVial_Octubre09 COMPLETO Rev2_regionales_FLOW PROMO BALONES 2010 TURNER (Mar 10)" xfId="18297"/>
    <cellStyle name="3_Hoja1_CPR_Personas_Ppta_FondoPrevencionVial_Octubre09 COMPLETO Rev2_regionales_FLOW PROMO BALONES 2010 TURNER (Mar 10) 2" xfId="18298"/>
    <cellStyle name="3_Hoja1_CPR_Personas_Ppta_FondoPrevencionVial_Octubre09 COMPLETO_FLOW PROMO BALONES 2010 TURNER (Mar 10)" xfId="18299"/>
    <cellStyle name="3_Hoja1_CPR_Personas_Ppta_FondoPrevencionVial_Octubre09 COMPLETO_FLOW PROMO BALONES 2010 TURNER (Mar 10) 2" xfId="18300"/>
    <cellStyle name="3_Hoja1_CPR_Personas_Ppta_FondoPrevencionVial_Octubre09 COMPLETO_regionales" xfId="18301"/>
    <cellStyle name="3_Hoja1_CPR_Personas_Ppta_FondoPrevencionVial_Octubre09 COMPLETO_regionales 2" xfId="18302"/>
    <cellStyle name="3_Hoja1_CPR_Personas_Ppta_FondoPrevencionVial_Octubre09 COMPLETO_regionales 2 2" xfId="18303"/>
    <cellStyle name="3_Hoja1_CPR_Personas_Ppta_FondoPrevencionVial_Octubre09 COMPLETO_regionales 3" xfId="18304"/>
    <cellStyle name="3_Hoja1_CPR_Personas_Ppta_FondoPrevencionVial_Octubre09 COMPLETO_regionales_FLOW PROMO BALONES 2010 TURNER (Mar 10)" xfId="18305"/>
    <cellStyle name="3_Hoja1_CPR_Personas_Ppta_FondoPrevencionVial_Octubre09 COMPLETO_regionales_FLOW PROMO BALONES 2010 TURNER (Mar 10) 2" xfId="18306"/>
    <cellStyle name="3_Hoja1_FLOW PROMO BALONES 2010 (Mar 10)" xfId="18307"/>
    <cellStyle name="3_Hoja1_FLOW PROMO BALONES 2010 (Mar 10) 2" xfId="18308"/>
    <cellStyle name="3_Hoja1_FLOW PROMO BALONES 2010 (Mar 23)" xfId="18309"/>
    <cellStyle name="3_Hoja1_FLOW PROMO BALONES 2010 (Mar 23) 2" xfId="18310"/>
    <cellStyle name="3_Hoja1_FLOW PROMO BALONES 2010 TURNER (Mar 10)" xfId="18311"/>
    <cellStyle name="3_Hoja1_FLOW PROMO BALONES 2010 TURNER (Mar 10) 2" xfId="18312"/>
    <cellStyle name="3_Hoja1_HEAD CARE HENKEL 2010 - 13112009" xfId="18313"/>
    <cellStyle name="3_Hoja1_HEAD CARE HENKEL 2010 - 13112009 2" xfId="18314"/>
    <cellStyle name="3_Hoja1_HEAD CARE HENKEL 2010 - 13112009 2 2" xfId="18315"/>
    <cellStyle name="3_Hoja1_HEAD CARE HENKEL 2010 - 13112009 3" xfId="18316"/>
    <cellStyle name="3_Hoja1_HEAD CARE HENKEL 2010 - 13112009_FLOW PROMO BALONES 2010 TURNER (Mar 10)" xfId="18317"/>
    <cellStyle name="3_Hoja1_HEAD CARE HENKEL 2010 - 13112009_FLOW PROMO BALONES 2010 TURNER (Mar 10) 2" xfId="18318"/>
    <cellStyle name="3_Hoja1_Ppta_FondoPrevencionVial_Octubre09 COMPLETO" xfId="18319"/>
    <cellStyle name="3_Hoja1_Ppta_FondoPrevencionVial_Octubre09 COMPLETO 2" xfId="18320"/>
    <cellStyle name="3_Hoja1_Ppta_FondoPrevencionVial_Octubre09 COMPLETO Rev2" xfId="18321"/>
    <cellStyle name="3_Hoja1_Ppta_FondoPrevencionVial_Octubre09 COMPLETO Rev2 2" xfId="18322"/>
    <cellStyle name="3_Hoja1_Ppta_FondoPrevencionVial_Octubre09 COMPLETO Rev2_FLOW PROMO BALONES 2010 (Mar 10)" xfId="18323"/>
    <cellStyle name="3_Hoja1_Ppta_FondoPrevencionVial_Octubre09 COMPLETO Rev2_FLOW PROMO BALONES 2010 (Mar 10) 2" xfId="18324"/>
    <cellStyle name="3_Hoja1_Ppta_FondoPrevencionVial_Octubre09 COMPLETO Rev2_FLOW PROMO BALONES 2010 (Mar 23)" xfId="18325"/>
    <cellStyle name="3_Hoja1_Ppta_FondoPrevencionVial_Octubre09 COMPLETO Rev2_FLOW PROMO BALONES 2010 (Mar 23) 2" xfId="18326"/>
    <cellStyle name="3_Hoja1_Ppta_FondoPrevencionVial_Octubre09 COMPLETO Rev2_FLOW PROMO BALONES 2010 TURNER (Mar 10)" xfId="18327"/>
    <cellStyle name="3_Hoja1_Ppta_FondoPrevencionVial_Octubre09 COMPLETO Rev2_FLOW PROMO BALONES 2010 TURNER (Mar 10) 2" xfId="18328"/>
    <cellStyle name="3_Hoja1_Ppta_FondoPrevencionVial_Octubre09 COMPLETO Rev2_regionales" xfId="18329"/>
    <cellStyle name="3_Hoja1_Ppta_FondoPrevencionVial_Octubre09 COMPLETO Rev2_regionales 2" xfId="18330"/>
    <cellStyle name="3_Hoja1_Ppta_FondoPrevencionVial_Octubre09 COMPLETO Rev2_regionales_FLOW PROMO BALONES 2010 (Mar 10)" xfId="18331"/>
    <cellStyle name="3_Hoja1_Ppta_FondoPrevencionVial_Octubre09 COMPLETO Rev2_regionales_FLOW PROMO BALONES 2010 (Mar 10) 2" xfId="18332"/>
    <cellStyle name="3_Hoja1_Ppta_FondoPrevencionVial_Octubre09 COMPLETO Rev2_regionales_FLOW PROMO BALONES 2010 (Mar 23)" xfId="18333"/>
    <cellStyle name="3_Hoja1_Ppta_FondoPrevencionVial_Octubre09 COMPLETO Rev2_regionales_FLOW PROMO BALONES 2010 (Mar 23) 2" xfId="18334"/>
    <cellStyle name="3_Hoja1_Ppta_FondoPrevencionVial_Octubre09 COMPLETO Rev2_regionales_FLOW PROMO BALONES 2010 TURNER (Mar 10)" xfId="18335"/>
    <cellStyle name="3_Hoja1_Ppta_FondoPrevencionVial_Octubre09 COMPLETO Rev2_regionales_FLOW PROMO BALONES 2010 TURNER (Mar 10) 2" xfId="18336"/>
    <cellStyle name="3_Hoja1_Ppta_FondoPrevencionVial_Octubre09 COMPLETO_FLOW PROMO BALONES 2010 (Mar 10)" xfId="18337"/>
    <cellStyle name="3_Hoja1_Ppta_FondoPrevencionVial_Octubre09 COMPLETO_FLOW PROMO BALONES 2010 (Mar 10) 2" xfId="18338"/>
    <cellStyle name="3_Hoja1_Ppta_FondoPrevencionVial_Octubre09 COMPLETO_FLOW PROMO BALONES 2010 (Mar 23)" xfId="18339"/>
    <cellStyle name="3_Hoja1_Ppta_FondoPrevencionVial_Octubre09 COMPLETO_FLOW PROMO BALONES 2010 (Mar 23) 2" xfId="18340"/>
    <cellStyle name="3_Hoja1_Ppta_FondoPrevencionVial_Octubre09 COMPLETO_FLOW PROMO BALONES 2010 TURNER (Mar 10)" xfId="18341"/>
    <cellStyle name="3_Hoja1_Ppta_FondoPrevencionVial_Octubre09 COMPLETO_FLOW PROMO BALONES 2010 TURNER (Mar 10) 2" xfId="18342"/>
    <cellStyle name="3_Hoja1_Ppta_FondoPrevencionVial_Octubre09 COMPLETO_regionales" xfId="18343"/>
    <cellStyle name="3_Hoja1_Ppta_FondoPrevencionVial_Octubre09 COMPLETO_regionales 2" xfId="18344"/>
    <cellStyle name="3_Hoja1_Ppta_FondoPrevencionVial_Octubre09 COMPLETO_regionales_FLOW PROMO BALONES 2010 (Mar 10)" xfId="18345"/>
    <cellStyle name="3_Hoja1_Ppta_FondoPrevencionVial_Octubre09 COMPLETO_regionales_FLOW PROMO BALONES 2010 (Mar 10) 2" xfId="18346"/>
    <cellStyle name="3_Hoja1_Ppta_FondoPrevencionVial_Octubre09 COMPLETO_regionales_FLOW PROMO BALONES 2010 (Mar 23)" xfId="18347"/>
    <cellStyle name="3_Hoja1_Ppta_FondoPrevencionVial_Octubre09 COMPLETO_regionales_FLOW PROMO BALONES 2010 (Mar 23) 2" xfId="18348"/>
    <cellStyle name="3_Hoja1_Ppta_FondoPrevencionVial_Octubre09 COMPLETO_regionales_FLOW PROMO BALONES 2010 TURNER (Mar 10)" xfId="18349"/>
    <cellStyle name="3_Hoja1_Ppta_FondoPrevencionVial_Octubre09 COMPLETO_regionales_FLOW PROMO BALONES 2010 TURNER (Mar 10) 2" xfId="18350"/>
    <cellStyle name="3_KIT NOV Y DIC FINAL FINAL SEGÚN CIERRE" xfId="18351"/>
    <cellStyle name="3_KIT NOV Y DIC FINAL FINAL SEGÚN CIERRE 2" xfId="18352"/>
    <cellStyle name="3_KIT NOV Y DIC FINAL FINAL SEGÚN CIERRE_~1237656" xfId="18353"/>
    <cellStyle name="3_KIT NOV Y DIC FINAL FINAL SEGÚN CIERRE_~1237656 2" xfId="18354"/>
    <cellStyle name="3_KIT NOV Y DIC FINAL FINAL SEGÚN CIERRE_BB CHART CON PTO ADICIONAL" xfId="18355"/>
    <cellStyle name="3_KIT NOV Y DIC FINAL FINAL SEGÚN CIERRE_BB CHART CON PTO ADICIONAL 2" xfId="18356"/>
    <cellStyle name="3_KIT NOV Y DIC FINAL FINAL SEGÚN CIERRE_BB CHART CON PTO ADICIONAL_CAMPAÑAS FEBRERO 1" xfId="18357"/>
    <cellStyle name="3_KIT NOV Y DIC FINAL FINAL SEGÚN CIERRE_BB CHART CON PTO ADICIONAL_CAMPAÑAS FEBRERO 1 2" xfId="18358"/>
    <cellStyle name="3_KIT NOV Y DIC FINAL FINAL SEGÚN CIERRE_CAMPAÑAS ENERO" xfId="18359"/>
    <cellStyle name="3_KIT NOV Y DIC FINAL FINAL SEGÚN CIERRE_CAMPAÑAS ENERO 2" xfId="18360"/>
    <cellStyle name="3_KIT NOV Y DIC FINAL FINAL SEGÚN CIERRE_CAMPAÑAS FEBRERO 1" xfId="18361"/>
    <cellStyle name="3_KIT NOV Y DIC FINAL FINAL SEGÚN CIERRE_CAMPAÑAS FEBRERO 1 2" xfId="18362"/>
    <cellStyle name="3_KIT NOV Y DIC FINAL FINAL SEGÚN CIERRE_kIt radio enero" xfId="18363"/>
    <cellStyle name="3_KIT NOV Y DIC FINAL FINAL SEGÚN CIERRE_kIt radio enero 2" xfId="18364"/>
    <cellStyle name="3_KIT NOV Y DIC FINAL FINAL SEGÚN CIERRE_S.E. W 395" xfId="18365"/>
    <cellStyle name="3_KIT NOV Y DIC FINAL FINAL SEGÚN CIERRE_S.E. W 395 2" xfId="18366"/>
    <cellStyle name="3_KIT NOV Y DIC FINAL FINAL SEGÚN CIERRE_S.E. W 395_CAMPAÑAS FEBRERO 1" xfId="18367"/>
    <cellStyle name="3_KIT NOV Y DIC FINAL FINAL SEGÚN CIERRE_S.E. W 395_CAMPAÑAS FEBRERO 1 2" xfId="18368"/>
    <cellStyle name="3_Libro1" xfId="18369"/>
    <cellStyle name="3_Libro1 2" xfId="18370"/>
    <cellStyle name="3_Libro1_Flow Alt Ideal2" xfId="18371"/>
    <cellStyle name="3_Libro1_Flow Alt Ideal2 2" xfId="18372"/>
    <cellStyle name="3_Minute by Minute 20060807 163933" xfId="18373"/>
    <cellStyle name="3_Minute by Minute 20060807 163933_Cronograma Branding rev4" xfId="18374"/>
    <cellStyle name="3_Minute by Minute 20060807 163933_Cronograma Global Antiage Mantenimiento-Ejercicio" xfId="18375"/>
    <cellStyle name="3_Minute by Minute 20060807 163933_Cronograma L´Bel  Michelle rev23 " xfId="18376"/>
    <cellStyle name="3_Minute by Minute 20060807 163933_Cronograma L´Bel  Michelle rev23 no enviado" xfId="18377"/>
    <cellStyle name="3_Minute by Minute 20060807 163933_Cronograma L´Bel  Michelle rev5" xfId="18378"/>
    <cellStyle name="3_Minute by Minute 20060807 163933_Cronograma L´Bel  Michelle rev9" xfId="18379"/>
    <cellStyle name="3_Minute by Minute 20060807 163933_Cronograma Quierete RV7" xfId="18380"/>
    <cellStyle name="3_Pauta Paraderos" xfId="18381"/>
    <cellStyle name="3_Pauta Paraderos 2" xfId="18382"/>
    <cellStyle name="3_Pauta Paraderos 2 2" xfId="18383"/>
    <cellStyle name="3_Pauta Paraderos 3" xfId="18384"/>
    <cellStyle name="3_Pauta Paraderos_COBERTURA ADIDAS 2010" xfId="18385"/>
    <cellStyle name="3_Pauta Paraderos_COBERTURA ADIDAS 2010 2" xfId="18386"/>
    <cellStyle name="3_Pauta Paraderos_CPR_Personas" xfId="18387"/>
    <cellStyle name="3_Pauta Paraderos_CPR_Personas 2" xfId="18388"/>
    <cellStyle name="3_Pauta Paraderos_CPR_Personas 2 2" xfId="18389"/>
    <cellStyle name="3_Pauta Paraderos_CPR_Personas 3" xfId="18390"/>
    <cellStyle name="3_Pauta Paraderos_CPR_Personas_FLOW PROMO BALONES 2010 TURNER (Mar 10)" xfId="18391"/>
    <cellStyle name="3_Pauta Paraderos_CPR_Personas_FLOW PROMO BALONES 2010 TURNER (Mar 10) 2" xfId="18392"/>
    <cellStyle name="3_Pauta Paraderos_CPR_Personas_Ppta_FondoPrevencionVial_Octubre09 COMPLETO" xfId="18393"/>
    <cellStyle name="3_Pauta Paraderos_CPR_Personas_Ppta_FondoPrevencionVial_Octubre09 COMPLETO 2" xfId="18394"/>
    <cellStyle name="3_Pauta Paraderos_CPR_Personas_Ppta_FondoPrevencionVial_Octubre09 COMPLETO 2 2" xfId="18395"/>
    <cellStyle name="3_Pauta Paraderos_CPR_Personas_Ppta_FondoPrevencionVial_Octubre09 COMPLETO 3" xfId="18396"/>
    <cellStyle name="3_Pauta Paraderos_CPR_Personas_Ppta_FondoPrevencionVial_Octubre09 COMPLETO Rev2" xfId="18397"/>
    <cellStyle name="3_Pauta Paraderos_CPR_Personas_Ppta_FondoPrevencionVial_Octubre09 COMPLETO Rev2 2" xfId="18398"/>
    <cellStyle name="3_Pauta Paraderos_CPR_Personas_Ppta_FondoPrevencionVial_Octubre09 COMPLETO Rev2 2 2" xfId="18399"/>
    <cellStyle name="3_Pauta Paraderos_CPR_Personas_Ppta_FondoPrevencionVial_Octubre09 COMPLETO Rev2 3" xfId="18400"/>
    <cellStyle name="3_Pauta Paraderos_CPR_Personas_Ppta_FondoPrevencionVial_Octubre09 COMPLETO Rev2_FLOW PROMO BALONES 2010 TURNER (Mar 10)" xfId="18401"/>
    <cellStyle name="3_Pauta Paraderos_CPR_Personas_Ppta_FondoPrevencionVial_Octubre09 COMPLETO Rev2_FLOW PROMO BALONES 2010 TURNER (Mar 10) 2" xfId="18402"/>
    <cellStyle name="3_Pauta Paraderos_CPR_Personas_Ppta_FondoPrevencionVial_Octubre09 COMPLETO Rev2_regionales" xfId="18403"/>
    <cellStyle name="3_Pauta Paraderos_CPR_Personas_Ppta_FondoPrevencionVial_Octubre09 COMPLETO Rev2_regionales 2" xfId="18404"/>
    <cellStyle name="3_Pauta Paraderos_CPR_Personas_Ppta_FondoPrevencionVial_Octubre09 COMPLETO Rev2_regionales 2 2" xfId="18405"/>
    <cellStyle name="3_Pauta Paraderos_CPR_Personas_Ppta_FondoPrevencionVial_Octubre09 COMPLETO Rev2_regionales 3" xfId="18406"/>
    <cellStyle name="3_Pauta Paraderos_CPR_Personas_Ppta_FondoPrevencionVial_Octubre09 COMPLETO Rev2_regionales_FLOW PROMO BALONES 2010 TURNER (Mar 10)" xfId="18407"/>
    <cellStyle name="3_Pauta Paraderos_CPR_Personas_Ppta_FondoPrevencionVial_Octubre09 COMPLETO Rev2_regionales_FLOW PROMO BALONES 2010 TURNER (Mar 10) 2" xfId="18408"/>
    <cellStyle name="3_Pauta Paraderos_CPR_Personas_Ppta_FondoPrevencionVial_Octubre09 COMPLETO_FLOW PROMO BALONES 2010 TURNER (Mar 10)" xfId="18409"/>
    <cellStyle name="3_Pauta Paraderos_CPR_Personas_Ppta_FondoPrevencionVial_Octubre09 COMPLETO_FLOW PROMO BALONES 2010 TURNER (Mar 10) 2" xfId="18410"/>
    <cellStyle name="3_Pauta Paraderos_CPR_Personas_Ppta_FondoPrevencionVial_Octubre09 COMPLETO_regionales" xfId="18411"/>
    <cellStyle name="3_Pauta Paraderos_CPR_Personas_Ppta_FondoPrevencionVial_Octubre09 COMPLETO_regionales 2" xfId="18412"/>
    <cellStyle name="3_Pauta Paraderos_CPR_Personas_Ppta_FondoPrevencionVial_Octubre09 COMPLETO_regionales 2 2" xfId="18413"/>
    <cellStyle name="3_Pauta Paraderos_CPR_Personas_Ppta_FondoPrevencionVial_Octubre09 COMPLETO_regionales 3" xfId="18414"/>
    <cellStyle name="3_Pauta Paraderos_CPR_Personas_Ppta_FondoPrevencionVial_Octubre09 COMPLETO_regionales_FLOW PROMO BALONES 2010 TURNER (Mar 10)" xfId="18415"/>
    <cellStyle name="3_Pauta Paraderos_CPR_Personas_Ppta_FondoPrevencionVial_Octubre09 COMPLETO_regionales_FLOW PROMO BALONES 2010 TURNER (Mar 10) 2" xfId="18416"/>
    <cellStyle name="3_Pauta Paraderos_Flow Fasecolda 2010 Rev 14 Ene" xfId="18417"/>
    <cellStyle name="3_Pauta Paraderos_Flow Fasecolda 2010 Rev 14 Ene 2" xfId="18418"/>
    <cellStyle name="3_Pauta Paraderos_Flow Fasecolda 2010 Rev 14 Ene_FLOW PROMO BALONES 2010 (Mar 10)" xfId="18419"/>
    <cellStyle name="3_Pauta Paraderos_Flow Fasecolda 2010 Rev 14 Ene_FLOW PROMO BALONES 2010 (Mar 10) 2" xfId="18420"/>
    <cellStyle name="3_Pauta Paraderos_Flow Fasecolda 2010 Rev 14 Ene_FLOW PROMO BALONES 2010 (Mar 23)" xfId="18421"/>
    <cellStyle name="3_Pauta Paraderos_Flow Fasecolda 2010 Rev 14 Ene_FLOW PROMO BALONES 2010 (Mar 23) 2" xfId="18422"/>
    <cellStyle name="3_Pauta Paraderos_Flow Fasecolda 2010 Rev 14 Ene_FLOW PROMO BALONES 2010 TURNER (Mar 10)" xfId="18423"/>
    <cellStyle name="3_Pauta Paraderos_Flow Fasecolda 2010 Rev 14 Ene_FLOW PROMO BALONES 2010 TURNER (Mar 10) 2" xfId="18424"/>
    <cellStyle name="3_Pauta Paraderos_Flow fin de año FPV (Dic 21)" xfId="18425"/>
    <cellStyle name="3_Pauta Paraderos_Flow fin de año FPV (Dic 21) 2" xfId="18426"/>
    <cellStyle name="3_Pauta Paraderos_FLOW PROMO BALONES 2010 TURNER (Mar 10)" xfId="18427"/>
    <cellStyle name="3_Pauta Paraderos_FLOW PROMO BALONES 2010 TURNER (Mar 10) 2" xfId="18428"/>
    <cellStyle name="3_Pauta Paraderos_Plantilla Radio Reco Viajes FPV 2010" xfId="18429"/>
    <cellStyle name="3_Pauta Paraderos_Plantilla Radio Reco Viajes FPV 2010 2" xfId="18430"/>
    <cellStyle name="3_Pauta Paraderos_PLANTILLA Tarifaria RADIO FPV 2010" xfId="18431"/>
    <cellStyle name="3_Pauta Paraderos_PLANTILLA Tarifaria RADIO FPV 2010 2" xfId="18432"/>
    <cellStyle name="3_Pauta Paraderos_Ppta_FondoPrevencionVial_Octubre09 COMPLETO" xfId="18433"/>
    <cellStyle name="3_Pauta Paraderos_Ppta_FondoPrevencionVial_Octubre09 COMPLETO 2" xfId="18434"/>
    <cellStyle name="3_Pauta Paraderos_Ppta_FondoPrevencionVial_Octubre09 COMPLETO Rev2" xfId="18435"/>
    <cellStyle name="3_Pauta Paraderos_Ppta_FondoPrevencionVial_Octubre09 COMPLETO Rev2 2" xfId="18436"/>
    <cellStyle name="3_Pauta Paraderos_Ppta_FondoPrevencionVial_Octubre09 COMPLETO Rev2_FLOW PROMO BALONES 2010 (Mar 10)" xfId="18437"/>
    <cellStyle name="3_Pauta Paraderos_Ppta_FondoPrevencionVial_Octubre09 COMPLETO Rev2_FLOW PROMO BALONES 2010 (Mar 10) 2" xfId="18438"/>
    <cellStyle name="3_Pauta Paraderos_Ppta_FondoPrevencionVial_Octubre09 COMPLETO Rev2_FLOW PROMO BALONES 2010 (Mar 23)" xfId="18439"/>
    <cellStyle name="3_Pauta Paraderos_Ppta_FondoPrevencionVial_Octubre09 COMPLETO Rev2_FLOW PROMO BALONES 2010 (Mar 23) 2" xfId="18440"/>
    <cellStyle name="3_Pauta Paraderos_Ppta_FondoPrevencionVial_Octubre09 COMPLETO Rev2_FLOW PROMO BALONES 2010 TURNER (Mar 10)" xfId="18441"/>
    <cellStyle name="3_Pauta Paraderos_Ppta_FondoPrevencionVial_Octubre09 COMPLETO Rev2_FLOW PROMO BALONES 2010 TURNER (Mar 10) 2" xfId="18442"/>
    <cellStyle name="3_Pauta Paraderos_Ppta_FondoPrevencionVial_Octubre09 COMPLETO Rev2_regionales" xfId="18443"/>
    <cellStyle name="3_Pauta Paraderos_Ppta_FondoPrevencionVial_Octubre09 COMPLETO Rev2_regionales 2" xfId="18444"/>
    <cellStyle name="3_Pauta Paraderos_Ppta_FondoPrevencionVial_Octubre09 COMPLETO Rev2_regionales_FLOW PROMO BALONES 2010 (Mar 10)" xfId="18445"/>
    <cellStyle name="3_Pauta Paraderos_Ppta_FondoPrevencionVial_Octubre09 COMPLETO Rev2_regionales_FLOW PROMO BALONES 2010 (Mar 10) 2" xfId="18446"/>
    <cellStyle name="3_Pauta Paraderos_Ppta_FondoPrevencionVial_Octubre09 COMPLETO Rev2_regionales_FLOW PROMO BALONES 2010 (Mar 23)" xfId="18447"/>
    <cellStyle name="3_Pauta Paraderos_Ppta_FondoPrevencionVial_Octubre09 COMPLETO Rev2_regionales_FLOW PROMO BALONES 2010 (Mar 23) 2" xfId="18448"/>
    <cellStyle name="3_Pauta Paraderos_Ppta_FondoPrevencionVial_Octubre09 COMPLETO Rev2_regionales_FLOW PROMO BALONES 2010 TURNER (Mar 10)" xfId="18449"/>
    <cellStyle name="3_Pauta Paraderos_Ppta_FondoPrevencionVial_Octubre09 COMPLETO Rev2_regionales_FLOW PROMO BALONES 2010 TURNER (Mar 10) 2" xfId="18450"/>
    <cellStyle name="3_Pauta Paraderos_Ppta_FondoPrevencionVial_Octubre09 COMPLETO_FLOW PROMO BALONES 2010 (Mar 10)" xfId="18451"/>
    <cellStyle name="3_Pauta Paraderos_Ppta_FondoPrevencionVial_Octubre09 COMPLETO_FLOW PROMO BALONES 2010 (Mar 10) 2" xfId="18452"/>
    <cellStyle name="3_Pauta Paraderos_Ppta_FondoPrevencionVial_Octubre09 COMPLETO_FLOW PROMO BALONES 2010 (Mar 23)" xfId="18453"/>
    <cellStyle name="3_Pauta Paraderos_Ppta_FondoPrevencionVial_Octubre09 COMPLETO_FLOW PROMO BALONES 2010 (Mar 23) 2" xfId="18454"/>
    <cellStyle name="3_Pauta Paraderos_Ppta_FondoPrevencionVial_Octubre09 COMPLETO_FLOW PROMO BALONES 2010 TURNER (Mar 10)" xfId="18455"/>
    <cellStyle name="3_Pauta Paraderos_Ppta_FondoPrevencionVial_Octubre09 COMPLETO_FLOW PROMO BALONES 2010 TURNER (Mar 10) 2" xfId="18456"/>
    <cellStyle name="3_Pauta Paraderos_Ppta_FondoPrevencionVial_Octubre09 COMPLETO_regionales" xfId="18457"/>
    <cellStyle name="3_Pauta Paraderos_Ppta_FondoPrevencionVial_Octubre09 COMPLETO_regionales 2" xfId="18458"/>
    <cellStyle name="3_Pauta Paraderos_Ppta_FondoPrevencionVial_Octubre09 COMPLETO_regionales_FLOW PROMO BALONES 2010 (Mar 10)" xfId="18459"/>
    <cellStyle name="3_Pauta Paraderos_Ppta_FondoPrevencionVial_Octubre09 COMPLETO_regionales_FLOW PROMO BALONES 2010 (Mar 10) 2" xfId="18460"/>
    <cellStyle name="3_Pauta Paraderos_Ppta_FondoPrevencionVial_Octubre09 COMPLETO_regionales_FLOW PROMO BALONES 2010 (Mar 23)" xfId="18461"/>
    <cellStyle name="3_Pauta Paraderos_Ppta_FondoPrevencionVial_Octubre09 COMPLETO_regionales_FLOW PROMO BALONES 2010 (Mar 23) 2" xfId="18462"/>
    <cellStyle name="3_Pauta Paraderos_Ppta_FondoPrevencionVial_Octubre09 COMPLETO_regionales_FLOW PROMO BALONES 2010 TURNER (Mar 10)" xfId="18463"/>
    <cellStyle name="3_Pauta Paraderos_Ppta_FondoPrevencionVial_Octubre09 COMPLETO_regionales_FLOW PROMO BALONES 2010 TURNER (Mar 10) 2" xfId="18464"/>
    <cellStyle name="3_PAUTAS  PROGRAMA GANA FASE II  REV4  271107" xfId="18465"/>
    <cellStyle name="3_PAUTAS  PROGRAMA GANA FASE II  REV4  271107_Cronograma Branding rev4" xfId="18466"/>
    <cellStyle name="3_PAUTAS  PROGRAMA GANA FASE II  REV4  271107_Cronograma Global Antiage Mantenimiento-Ejercicio" xfId="18467"/>
    <cellStyle name="3_PAUTAS  PROGRAMA GANA FASE II  REV4  271107_Cronograma L´Bel  Michelle rev23 " xfId="18468"/>
    <cellStyle name="3_PAUTAS  PROGRAMA GANA FASE II  REV4  271107_Cronograma L´Bel  Michelle rev23 no enviado" xfId="18469"/>
    <cellStyle name="3_PAUTAS  PROGRAMA GANA FASE II  REV4  271107_Cronograma L´Bel  Michelle rev5" xfId="18470"/>
    <cellStyle name="3_PAUTAS  PROGRAMA GANA FASE II  REV4  271107_Cronograma L´Bel  Michelle rev9" xfId="18471"/>
    <cellStyle name="3_PAUTAS  PROGRAMA GANA FASE II  REV4  271107_Cronograma Quierete RV7" xfId="18472"/>
    <cellStyle name="3_Plan ADP" xfId="18473"/>
    <cellStyle name="3_Plan ADP 2" xfId="18474"/>
    <cellStyle name="3_Plan Ajustado Nutrimix 2008 rev 5" xfId="18475"/>
    <cellStyle name="3_Plan Ajustado Nutrimix 2008 rev 5 2" xfId="18476"/>
    <cellStyle name="3_Plan Ajustado Nutrimix 2008 rev 5_Flow Alt Ideal2" xfId="18477"/>
    <cellStyle name="3_Plan Ajustado Nutrimix 2008 rev 5_Flow Alt Ideal2 2" xfId="18478"/>
    <cellStyle name="3_plan aniversario rv 12" xfId="18479"/>
    <cellStyle name="3_plan aniversario rv 12 2" xfId="18480"/>
    <cellStyle name="3_Plan Barilla Blue - Sauce - Picollini Rev 2" xfId="31942"/>
    <cellStyle name="3_Plan Branding 2008 rev 5" xfId="31943"/>
    <cellStyle name="3_plan decoración navideña Ajustado 3" xfId="18481"/>
    <cellStyle name="3_plan decoración navideña Ajustado 3 2" xfId="18482"/>
    <cellStyle name="3_PLAN FELICITACION BANORTE" xfId="31944"/>
    <cellStyle name="3_Plan Nivea Body 2008 rev 9" xfId="31945"/>
    <cellStyle name="3_Plan pastas Monticello (4)" xfId="18483"/>
    <cellStyle name="3_Plan pastas Monticello (4) 2" xfId="18484"/>
    <cellStyle name="3_Plan pastas Monticello rv 2" xfId="18485"/>
    <cellStyle name="3_Plan pastas Monticello rv 2 2" xfId="18486"/>
    <cellStyle name="3_Plan Soka 2008 Rev2" xfId="18487"/>
    <cellStyle name="3_Plan Soka 2008 Rev2 2" xfId="18488"/>
    <cellStyle name="3_Plan Soka 2008 Rev2_Flow Alt Ideal2" xfId="18489"/>
    <cellStyle name="3_Plan Soka 2008 Rev2_Flow Alt Ideal2 2" xfId="18490"/>
    <cellStyle name="3_PLANTILLA PURO CAMPO MES TIPO" xfId="18491"/>
    <cellStyle name="3_PLANTILLA PURO CAMPO MES TIPO 2" xfId="18492"/>
    <cellStyle name="3_Plantilla Radio Reco Viajes FPV 2010" xfId="18493"/>
    <cellStyle name="3_Plantilla Radio Reco Viajes FPV 2010 2" xfId="18494"/>
    <cellStyle name="3_PLANTILLA Tarifaria RADIO FPV 2010" xfId="18495"/>
    <cellStyle name="3_PLANTILLA Tarifaria RADIO FPV 2010 2" xfId="18496"/>
    <cellStyle name="3_Ppta_FondoPrevencionVial_Octubre09 COMPLETO" xfId="18497"/>
    <cellStyle name="3_Ppta_FondoPrevencionVial_Octubre09 COMPLETO 2" xfId="18498"/>
    <cellStyle name="3_Ppta_FondoPrevencionVial_Octubre09 COMPLETO Rev2" xfId="18499"/>
    <cellStyle name="3_Ppta_FondoPrevencionVial_Octubre09 COMPLETO Rev2 2" xfId="18500"/>
    <cellStyle name="3_Ppta_FondoPrevencionVial_Octubre09 COMPLETO Rev2_FLOW PROMO BALONES 2010 (Mar 10)" xfId="18501"/>
    <cellStyle name="3_Ppta_FondoPrevencionVial_Octubre09 COMPLETO Rev2_FLOW PROMO BALONES 2010 (Mar 10) 2" xfId="18502"/>
    <cellStyle name="3_Ppta_FondoPrevencionVial_Octubre09 COMPLETO Rev2_FLOW PROMO BALONES 2010 (Mar 23)" xfId="18503"/>
    <cellStyle name="3_Ppta_FondoPrevencionVial_Octubre09 COMPLETO Rev2_FLOW PROMO BALONES 2010 (Mar 23) 2" xfId="18504"/>
    <cellStyle name="3_Ppta_FondoPrevencionVial_Octubre09 COMPLETO Rev2_FLOW PROMO BALONES 2010 TURNER (Mar 10)" xfId="18505"/>
    <cellStyle name="3_Ppta_FondoPrevencionVial_Octubre09 COMPLETO Rev2_FLOW PROMO BALONES 2010 TURNER (Mar 10) 2" xfId="18506"/>
    <cellStyle name="3_Ppta_FondoPrevencionVial_Octubre09 COMPLETO Rev2_regionales" xfId="18507"/>
    <cellStyle name="3_Ppta_FondoPrevencionVial_Octubre09 COMPLETO Rev2_regionales 2" xfId="18508"/>
    <cellStyle name="3_Ppta_FondoPrevencionVial_Octubre09 COMPLETO Rev2_regionales_FLOW PROMO BALONES 2010 (Mar 10)" xfId="18509"/>
    <cellStyle name="3_Ppta_FondoPrevencionVial_Octubre09 COMPLETO Rev2_regionales_FLOW PROMO BALONES 2010 (Mar 10) 2" xfId="18510"/>
    <cellStyle name="3_Ppta_FondoPrevencionVial_Octubre09 COMPLETO Rev2_regionales_FLOW PROMO BALONES 2010 (Mar 23)" xfId="18511"/>
    <cellStyle name="3_Ppta_FondoPrevencionVial_Octubre09 COMPLETO Rev2_regionales_FLOW PROMO BALONES 2010 (Mar 23) 2" xfId="18512"/>
    <cellStyle name="3_Ppta_FondoPrevencionVial_Octubre09 COMPLETO Rev2_regionales_FLOW PROMO BALONES 2010 TURNER (Mar 10)" xfId="18513"/>
    <cellStyle name="3_Ppta_FondoPrevencionVial_Octubre09 COMPLETO Rev2_regionales_FLOW PROMO BALONES 2010 TURNER (Mar 10) 2" xfId="18514"/>
    <cellStyle name="3_Ppta_FondoPrevencionVial_Octubre09 COMPLETO_FLOW PROMO BALONES 2010 (Mar 10)" xfId="18515"/>
    <cellStyle name="3_Ppta_FondoPrevencionVial_Octubre09 COMPLETO_FLOW PROMO BALONES 2010 (Mar 10) 2" xfId="18516"/>
    <cellStyle name="3_Ppta_FondoPrevencionVial_Octubre09 COMPLETO_FLOW PROMO BALONES 2010 (Mar 23)" xfId="18517"/>
    <cellStyle name="3_Ppta_FondoPrevencionVial_Octubre09 COMPLETO_FLOW PROMO BALONES 2010 (Mar 23) 2" xfId="18518"/>
    <cellStyle name="3_Ppta_FondoPrevencionVial_Octubre09 COMPLETO_FLOW PROMO BALONES 2010 TURNER (Mar 10)" xfId="18519"/>
    <cellStyle name="3_Ppta_FondoPrevencionVial_Octubre09 COMPLETO_FLOW PROMO BALONES 2010 TURNER (Mar 10) 2" xfId="18520"/>
    <cellStyle name="3_Ppta_FondoPrevencionVial_Octubre09 COMPLETO_regionales" xfId="18521"/>
    <cellStyle name="3_Ppta_FondoPrevencionVial_Octubre09 COMPLETO_regionales 2" xfId="18522"/>
    <cellStyle name="3_Ppta_FondoPrevencionVial_Octubre09 COMPLETO_regionales_FLOW PROMO BALONES 2010 (Mar 10)" xfId="18523"/>
    <cellStyle name="3_Ppta_FondoPrevencionVial_Octubre09 COMPLETO_regionales_FLOW PROMO BALONES 2010 (Mar 10) 2" xfId="18524"/>
    <cellStyle name="3_Ppta_FondoPrevencionVial_Octubre09 COMPLETO_regionales_FLOW PROMO BALONES 2010 (Mar 23)" xfId="18525"/>
    <cellStyle name="3_Ppta_FondoPrevencionVial_Octubre09 COMPLETO_regionales_FLOW PROMO BALONES 2010 (Mar 23) 2" xfId="18526"/>
    <cellStyle name="3_Ppta_FondoPrevencionVial_Octubre09 COMPLETO_regionales_FLOW PROMO BALONES 2010 TURNER (Mar 10)" xfId="18527"/>
    <cellStyle name="3_Ppta_FondoPrevencionVial_Octubre09 COMPLETO_regionales_FLOW PROMO BALONES 2010 TURNER (Mar 10) 2" xfId="18528"/>
    <cellStyle name="3_Ppto Radio Balance Big Promo (Mes Tipo) Rev 1" xfId="18529"/>
    <cellStyle name="3_Ppto Radio Balance Big Promo (Mes Tipo) Rev 1 2" xfId="18530"/>
    <cellStyle name="3_Propuesta 2008 Alpinito" xfId="18531"/>
    <cellStyle name="3_Propuesta 2008 Alpinito 2" xfId="18532"/>
    <cellStyle name="3_Propuesta 2008 Alpinito_Costos" xfId="18533"/>
    <cellStyle name="3_Propuesta 2008 Alpinito_Costos 2" xfId="18534"/>
    <cellStyle name="3_Propuesta 2008 Alpinito_Flow" xfId="18535"/>
    <cellStyle name="3_Propuesta 2008 Alpinito_Flow 2" xfId="18536"/>
    <cellStyle name="3_Propuesta 2008 Alpinito_Flow Ajustado Real Cumplido Julio" xfId="18537"/>
    <cellStyle name="3_Propuesta 2008 Alpinito_Flow Ajustado Real Cumplido Julio 2" xfId="18538"/>
    <cellStyle name="3_Propuesta 2008 Alpinito_Flow Alt Ideal2" xfId="18539"/>
    <cellStyle name="3_Propuesta 2008 Alpinito_Flow Alt Ideal2 2" xfId="18540"/>
    <cellStyle name="3_Propuesta 2008 Alpinito_Flow_Flow Alt Ideal2" xfId="18541"/>
    <cellStyle name="3_Propuesta 2008 Alpinito_Flow_Flow Alt Ideal2 2" xfId="18542"/>
    <cellStyle name="3_Propuesta 2008 Alpinito_Formato flow" xfId="18543"/>
    <cellStyle name="3_Propuesta 2008 Alpinito_Formato flow 2" xfId="18544"/>
    <cellStyle name="3_Propuesta 2008 Alpinito_Formato flow_Flow Alt Ideal2" xfId="18545"/>
    <cellStyle name="3_Propuesta 2008 Alpinito_Formato flow_Flow Alt Ideal2 2" xfId="18546"/>
    <cellStyle name="3_Propuesta Optima  Segmento Amas de Casa NSE C" xfId="31946"/>
    <cellStyle name="3_Propuesta Optima  Segmento Amas de Casa NSE C_CONCENTRADO DE PROPUESTAS TV PAGA 2008" xfId="31947"/>
    <cellStyle name="3_Propuesta Optima  Segmento Amas de Casa NSE C_Plan Branding 2008 rev 5" xfId="31948"/>
    <cellStyle name="3_Propuesta TV Pan" xfId="18547"/>
    <cellStyle name="3_Propuesta TV Pan 2" xfId="18548"/>
    <cellStyle name="3_Propuesta TVSA Menciones" xfId="31949"/>
    <cellStyle name="3_Propuesta TVSA Menciones_CONCENTRADO DE PROPUESTAS TV PAGA 2008" xfId="31950"/>
    <cellStyle name="3_Propuesta TVSA Menciones_Plan Branding 2008 rev 5" xfId="31951"/>
    <cellStyle name="3_PURO CAMPO MES TIPO (Radio)" xfId="18549"/>
    <cellStyle name="3_PURO CAMPO MES TIPO (Radio) 2" xfId="18550"/>
    <cellStyle name="3_Radio HM25+ MA" xfId="18551"/>
    <cellStyle name="3_Radio HM25+ MA 2" xfId="18552"/>
    <cellStyle name="3_Radio HM25+ MA 2 2" xfId="18553"/>
    <cellStyle name="3_Radio HM25+ MA 3" xfId="18554"/>
    <cellStyle name="3_Radio HM25+ MA_COBERTURA ADIDAS 2010" xfId="18555"/>
    <cellStyle name="3_Radio HM25+ MA_COBERTURA ADIDAS 2010 2" xfId="18556"/>
    <cellStyle name="3_Radio HM25+ MA_CPR_Personas" xfId="18557"/>
    <cellStyle name="3_Radio HM25+ MA_CPR_Personas 2" xfId="18558"/>
    <cellStyle name="3_Radio HM25+ MA_CPR_Personas 2 2" xfId="18559"/>
    <cellStyle name="3_Radio HM25+ MA_CPR_Personas 3" xfId="18560"/>
    <cellStyle name="3_Radio HM25+ MA_CPR_Personas_FLOW PROMO BALONES 2010 TURNER (Mar 10)" xfId="18561"/>
    <cellStyle name="3_Radio HM25+ MA_CPR_Personas_FLOW PROMO BALONES 2010 TURNER (Mar 10) 2" xfId="18562"/>
    <cellStyle name="3_Radio HM25+ MA_CPR_Personas_Ppta_FondoPrevencionVial_Octubre09 COMPLETO" xfId="18563"/>
    <cellStyle name="3_Radio HM25+ MA_CPR_Personas_Ppta_FondoPrevencionVial_Octubre09 COMPLETO 2" xfId="18564"/>
    <cellStyle name="3_Radio HM25+ MA_CPR_Personas_Ppta_FondoPrevencionVial_Octubre09 COMPLETO 2 2" xfId="18565"/>
    <cellStyle name="3_Radio HM25+ MA_CPR_Personas_Ppta_FondoPrevencionVial_Octubre09 COMPLETO 3" xfId="18566"/>
    <cellStyle name="3_Radio HM25+ MA_CPR_Personas_Ppta_FondoPrevencionVial_Octubre09 COMPLETO Rev2" xfId="18567"/>
    <cellStyle name="3_Radio HM25+ MA_CPR_Personas_Ppta_FondoPrevencionVial_Octubre09 COMPLETO Rev2 2" xfId="18568"/>
    <cellStyle name="3_Radio HM25+ MA_CPR_Personas_Ppta_FondoPrevencionVial_Octubre09 COMPLETO Rev2 2 2" xfId="18569"/>
    <cellStyle name="3_Radio HM25+ MA_CPR_Personas_Ppta_FondoPrevencionVial_Octubre09 COMPLETO Rev2 3" xfId="18570"/>
    <cellStyle name="3_Radio HM25+ MA_CPR_Personas_Ppta_FondoPrevencionVial_Octubre09 COMPLETO Rev2_FLOW PROMO BALONES 2010 TURNER (Mar 10)" xfId="18571"/>
    <cellStyle name="3_Radio HM25+ MA_CPR_Personas_Ppta_FondoPrevencionVial_Octubre09 COMPLETO Rev2_FLOW PROMO BALONES 2010 TURNER (Mar 10) 2" xfId="18572"/>
    <cellStyle name="3_Radio HM25+ MA_CPR_Personas_Ppta_FondoPrevencionVial_Octubre09 COMPLETO Rev2_regionales" xfId="18573"/>
    <cellStyle name="3_Radio HM25+ MA_CPR_Personas_Ppta_FondoPrevencionVial_Octubre09 COMPLETO Rev2_regionales 2" xfId="18574"/>
    <cellStyle name="3_Radio HM25+ MA_CPR_Personas_Ppta_FondoPrevencionVial_Octubre09 COMPLETO Rev2_regionales 2 2" xfId="18575"/>
    <cellStyle name="3_Radio HM25+ MA_CPR_Personas_Ppta_FondoPrevencionVial_Octubre09 COMPLETO Rev2_regionales 3" xfId="18576"/>
    <cellStyle name="3_Radio HM25+ MA_CPR_Personas_Ppta_FondoPrevencionVial_Octubre09 COMPLETO Rev2_regionales_FLOW PROMO BALONES 2010 TURNER (Mar 10)" xfId="18577"/>
    <cellStyle name="3_Radio HM25+ MA_CPR_Personas_Ppta_FondoPrevencionVial_Octubre09 COMPLETO Rev2_regionales_FLOW PROMO BALONES 2010 TURNER (Mar 10) 2" xfId="18578"/>
    <cellStyle name="3_Radio HM25+ MA_CPR_Personas_Ppta_FondoPrevencionVial_Octubre09 COMPLETO_FLOW PROMO BALONES 2010 TURNER (Mar 10)" xfId="18579"/>
    <cellStyle name="3_Radio HM25+ MA_CPR_Personas_Ppta_FondoPrevencionVial_Octubre09 COMPLETO_FLOW PROMO BALONES 2010 TURNER (Mar 10) 2" xfId="18580"/>
    <cellStyle name="3_Radio HM25+ MA_CPR_Personas_Ppta_FondoPrevencionVial_Octubre09 COMPLETO_regionales" xfId="18581"/>
    <cellStyle name="3_Radio HM25+ MA_CPR_Personas_Ppta_FondoPrevencionVial_Octubre09 COMPLETO_regionales 2" xfId="18582"/>
    <cellStyle name="3_Radio HM25+ MA_CPR_Personas_Ppta_FondoPrevencionVial_Octubre09 COMPLETO_regionales 2 2" xfId="18583"/>
    <cellStyle name="3_Radio HM25+ MA_CPR_Personas_Ppta_FondoPrevencionVial_Octubre09 COMPLETO_regionales 3" xfId="18584"/>
    <cellStyle name="3_Radio HM25+ MA_CPR_Personas_Ppta_FondoPrevencionVial_Octubre09 COMPLETO_regionales_FLOW PROMO BALONES 2010 TURNER (Mar 10)" xfId="18585"/>
    <cellStyle name="3_Radio HM25+ MA_CPR_Personas_Ppta_FondoPrevencionVial_Octubre09 COMPLETO_regionales_FLOW PROMO BALONES 2010 TURNER (Mar 10) 2" xfId="18586"/>
    <cellStyle name="3_Radio HM25+ MA_Flow Fasecolda 2010 Rev 14 Ene" xfId="18587"/>
    <cellStyle name="3_Radio HM25+ MA_Flow Fasecolda 2010 Rev 14 Ene 2" xfId="18588"/>
    <cellStyle name="3_Radio HM25+ MA_Flow Fasecolda 2010 Rev 14 Ene_FLOW PROMO BALONES 2010 (Mar 10)" xfId="18589"/>
    <cellStyle name="3_Radio HM25+ MA_Flow Fasecolda 2010 Rev 14 Ene_FLOW PROMO BALONES 2010 (Mar 10) 2" xfId="18590"/>
    <cellStyle name="3_Radio HM25+ MA_Flow Fasecolda 2010 Rev 14 Ene_FLOW PROMO BALONES 2010 (Mar 23)" xfId="18591"/>
    <cellStyle name="3_Radio HM25+ MA_Flow Fasecolda 2010 Rev 14 Ene_FLOW PROMO BALONES 2010 (Mar 23) 2" xfId="18592"/>
    <cellStyle name="3_Radio HM25+ MA_Flow Fasecolda 2010 Rev 14 Ene_FLOW PROMO BALONES 2010 TURNER (Mar 10)" xfId="18593"/>
    <cellStyle name="3_Radio HM25+ MA_Flow Fasecolda 2010 Rev 14 Ene_FLOW PROMO BALONES 2010 TURNER (Mar 10) 2" xfId="18594"/>
    <cellStyle name="3_Radio HM25+ MA_Flow fin de año FPV (Dic 21)" xfId="18595"/>
    <cellStyle name="3_Radio HM25+ MA_Flow fin de año FPV (Dic 21) 2" xfId="18596"/>
    <cellStyle name="3_Radio HM25+ MA_FLOW PROMO BALONES 2010 TURNER (Mar 10)" xfId="18597"/>
    <cellStyle name="3_Radio HM25+ MA_FLOW PROMO BALONES 2010 TURNER (Mar 10) 2" xfId="18598"/>
    <cellStyle name="3_Radio HM25+ MA_Plantilla Radio Reco Viajes FPV 2010" xfId="18599"/>
    <cellStyle name="3_Radio HM25+ MA_Plantilla Radio Reco Viajes FPV 2010 2" xfId="18600"/>
    <cellStyle name="3_Radio HM25+ MA_PLANTILLA Tarifaria RADIO FPV 2010" xfId="18601"/>
    <cellStyle name="3_Radio HM25+ MA_PLANTILLA Tarifaria RADIO FPV 2010 2" xfId="18602"/>
    <cellStyle name="3_Radio HM25+ MA_Ppta_FondoPrevencionVial_Octubre09 COMPLETO" xfId="18603"/>
    <cellStyle name="3_Radio HM25+ MA_Ppta_FondoPrevencionVial_Octubre09 COMPLETO 2" xfId="18604"/>
    <cellStyle name="3_Radio HM25+ MA_Ppta_FondoPrevencionVial_Octubre09 COMPLETO Rev2" xfId="18605"/>
    <cellStyle name="3_Radio HM25+ MA_Ppta_FondoPrevencionVial_Octubre09 COMPLETO Rev2 2" xfId="18606"/>
    <cellStyle name="3_Radio HM25+ MA_Ppta_FondoPrevencionVial_Octubre09 COMPLETO Rev2_FLOW PROMO BALONES 2010 (Mar 10)" xfId="18607"/>
    <cellStyle name="3_Radio HM25+ MA_Ppta_FondoPrevencionVial_Octubre09 COMPLETO Rev2_FLOW PROMO BALONES 2010 (Mar 10) 2" xfId="18608"/>
    <cellStyle name="3_Radio HM25+ MA_Ppta_FondoPrevencionVial_Octubre09 COMPLETO Rev2_FLOW PROMO BALONES 2010 (Mar 23)" xfId="18609"/>
    <cellStyle name="3_Radio HM25+ MA_Ppta_FondoPrevencionVial_Octubre09 COMPLETO Rev2_FLOW PROMO BALONES 2010 (Mar 23) 2" xfId="18610"/>
    <cellStyle name="3_Radio HM25+ MA_Ppta_FondoPrevencionVial_Octubre09 COMPLETO Rev2_FLOW PROMO BALONES 2010 TURNER (Mar 10)" xfId="18611"/>
    <cellStyle name="3_Radio HM25+ MA_Ppta_FondoPrevencionVial_Octubre09 COMPLETO Rev2_FLOW PROMO BALONES 2010 TURNER (Mar 10) 2" xfId="18612"/>
    <cellStyle name="3_Radio HM25+ MA_Ppta_FondoPrevencionVial_Octubre09 COMPLETO Rev2_regionales" xfId="18613"/>
    <cellStyle name="3_Radio HM25+ MA_Ppta_FondoPrevencionVial_Octubre09 COMPLETO Rev2_regionales 2" xfId="18614"/>
    <cellStyle name="3_Radio HM25+ MA_Ppta_FondoPrevencionVial_Octubre09 COMPLETO Rev2_regionales_FLOW PROMO BALONES 2010 (Mar 10)" xfId="18615"/>
    <cellStyle name="3_Radio HM25+ MA_Ppta_FondoPrevencionVial_Octubre09 COMPLETO Rev2_regionales_FLOW PROMO BALONES 2010 (Mar 10) 2" xfId="18616"/>
    <cellStyle name="3_Radio HM25+ MA_Ppta_FondoPrevencionVial_Octubre09 COMPLETO Rev2_regionales_FLOW PROMO BALONES 2010 (Mar 23)" xfId="18617"/>
    <cellStyle name="3_Radio HM25+ MA_Ppta_FondoPrevencionVial_Octubre09 COMPLETO Rev2_regionales_FLOW PROMO BALONES 2010 (Mar 23) 2" xfId="18618"/>
    <cellStyle name="3_Radio HM25+ MA_Ppta_FondoPrevencionVial_Octubre09 COMPLETO Rev2_regionales_FLOW PROMO BALONES 2010 TURNER (Mar 10)" xfId="18619"/>
    <cellStyle name="3_Radio HM25+ MA_Ppta_FondoPrevencionVial_Octubre09 COMPLETO Rev2_regionales_FLOW PROMO BALONES 2010 TURNER (Mar 10) 2" xfId="18620"/>
    <cellStyle name="3_Radio HM25+ MA_Ppta_FondoPrevencionVial_Octubre09 COMPLETO_FLOW PROMO BALONES 2010 (Mar 10)" xfId="18621"/>
    <cellStyle name="3_Radio HM25+ MA_Ppta_FondoPrevencionVial_Octubre09 COMPLETO_FLOW PROMO BALONES 2010 (Mar 10) 2" xfId="18622"/>
    <cellStyle name="3_Radio HM25+ MA_Ppta_FondoPrevencionVial_Octubre09 COMPLETO_FLOW PROMO BALONES 2010 (Mar 23)" xfId="18623"/>
    <cellStyle name="3_Radio HM25+ MA_Ppta_FondoPrevencionVial_Octubre09 COMPLETO_FLOW PROMO BALONES 2010 (Mar 23) 2" xfId="18624"/>
    <cellStyle name="3_Radio HM25+ MA_Ppta_FondoPrevencionVial_Octubre09 COMPLETO_FLOW PROMO BALONES 2010 TURNER (Mar 10)" xfId="18625"/>
    <cellStyle name="3_Radio HM25+ MA_Ppta_FondoPrevencionVial_Octubre09 COMPLETO_FLOW PROMO BALONES 2010 TURNER (Mar 10) 2" xfId="18626"/>
    <cellStyle name="3_Radio HM25+ MA_Ppta_FondoPrevencionVial_Octubre09 COMPLETO_regionales" xfId="18627"/>
    <cellStyle name="3_Radio HM25+ MA_Ppta_FondoPrevencionVial_Octubre09 COMPLETO_regionales 2" xfId="18628"/>
    <cellStyle name="3_Radio HM25+ MA_Ppta_FondoPrevencionVial_Octubre09 COMPLETO_regionales_FLOW PROMO BALONES 2010 (Mar 10)" xfId="18629"/>
    <cellStyle name="3_Radio HM25+ MA_Ppta_FondoPrevencionVial_Octubre09 COMPLETO_regionales_FLOW PROMO BALONES 2010 (Mar 10) 2" xfId="18630"/>
    <cellStyle name="3_Radio HM25+ MA_Ppta_FondoPrevencionVial_Octubre09 COMPLETO_regionales_FLOW PROMO BALONES 2010 (Mar 23)" xfId="18631"/>
    <cellStyle name="3_Radio HM25+ MA_Ppta_FondoPrevencionVial_Octubre09 COMPLETO_regionales_FLOW PROMO BALONES 2010 (Mar 23) 2" xfId="18632"/>
    <cellStyle name="3_Radio HM25+ MA_Ppta_FondoPrevencionVial_Octubre09 COMPLETO_regionales_FLOW PROMO BALONES 2010 TURNER (Mar 10)" xfId="18633"/>
    <cellStyle name="3_Radio HM25+ MA_Ppta_FondoPrevencionVial_Octubre09 COMPLETO_regionales_FLOW PROMO BALONES 2010 TURNER (Mar 10) 2" xfId="18634"/>
    <cellStyle name="3_RADIO KIT NOV Y DIC" xfId="18635"/>
    <cellStyle name="3_RADIO KIT NOV Y DIC 2" xfId="18636"/>
    <cellStyle name="3_RADIO KIT NOV Y DIC_~1237656" xfId="18637"/>
    <cellStyle name="3_RADIO KIT NOV Y DIC_~1237656 2" xfId="18638"/>
    <cellStyle name="3_RADIO KIT NOV Y DIC_BB CHART CON PTO ADICIONAL" xfId="18639"/>
    <cellStyle name="3_RADIO KIT NOV Y DIC_BB CHART CON PTO ADICIONAL 2" xfId="18640"/>
    <cellStyle name="3_RADIO KIT NOV Y DIC_BB CHART CON PTO ADICIONAL_CAMPAÑAS FEBRERO 1" xfId="18641"/>
    <cellStyle name="3_RADIO KIT NOV Y DIC_BB CHART CON PTO ADICIONAL_CAMPAÑAS FEBRERO 1 2" xfId="18642"/>
    <cellStyle name="3_RADIO KIT NOV Y DIC_CAMPAÑAS ENERO" xfId="18643"/>
    <cellStyle name="3_RADIO KIT NOV Y DIC_CAMPAÑAS ENERO 2" xfId="18644"/>
    <cellStyle name="3_RADIO KIT NOV Y DIC_CAMPAÑAS FEBRERO 1" xfId="18645"/>
    <cellStyle name="3_RADIO KIT NOV Y DIC_CAMPAÑAS FEBRERO 1 2" xfId="18646"/>
    <cellStyle name="3_RADIO KIT NOV Y DIC_kIt radio enero" xfId="18647"/>
    <cellStyle name="3_RADIO KIT NOV Y DIC_kIt radio enero 2" xfId="18648"/>
    <cellStyle name="3_RADIO KIT NOV Y DIC_RECARGA EXITO_CARULLA" xfId="18649"/>
    <cellStyle name="3_RADIO KIT NOV Y DIC_RECARGA EXITO_CARULLA 2" xfId="18650"/>
    <cellStyle name="3_RADIO KIT NOV Y DIC_S.E. W 395" xfId="18651"/>
    <cellStyle name="3_RADIO KIT NOV Y DIC_S.E. W 395 2" xfId="18652"/>
    <cellStyle name="3_RADIO KIT NOV Y DIC_S.E. W 395_CAMPAÑAS FEBRERO 1" xfId="18653"/>
    <cellStyle name="3_RADIO KIT NOV Y DIC_S.E. W 395_CAMPAÑAS FEBRERO 1 2" xfId="18654"/>
    <cellStyle name="3_Report (Fringes) 20100114 185906" xfId="18655"/>
    <cellStyle name="3_Report (Fringes) 20100114 185906 2" xfId="18656"/>
    <cellStyle name="3_Report (Fringes) 20100114 185906 2 2" xfId="18657"/>
    <cellStyle name="3_Report (Fringes) 20100114 185906 3" xfId="18658"/>
    <cellStyle name="3_Report (Fringes) 20100325 174954" xfId="18659"/>
    <cellStyle name="3_Report (Fringes) 20100325 174954 2" xfId="18660"/>
    <cellStyle name="3_Report (Fringes) With filter franjas BICO 20100211 181543" xfId="18661"/>
    <cellStyle name="3_Report (Fringes) With filter franjas BICO 20100211 181543 2" xfId="18662"/>
    <cellStyle name="3_Report (Fringes) With filter franjas BICO 20100211 181543_FLOW PROMO BALONES 2010 (Mar 10)" xfId="18663"/>
    <cellStyle name="3_Report (Fringes) With filter franjas BICO 20100211 181543_FLOW PROMO BALONES 2010 (Mar 10) 2" xfId="18664"/>
    <cellStyle name="3_Report (Fringes) With filter franjas BICO 20100211 181543_FLOW PROMO BALONES 2010 (Mar 23)" xfId="18665"/>
    <cellStyle name="3_Report (Fringes) With filter franjas BICO 20100211 181543_FLOW PROMO BALONES 2010 (Mar 23) 2" xfId="18666"/>
    <cellStyle name="3_Report (Fringes) With filter franjas BICO 20100211 181543_FLOW PROMO BALONES 2010 TURNER (Mar 10)" xfId="18667"/>
    <cellStyle name="3_Report (Fringes) With filter franjas BICO 20100211 181543_FLOW PROMO BALONES 2010 TURNER (Mar 10) 2" xfId="18668"/>
    <cellStyle name="3_Report (Fringes)With filter franjas  20100316 200153" xfId="18669"/>
    <cellStyle name="3_Report (Fringes)With filter franjas  20100316 200153 2" xfId="18670"/>
    <cellStyle name="3_Report (Time Bands) With filter BICO" xfId="18671"/>
    <cellStyle name="3_Report (Time Bands) With filter BICO 2" xfId="18672"/>
    <cellStyle name="3_Report (Time Bands) With filter BICO_CPR_Personas" xfId="18673"/>
    <cellStyle name="3_Report (Time Bands) With filter BICO_CPR_Personas 2" xfId="18674"/>
    <cellStyle name="3_Report (Time Bands) With filter BICO_CPR_Personas 2 2" xfId="18675"/>
    <cellStyle name="3_Report (Time Bands) With filter BICO_CPR_Personas 3" xfId="18676"/>
    <cellStyle name="3_Report (Time Bands) With filter BICO_CPR_Personas_FLOW PROMO BALONES 2010 TURNER (Mar 10)" xfId="18677"/>
    <cellStyle name="3_Report (Time Bands) With filter BICO_CPR_Personas_FLOW PROMO BALONES 2010 TURNER (Mar 10) 2" xfId="18678"/>
    <cellStyle name="3_Report (Time Bands) With filter BICO_CPR_Personas_Ppta_FondoPrevencionVial_Octubre09 COMPLETO" xfId="18679"/>
    <cellStyle name="3_Report (Time Bands) With filter BICO_CPR_Personas_Ppta_FondoPrevencionVial_Octubre09 COMPLETO 2" xfId="18680"/>
    <cellStyle name="3_Report (Time Bands) With filter BICO_CPR_Personas_Ppta_FondoPrevencionVial_Octubre09 COMPLETO 2 2" xfId="18681"/>
    <cellStyle name="3_Report (Time Bands) With filter BICO_CPR_Personas_Ppta_FondoPrevencionVial_Octubre09 COMPLETO 3" xfId="18682"/>
    <cellStyle name="3_Report (Time Bands) With filter BICO_CPR_Personas_Ppta_FondoPrevencionVial_Octubre09 COMPLETO Rev2" xfId="18683"/>
    <cellStyle name="3_Report (Time Bands) With filter BICO_CPR_Personas_Ppta_FondoPrevencionVial_Octubre09 COMPLETO Rev2 2" xfId="18684"/>
    <cellStyle name="3_Report (Time Bands) With filter BICO_CPR_Personas_Ppta_FondoPrevencionVial_Octubre09 COMPLETO Rev2 2 2" xfId="18685"/>
    <cellStyle name="3_Report (Time Bands) With filter BICO_CPR_Personas_Ppta_FondoPrevencionVial_Octubre09 COMPLETO Rev2 3" xfId="18686"/>
    <cellStyle name="3_Report (Time Bands) With filter BICO_CPR_Personas_Ppta_FondoPrevencionVial_Octubre09 COMPLETO Rev2_FLOW PROMO BALONES 2010 TURNER (Mar 10)" xfId="18687"/>
    <cellStyle name="3_Report (Time Bands) With filter BICO_CPR_Personas_Ppta_FondoPrevencionVial_Octubre09 COMPLETO Rev2_FLOW PROMO BALONES 2010 TURNER (Mar 10) 2" xfId="18688"/>
    <cellStyle name="3_Report (Time Bands) With filter BICO_CPR_Personas_Ppta_FondoPrevencionVial_Octubre09 COMPLETO Rev2_regionales" xfId="18689"/>
    <cellStyle name="3_Report (Time Bands) With filter BICO_CPR_Personas_Ppta_FondoPrevencionVial_Octubre09 COMPLETO Rev2_regionales 2" xfId="18690"/>
    <cellStyle name="3_Report (Time Bands) With filter BICO_CPR_Personas_Ppta_FondoPrevencionVial_Octubre09 COMPLETO Rev2_regionales 2 2" xfId="18691"/>
    <cellStyle name="3_Report (Time Bands) With filter BICO_CPR_Personas_Ppta_FondoPrevencionVial_Octubre09 COMPLETO Rev2_regionales 3" xfId="18692"/>
    <cellStyle name="3_Report (Time Bands) With filter BICO_CPR_Personas_Ppta_FondoPrevencionVial_Octubre09 COMPLETO Rev2_regionales_FLOW PROMO BALONES 2010 TURNER (Mar 10)" xfId="18693"/>
    <cellStyle name="3_Report (Time Bands) With filter BICO_CPR_Personas_Ppta_FondoPrevencionVial_Octubre09 COMPLETO Rev2_regionales_FLOW PROMO BALONES 2010 TURNER (Mar 10) 2" xfId="18694"/>
    <cellStyle name="3_Report (Time Bands) With filter BICO_CPR_Personas_Ppta_FondoPrevencionVial_Octubre09 COMPLETO_FLOW PROMO BALONES 2010 TURNER (Mar 10)" xfId="18695"/>
    <cellStyle name="3_Report (Time Bands) With filter BICO_CPR_Personas_Ppta_FondoPrevencionVial_Octubre09 COMPLETO_FLOW PROMO BALONES 2010 TURNER (Mar 10) 2" xfId="18696"/>
    <cellStyle name="3_Report (Time Bands) With filter BICO_CPR_Personas_Ppta_FondoPrevencionVial_Octubre09 COMPLETO_regionales" xfId="18697"/>
    <cellStyle name="3_Report (Time Bands) With filter BICO_CPR_Personas_Ppta_FondoPrevencionVial_Octubre09 COMPLETO_regionales 2" xfId="18698"/>
    <cellStyle name="3_Report (Time Bands) With filter BICO_CPR_Personas_Ppta_FondoPrevencionVial_Octubre09 COMPLETO_regionales 2 2" xfId="18699"/>
    <cellStyle name="3_Report (Time Bands) With filter BICO_CPR_Personas_Ppta_FondoPrevencionVial_Octubre09 COMPLETO_regionales 3" xfId="18700"/>
    <cellStyle name="3_Report (Time Bands) With filter BICO_CPR_Personas_Ppta_FondoPrevencionVial_Octubre09 COMPLETO_regionales_FLOW PROMO BALONES 2010 TURNER (Mar 10)" xfId="18701"/>
    <cellStyle name="3_Report (Time Bands) With filter BICO_CPR_Personas_Ppta_FondoPrevencionVial_Octubre09 COMPLETO_regionales_FLOW PROMO BALONES 2010 TURNER (Mar 10) 2" xfId="18702"/>
    <cellStyle name="3_Report (Time Bands) With filter BICO_FLOW PROMO BALONES 2010 (Mar 10)" xfId="18703"/>
    <cellStyle name="3_Report (Time Bands) With filter BICO_FLOW PROMO BALONES 2010 (Mar 10) 2" xfId="18704"/>
    <cellStyle name="3_Report (Time Bands) With filter BICO_FLOW PROMO BALONES 2010 (Mar 23)" xfId="18705"/>
    <cellStyle name="3_Report (Time Bands) With filter BICO_FLOW PROMO BALONES 2010 (Mar 23) 2" xfId="18706"/>
    <cellStyle name="3_Report (Time Bands) With filter BICO_FLOW PROMO BALONES 2010 TURNER (Mar 10)" xfId="18707"/>
    <cellStyle name="3_Report (Time Bands) With filter BICO_FLOW PROMO BALONES 2010 TURNER (Mar 10) 2" xfId="18708"/>
    <cellStyle name="3_Report (Time Bands) With filter BICO_HEAD CARE HENKEL 2010 - 13112009" xfId="18709"/>
    <cellStyle name="3_Report (Time Bands) With filter BICO_HEAD CARE HENKEL 2010 - 13112009 2" xfId="18710"/>
    <cellStyle name="3_Report (Time Bands) With filter BICO_HEAD CARE HENKEL 2010 - 13112009 2 2" xfId="18711"/>
    <cellStyle name="3_Report (Time Bands) With filter BICO_HEAD CARE HENKEL 2010 - 13112009 3" xfId="18712"/>
    <cellStyle name="3_Report (Time Bands) With filter BICO_HEAD CARE HENKEL 2010 - 13112009_FLOW PROMO BALONES 2010 TURNER (Mar 10)" xfId="18713"/>
    <cellStyle name="3_Report (Time Bands) With filter BICO_HEAD CARE HENKEL 2010 - 13112009_FLOW PROMO BALONES 2010 TURNER (Mar 10) 2" xfId="18714"/>
    <cellStyle name="3_Report (Time Bands) With filter BICO_Ppta_FondoPrevencionVial_Octubre09 COMPLETO" xfId="18715"/>
    <cellStyle name="3_Report (Time Bands) With filter BICO_Ppta_FondoPrevencionVial_Octubre09 COMPLETO 2" xfId="18716"/>
    <cellStyle name="3_Report (Time Bands) With filter BICO_Ppta_FondoPrevencionVial_Octubre09 COMPLETO Rev2" xfId="18717"/>
    <cellStyle name="3_Report (Time Bands) With filter BICO_Ppta_FondoPrevencionVial_Octubre09 COMPLETO Rev2 2" xfId="18718"/>
    <cellStyle name="3_Report (Time Bands) With filter BICO_Ppta_FondoPrevencionVial_Octubre09 COMPLETO Rev2_FLOW PROMO BALONES 2010 (Mar 10)" xfId="18719"/>
    <cellStyle name="3_Report (Time Bands) With filter BICO_Ppta_FondoPrevencionVial_Octubre09 COMPLETO Rev2_FLOW PROMO BALONES 2010 (Mar 10) 2" xfId="18720"/>
    <cellStyle name="3_Report (Time Bands) With filter BICO_Ppta_FondoPrevencionVial_Octubre09 COMPLETO Rev2_FLOW PROMO BALONES 2010 (Mar 23)" xfId="18721"/>
    <cellStyle name="3_Report (Time Bands) With filter BICO_Ppta_FondoPrevencionVial_Octubre09 COMPLETO Rev2_FLOW PROMO BALONES 2010 (Mar 23) 2" xfId="18722"/>
    <cellStyle name="3_Report (Time Bands) With filter BICO_Ppta_FondoPrevencionVial_Octubre09 COMPLETO Rev2_FLOW PROMO BALONES 2010 TURNER (Mar 10)" xfId="18723"/>
    <cellStyle name="3_Report (Time Bands) With filter BICO_Ppta_FondoPrevencionVial_Octubre09 COMPLETO Rev2_FLOW PROMO BALONES 2010 TURNER (Mar 10) 2" xfId="18724"/>
    <cellStyle name="3_Report (Time Bands) With filter BICO_Ppta_FondoPrevencionVial_Octubre09 COMPLETO Rev2_regionales" xfId="18725"/>
    <cellStyle name="3_Report (Time Bands) With filter BICO_Ppta_FondoPrevencionVial_Octubre09 COMPLETO Rev2_regionales 2" xfId="18726"/>
    <cellStyle name="3_Report (Time Bands) With filter BICO_Ppta_FondoPrevencionVial_Octubre09 COMPLETO Rev2_regionales_FLOW PROMO BALONES 2010 (Mar 10)" xfId="18727"/>
    <cellStyle name="3_Report (Time Bands) With filter BICO_Ppta_FondoPrevencionVial_Octubre09 COMPLETO Rev2_regionales_FLOW PROMO BALONES 2010 (Mar 10) 2" xfId="18728"/>
    <cellStyle name="3_Report (Time Bands) With filter BICO_Ppta_FondoPrevencionVial_Octubre09 COMPLETO Rev2_regionales_FLOW PROMO BALONES 2010 (Mar 23)" xfId="18729"/>
    <cellStyle name="3_Report (Time Bands) With filter BICO_Ppta_FondoPrevencionVial_Octubre09 COMPLETO Rev2_regionales_FLOW PROMO BALONES 2010 (Mar 23) 2" xfId="18730"/>
    <cellStyle name="3_Report (Time Bands) With filter BICO_Ppta_FondoPrevencionVial_Octubre09 COMPLETO Rev2_regionales_FLOW PROMO BALONES 2010 TURNER (Mar 10)" xfId="18731"/>
    <cellStyle name="3_Report (Time Bands) With filter BICO_Ppta_FondoPrevencionVial_Octubre09 COMPLETO Rev2_regionales_FLOW PROMO BALONES 2010 TURNER (Mar 10) 2" xfId="18732"/>
    <cellStyle name="3_Report (Time Bands) With filter BICO_Ppta_FondoPrevencionVial_Octubre09 COMPLETO_FLOW PROMO BALONES 2010 (Mar 10)" xfId="18733"/>
    <cellStyle name="3_Report (Time Bands) With filter BICO_Ppta_FondoPrevencionVial_Octubre09 COMPLETO_FLOW PROMO BALONES 2010 (Mar 10) 2" xfId="18734"/>
    <cellStyle name="3_Report (Time Bands) With filter BICO_Ppta_FondoPrevencionVial_Octubre09 COMPLETO_FLOW PROMO BALONES 2010 (Mar 23)" xfId="18735"/>
    <cellStyle name="3_Report (Time Bands) With filter BICO_Ppta_FondoPrevencionVial_Octubre09 COMPLETO_FLOW PROMO BALONES 2010 (Mar 23) 2" xfId="18736"/>
    <cellStyle name="3_Report (Time Bands) With filter BICO_Ppta_FondoPrevencionVial_Octubre09 COMPLETO_FLOW PROMO BALONES 2010 TURNER (Mar 10)" xfId="18737"/>
    <cellStyle name="3_Report (Time Bands) With filter BICO_Ppta_FondoPrevencionVial_Octubre09 COMPLETO_FLOW PROMO BALONES 2010 TURNER (Mar 10) 2" xfId="18738"/>
    <cellStyle name="3_Report (Time Bands) With filter BICO_Ppta_FondoPrevencionVial_Octubre09 COMPLETO_regionales" xfId="18739"/>
    <cellStyle name="3_Report (Time Bands) With filter BICO_Ppta_FondoPrevencionVial_Octubre09 COMPLETO_regionales 2" xfId="18740"/>
    <cellStyle name="3_Report (Time Bands) With filter BICO_Ppta_FondoPrevencionVial_Octubre09 COMPLETO_regionales_FLOW PROMO BALONES 2010 (Mar 10)" xfId="18741"/>
    <cellStyle name="3_Report (Time Bands) With filter BICO_Ppta_FondoPrevencionVial_Octubre09 COMPLETO_regionales_FLOW PROMO BALONES 2010 (Mar 10) 2" xfId="18742"/>
    <cellStyle name="3_Report (Time Bands) With filter BICO_Ppta_FondoPrevencionVial_Octubre09 COMPLETO_regionales_FLOW PROMO BALONES 2010 (Mar 23)" xfId="18743"/>
    <cellStyle name="3_Report (Time Bands) With filter BICO_Ppta_FondoPrevencionVial_Octubre09 COMPLETO_regionales_FLOW PROMO BALONES 2010 (Mar 23) 2" xfId="18744"/>
    <cellStyle name="3_Report (Time Bands) With filter BICO_Ppta_FondoPrevencionVial_Octubre09 COMPLETO_regionales_FLOW PROMO BALONES 2010 TURNER (Mar 10)" xfId="18745"/>
    <cellStyle name="3_Report (Time Bands) With filter BICO_Ppta_FondoPrevencionVial_Octubre09 COMPLETO_regionales_FLOW PROMO BALONES 2010 TURNER (Mar 10) 2" xfId="18746"/>
    <cellStyle name="3_Report (Tv Advertising) - Alpina With filter Alpina 20070917 151224" xfId="18747"/>
    <cellStyle name="3_Report (Tv Advertising) - Alpina With filter Alpina 20070917 151224 2" xfId="18748"/>
    <cellStyle name="3_Report (Tv Advertising) - Alpina With filter Alpina 20070917 151224_Costos" xfId="18749"/>
    <cellStyle name="3_Report (Tv Advertising) - Alpina With filter Alpina 20070917 151224_Costos 2" xfId="18750"/>
    <cellStyle name="3_Report (Tv Advertising) - Alpina With filter Alpina 20070917 151224_Flow" xfId="18751"/>
    <cellStyle name="3_Report (Tv Advertising) - Alpina With filter Alpina 20070917 151224_Flow 2" xfId="18752"/>
    <cellStyle name="3_Report (Tv Advertising) - Alpina With filter Alpina 20070917 151224_Flow Ajustado Real Cumplido Julio" xfId="18753"/>
    <cellStyle name="3_Report (Tv Advertising) - Alpina With filter Alpina 20070917 151224_Flow Ajustado Real Cumplido Julio 2" xfId="18754"/>
    <cellStyle name="3_Report (Tv Advertising) - Alpina With filter Alpina 20070917 151224_Flow Alt Ideal2" xfId="18755"/>
    <cellStyle name="3_Report (Tv Advertising) - Alpina With filter Alpina 20070917 151224_Flow Alt Ideal2 2" xfId="18756"/>
    <cellStyle name="3_Report (Tv Advertising) - Alpina With filter Alpina 20070917 151224_Flow_Flow Alt Ideal2" xfId="18757"/>
    <cellStyle name="3_Report (Tv Advertising) - Alpina With filter Alpina 20070917 151224_Flow_Flow Alt Ideal2 2" xfId="18758"/>
    <cellStyle name="3_Report (Tv Advertising) - Alpina With filter Alpina 20070917 151224_Formato flow" xfId="18759"/>
    <cellStyle name="3_Report (Tv Advertising) - Alpina With filter Alpina 20070917 151224_Formato flow 2" xfId="18760"/>
    <cellStyle name="3_Report (Tv Advertising) - Alpina With filter Alpina 20070917 151224_Formato flow_Flow Alt Ideal2" xfId="18761"/>
    <cellStyle name="3_Report (Tv Advertising) - Alpina With filter Alpina 20070917 151224_Formato flow_Flow Alt Ideal2 2" xfId="18762"/>
    <cellStyle name="3_Report (Tv Advertising) 20080328 141209" xfId="18763"/>
    <cellStyle name="3_Report (Tv Advertising) 20080328 141209_Cronograma Branding rev4" xfId="18764"/>
    <cellStyle name="3_Report (Tv Advertising) 20080328 141209_Cronograma Global Antiage Mantenimiento-Ejercicio" xfId="18765"/>
    <cellStyle name="3_Report (Tv Advertising) 20080328 141209_Cronograma L´Bel  Michelle rev23 " xfId="18766"/>
    <cellStyle name="3_Report (Tv Advertising) 20080328 141209_Cronograma L´Bel  Michelle rev23 no enviado" xfId="18767"/>
    <cellStyle name="3_Report (Tv Advertising) 20080328 141209_Cronograma L´Bel  Michelle rev5" xfId="18768"/>
    <cellStyle name="3_Report (Tv Advertising) 20080328 141209_Cronograma L´Bel  Michelle rev9" xfId="18769"/>
    <cellStyle name="3_Report (Tv Advertising) 20080328 141209_Cronograma Quierete RV7" xfId="18770"/>
    <cellStyle name="3_Report (Tv Programs NET ) 20090106 200046" xfId="18771"/>
    <cellStyle name="3_Report (Tv Programs NET ) 20090106 200046 2" xfId="18772"/>
    <cellStyle name="3_Report (Tv Programs NET ) 20090106 200046_FLOW PROMO BALONES 2010 (Mar 10)" xfId="18773"/>
    <cellStyle name="3_Report (Tv Programs NET ) 20090106 200046_FLOW PROMO BALONES 2010 (Mar 10) 2" xfId="18774"/>
    <cellStyle name="3_Report (Tv Programs NET ) 20090106 200046_FLOW PROMO BALONES 2010 (Mar 23)" xfId="18775"/>
    <cellStyle name="3_Report (Tv Programs NET ) 20090106 200046_FLOW PROMO BALONES 2010 (Mar 23) 2" xfId="18776"/>
    <cellStyle name="3_Report (Tv Programs NET ) 20090106 200046_FLOW PROMO BALONES 2010 TURNER (Mar 10)" xfId="18777"/>
    <cellStyle name="3_Report (Tv Programs NET ) 20090106 200046_FLOW PROMO BALONES 2010 TURNER (Mar 10) 2" xfId="18778"/>
    <cellStyle name="3_Report (Tv Programs) - index 20080813 141246" xfId="18779"/>
    <cellStyle name="3_Report (Tv Programs) - index 20080813 141246 2" xfId="18780"/>
    <cellStyle name="3_Report (Tv Programs) - index 20080813 141246_Flow Alt Ideal2" xfId="18781"/>
    <cellStyle name="3_Report (Tv Programs) - index 20080813 141246_Flow Alt Ideal2 2" xfId="18782"/>
    <cellStyle name="3_Report (Tv Programs) adh al  051007" xfId="31952"/>
    <cellStyle name="3_Report (Tv Programs) adh al  051007_CONCENTRADO DE PROPUESTAS TV PAGA 2008" xfId="31953"/>
    <cellStyle name="3_Report (Tv Programs) adh al  051007_Plan Branding 2008 rev 5" xfId="31954"/>
    <cellStyle name="3_Report (Tv Programs) aff al 071007" xfId="31955"/>
    <cellStyle name="3_Report (Tv Programs) aff al 071007_CONCENTRADO DE PROPUESTAS TV PAGA 2008" xfId="31956"/>
    <cellStyle name="3_Report (Tv Programs) aff al 071007_Plan Branding 2008 rev 5" xfId="31957"/>
    <cellStyle name="3_Shaio CITY Sep" xfId="18783"/>
    <cellStyle name="3_Shaio CITY Sep 2" xfId="18784"/>
    <cellStyle name="3_tarifas " xfId="18785"/>
    <cellStyle name="3_tarifas  2" xfId="18786"/>
    <cellStyle name="3_tarifas  2 2" xfId="18787"/>
    <cellStyle name="3_tarifas  3" xfId="18788"/>
    <cellStyle name="3_tarifas  3 2" xfId="18789"/>
    <cellStyle name="3_tarifas  4" xfId="18790"/>
    <cellStyle name="3_Tv Paga 2006" xfId="18791"/>
    <cellStyle name="3_Tv Paga 2006_Cronograma Branding rev4" xfId="18792"/>
    <cellStyle name="3_Tv Paga 2006_Cronograma Global Antiage Mantenimiento-Ejercicio" xfId="18793"/>
    <cellStyle name="3_Tv Paga 2006_Cronograma L´Bel  Michelle rev23 " xfId="18794"/>
    <cellStyle name="3_Tv Paga 2006_Cronograma L´Bel  Michelle rev23 no enviado" xfId="18795"/>
    <cellStyle name="3_Tv Paga 2006_Cronograma L´Bel  Michelle rev5" xfId="18796"/>
    <cellStyle name="3_Tv Paga 2006_Cronograma L´Bel  Michelle rev9" xfId="18797"/>
    <cellStyle name="3_Tv Paga 2006_Cronograma Quierete RV7" xfId="18798"/>
    <cellStyle name="3_TV-RD-INT - Plan fin de año" xfId="18799"/>
    <cellStyle name="3_TV-RD-INT - Plan fin de año 2" xfId="18800"/>
    <cellStyle name="3_TV-RD-INT - Plan fin de año_FLOW PROMO BALONES 2010 (Mar 10)" xfId="18801"/>
    <cellStyle name="3_TV-RD-INT - Plan fin de año_FLOW PROMO BALONES 2010 (Mar 10) 2" xfId="18802"/>
    <cellStyle name="3_TV-RD-INT - Plan fin de año_FLOW PROMO BALONES 2010 (Mar 23)" xfId="18803"/>
    <cellStyle name="3_TV-RD-INT - Plan fin de año_FLOW PROMO BALONES 2010 (Mar 23) 2" xfId="18804"/>
    <cellStyle name="3_TV-RD-INT - Plan fin de año_FLOW PROMO BALONES 2010 TURNER (Mar 10)" xfId="18805"/>
    <cellStyle name="3_TV-RD-INT - Plan fin de año_FLOW PROMO BALONES 2010 TURNER (Mar 10) 2" xfId="18806"/>
    <cellStyle name="3_TV-RD-INT - Plan fin de año_Ppta_FondoPrevencionVial_Octubre09 COMPLETO" xfId="18807"/>
    <cellStyle name="3_TV-RD-INT - Plan fin de año_Ppta_FondoPrevencionVial_Octubre09 COMPLETO 2" xfId="18808"/>
    <cellStyle name="3_TV-RD-INT - Plan fin de año_Ppta_FondoPrevencionVial_Octubre09 COMPLETO Rev2" xfId="18809"/>
    <cellStyle name="3_TV-RD-INT - Plan fin de año_Ppta_FondoPrevencionVial_Octubre09 COMPLETO Rev2 2" xfId="18810"/>
    <cellStyle name="3_TV-RD-INT - Plan fin de año_Ppta_FondoPrevencionVial_Octubre09 COMPLETO Rev2_FLOW PROMO BALONES 2010 (Mar 10)" xfId="18811"/>
    <cellStyle name="3_TV-RD-INT - Plan fin de año_Ppta_FondoPrevencionVial_Octubre09 COMPLETO Rev2_FLOW PROMO BALONES 2010 (Mar 10) 2" xfId="18812"/>
    <cellStyle name="3_TV-RD-INT - Plan fin de año_Ppta_FondoPrevencionVial_Octubre09 COMPLETO Rev2_FLOW PROMO BALONES 2010 (Mar 23)" xfId="18813"/>
    <cellStyle name="3_TV-RD-INT - Plan fin de año_Ppta_FondoPrevencionVial_Octubre09 COMPLETO Rev2_FLOW PROMO BALONES 2010 (Mar 23) 2" xfId="18814"/>
    <cellStyle name="3_TV-RD-INT - Plan fin de año_Ppta_FondoPrevencionVial_Octubre09 COMPLETO Rev2_FLOW PROMO BALONES 2010 TURNER (Mar 10)" xfId="18815"/>
    <cellStyle name="3_TV-RD-INT - Plan fin de año_Ppta_FondoPrevencionVial_Octubre09 COMPLETO Rev2_FLOW PROMO BALONES 2010 TURNER (Mar 10) 2" xfId="18816"/>
    <cellStyle name="3_TV-RD-INT - Plan fin de año_Ppta_FondoPrevencionVial_Octubre09 COMPLETO Rev2_regionales" xfId="18817"/>
    <cellStyle name="3_TV-RD-INT - Plan fin de año_Ppta_FondoPrevencionVial_Octubre09 COMPLETO Rev2_regionales 2" xfId="18818"/>
    <cellStyle name="3_TV-RD-INT - Plan fin de año_Ppta_FondoPrevencionVial_Octubre09 COMPLETO Rev2_regionales_FLOW PROMO BALONES 2010 (Mar 10)" xfId="18819"/>
    <cellStyle name="3_TV-RD-INT - Plan fin de año_Ppta_FondoPrevencionVial_Octubre09 COMPLETO Rev2_regionales_FLOW PROMO BALONES 2010 (Mar 10) 2" xfId="18820"/>
    <cellStyle name="3_TV-RD-INT - Plan fin de año_Ppta_FondoPrevencionVial_Octubre09 COMPLETO Rev2_regionales_FLOW PROMO BALONES 2010 (Mar 23)" xfId="18821"/>
    <cellStyle name="3_TV-RD-INT - Plan fin de año_Ppta_FondoPrevencionVial_Octubre09 COMPLETO Rev2_regionales_FLOW PROMO BALONES 2010 (Mar 23) 2" xfId="18822"/>
    <cellStyle name="3_TV-RD-INT - Plan fin de año_Ppta_FondoPrevencionVial_Octubre09 COMPLETO Rev2_regionales_FLOW PROMO BALONES 2010 TURNER (Mar 10)" xfId="18823"/>
    <cellStyle name="3_TV-RD-INT - Plan fin de año_Ppta_FondoPrevencionVial_Octubre09 COMPLETO Rev2_regionales_FLOW PROMO BALONES 2010 TURNER (Mar 10) 2" xfId="18824"/>
    <cellStyle name="3_TV-RD-INT - Plan fin de año_Ppta_FondoPrevencionVial_Octubre09 COMPLETO_FLOW PROMO BALONES 2010 (Mar 10)" xfId="18825"/>
    <cellStyle name="3_TV-RD-INT - Plan fin de año_Ppta_FondoPrevencionVial_Octubre09 COMPLETO_FLOW PROMO BALONES 2010 (Mar 10) 2" xfId="18826"/>
    <cellStyle name="3_TV-RD-INT - Plan fin de año_Ppta_FondoPrevencionVial_Octubre09 COMPLETO_FLOW PROMO BALONES 2010 (Mar 23)" xfId="18827"/>
    <cellStyle name="3_TV-RD-INT - Plan fin de año_Ppta_FondoPrevencionVial_Octubre09 COMPLETO_FLOW PROMO BALONES 2010 (Mar 23) 2" xfId="18828"/>
    <cellStyle name="3_TV-RD-INT - Plan fin de año_Ppta_FondoPrevencionVial_Octubre09 COMPLETO_FLOW PROMO BALONES 2010 TURNER (Mar 10)" xfId="18829"/>
    <cellStyle name="3_TV-RD-INT - Plan fin de año_Ppta_FondoPrevencionVial_Octubre09 COMPLETO_FLOW PROMO BALONES 2010 TURNER (Mar 10) 2" xfId="18830"/>
    <cellStyle name="3_TV-RD-INT - Plan fin de año_Ppta_FondoPrevencionVial_Octubre09 COMPLETO_regionales" xfId="18831"/>
    <cellStyle name="3_TV-RD-INT - Plan fin de año_Ppta_FondoPrevencionVial_Octubre09 COMPLETO_regionales 2" xfId="18832"/>
    <cellStyle name="3_TV-RD-INT - Plan fin de año_Ppta_FondoPrevencionVial_Octubre09 COMPLETO_regionales_FLOW PROMO BALONES 2010 (Mar 10)" xfId="18833"/>
    <cellStyle name="3_TV-RD-INT - Plan fin de año_Ppta_FondoPrevencionVial_Octubre09 COMPLETO_regionales_FLOW PROMO BALONES 2010 (Mar 10) 2" xfId="18834"/>
    <cellStyle name="3_TV-RD-INT - Plan fin de año_Ppta_FondoPrevencionVial_Octubre09 COMPLETO_regionales_FLOW PROMO BALONES 2010 (Mar 23)" xfId="18835"/>
    <cellStyle name="3_TV-RD-INT - Plan fin de año_Ppta_FondoPrevencionVial_Octubre09 COMPLETO_regionales_FLOW PROMO BALONES 2010 (Mar 23) 2" xfId="18836"/>
    <cellStyle name="3_TV-RD-INT - Plan fin de año_Ppta_FondoPrevencionVial_Octubre09 COMPLETO_regionales_FLOW PROMO BALONES 2010 TURNER (Mar 10)" xfId="18837"/>
    <cellStyle name="3_TV-RD-INT - Plan fin de año_Ppta_FondoPrevencionVial_Octubre09 COMPLETO_regionales_FLOW PROMO BALONES 2010 TURNER (Mar 10) 2" xfId="18838"/>
    <cellStyle name="3_Valorización TV_Massive (3M) 2009" xfId="18839"/>
    <cellStyle name="3_Valorización TV_Massive (3M) 2009 2" xfId="18840"/>
    <cellStyle name="3_Valorización TV_Massive (3M) 2009 2 2" xfId="18841"/>
    <cellStyle name="3_Valorización TV_Massive (3M) 2009 3" xfId="18842"/>
    <cellStyle name="3_Valorización TV_Massive (3M) 2009_COBERTURA ADIDAS 2010" xfId="18843"/>
    <cellStyle name="3_Valorización TV_Massive (3M) 2009_COBERTURA ADIDAS 2010 2" xfId="18844"/>
    <cellStyle name="3_Valorización TV_Massive (3M) 2009_CPR_Personas" xfId="18845"/>
    <cellStyle name="3_Valorización TV_Massive (3M) 2009_CPR_Personas 2" xfId="18846"/>
    <cellStyle name="3_Valorización TV_Massive (3M) 2009_CPR_Personas 2 2" xfId="18847"/>
    <cellStyle name="3_Valorización TV_Massive (3M) 2009_CPR_Personas 3" xfId="18848"/>
    <cellStyle name="3_Valorización TV_Massive (3M) 2009_CPR_Personas_FLOW PROMO BALONES 2010 TURNER (Mar 10)" xfId="18849"/>
    <cellStyle name="3_Valorización TV_Massive (3M) 2009_CPR_Personas_FLOW PROMO BALONES 2010 TURNER (Mar 10) 2" xfId="18850"/>
    <cellStyle name="3_Valorización TV_Massive (3M) 2009_CPR_Personas_Ppta_FondoPrevencionVial_Octubre09 COMPLETO" xfId="18851"/>
    <cellStyle name="3_Valorización TV_Massive (3M) 2009_CPR_Personas_Ppta_FondoPrevencionVial_Octubre09 COMPLETO 2" xfId="18852"/>
    <cellStyle name="3_Valorización TV_Massive (3M) 2009_CPR_Personas_Ppta_FondoPrevencionVial_Octubre09 COMPLETO 2 2" xfId="18853"/>
    <cellStyle name="3_Valorización TV_Massive (3M) 2009_CPR_Personas_Ppta_FondoPrevencionVial_Octubre09 COMPLETO 3" xfId="18854"/>
    <cellStyle name="3_Valorización TV_Massive (3M) 2009_CPR_Personas_Ppta_FondoPrevencionVial_Octubre09 COMPLETO Rev2" xfId="18855"/>
    <cellStyle name="3_Valorización TV_Massive (3M) 2009_CPR_Personas_Ppta_FondoPrevencionVial_Octubre09 COMPLETO Rev2 2" xfId="18856"/>
    <cellStyle name="3_Valorización TV_Massive (3M) 2009_CPR_Personas_Ppta_FondoPrevencionVial_Octubre09 COMPLETO Rev2 2 2" xfId="18857"/>
    <cellStyle name="3_Valorización TV_Massive (3M) 2009_CPR_Personas_Ppta_FondoPrevencionVial_Octubre09 COMPLETO Rev2 3" xfId="18858"/>
    <cellStyle name="3_Valorización TV_Massive (3M) 2009_CPR_Personas_Ppta_FondoPrevencionVial_Octubre09 COMPLETO Rev2_FLOW PROMO BALONES 2010 TURNER (Mar 10)" xfId="18859"/>
    <cellStyle name="3_Valorización TV_Massive (3M) 2009_CPR_Personas_Ppta_FondoPrevencionVial_Octubre09 COMPLETO Rev2_FLOW PROMO BALONES 2010 TURNER (Mar 10) 2" xfId="18860"/>
    <cellStyle name="3_Valorización TV_Massive (3M) 2009_CPR_Personas_Ppta_FondoPrevencionVial_Octubre09 COMPLETO Rev2_regionales" xfId="18861"/>
    <cellStyle name="3_Valorización TV_Massive (3M) 2009_CPR_Personas_Ppta_FondoPrevencionVial_Octubre09 COMPLETO Rev2_regionales 2" xfId="18862"/>
    <cellStyle name="3_Valorización TV_Massive (3M) 2009_CPR_Personas_Ppta_FondoPrevencionVial_Octubre09 COMPLETO Rev2_regionales 2 2" xfId="18863"/>
    <cellStyle name="3_Valorización TV_Massive (3M) 2009_CPR_Personas_Ppta_FondoPrevencionVial_Octubre09 COMPLETO Rev2_regionales 3" xfId="18864"/>
    <cellStyle name="3_Valorización TV_Massive (3M) 2009_CPR_Personas_Ppta_FondoPrevencionVial_Octubre09 COMPLETO Rev2_regionales_FLOW PROMO BALONES 2010 TURNER (Mar 10)" xfId="18865"/>
    <cellStyle name="3_Valorización TV_Massive (3M) 2009_CPR_Personas_Ppta_FondoPrevencionVial_Octubre09 COMPLETO Rev2_regionales_FLOW PROMO BALONES 2010 TURNER (Mar 10) 2" xfId="18866"/>
    <cellStyle name="3_Valorización TV_Massive (3M) 2009_CPR_Personas_Ppta_FondoPrevencionVial_Octubre09 COMPLETO_FLOW PROMO BALONES 2010 TURNER (Mar 10)" xfId="18867"/>
    <cellStyle name="3_Valorización TV_Massive (3M) 2009_CPR_Personas_Ppta_FondoPrevencionVial_Octubre09 COMPLETO_FLOW PROMO BALONES 2010 TURNER (Mar 10) 2" xfId="18868"/>
    <cellStyle name="3_Valorización TV_Massive (3M) 2009_CPR_Personas_Ppta_FondoPrevencionVial_Octubre09 COMPLETO_regionales" xfId="18869"/>
    <cellStyle name="3_Valorización TV_Massive (3M) 2009_CPR_Personas_Ppta_FondoPrevencionVial_Octubre09 COMPLETO_regionales 2" xfId="18870"/>
    <cellStyle name="3_Valorización TV_Massive (3M) 2009_CPR_Personas_Ppta_FondoPrevencionVial_Octubre09 COMPLETO_regionales 2 2" xfId="18871"/>
    <cellStyle name="3_Valorización TV_Massive (3M) 2009_CPR_Personas_Ppta_FondoPrevencionVial_Octubre09 COMPLETO_regionales 3" xfId="18872"/>
    <cellStyle name="3_Valorización TV_Massive (3M) 2009_CPR_Personas_Ppta_FondoPrevencionVial_Octubre09 COMPLETO_regionales_FLOW PROMO BALONES 2010 TURNER (Mar 10)" xfId="18873"/>
    <cellStyle name="3_Valorización TV_Massive (3M) 2009_CPR_Personas_Ppta_FondoPrevencionVial_Octubre09 COMPLETO_regionales_FLOW PROMO BALONES 2010 TURNER (Mar 10) 2" xfId="18874"/>
    <cellStyle name="3_Valorización TV_Massive (3M) 2009_Flow Fasecolda 2010 Rev 14 Ene" xfId="18875"/>
    <cellStyle name="3_Valorización TV_Massive (3M) 2009_Flow Fasecolda 2010 Rev 14 Ene 2" xfId="18876"/>
    <cellStyle name="3_Valorización TV_Massive (3M) 2009_Flow Fasecolda 2010 Rev 14 Ene_FLOW PROMO BALONES 2010 (Mar 10)" xfId="18877"/>
    <cellStyle name="3_Valorización TV_Massive (3M) 2009_Flow Fasecolda 2010 Rev 14 Ene_FLOW PROMO BALONES 2010 (Mar 10) 2" xfId="18878"/>
    <cellStyle name="3_Valorización TV_Massive (3M) 2009_Flow Fasecolda 2010 Rev 14 Ene_FLOW PROMO BALONES 2010 (Mar 23)" xfId="18879"/>
    <cellStyle name="3_Valorización TV_Massive (3M) 2009_Flow Fasecolda 2010 Rev 14 Ene_FLOW PROMO BALONES 2010 (Mar 23) 2" xfId="18880"/>
    <cellStyle name="3_Valorización TV_Massive (3M) 2009_Flow Fasecolda 2010 Rev 14 Ene_FLOW PROMO BALONES 2010 TURNER (Mar 10)" xfId="18881"/>
    <cellStyle name="3_Valorización TV_Massive (3M) 2009_Flow Fasecolda 2010 Rev 14 Ene_FLOW PROMO BALONES 2010 TURNER (Mar 10) 2" xfId="18882"/>
    <cellStyle name="3_Valorización TV_Massive (3M) 2009_Flow fin de año FPV (Dic 21)" xfId="18883"/>
    <cellStyle name="3_Valorización TV_Massive (3M) 2009_Flow fin de año FPV (Dic 21) 2" xfId="18884"/>
    <cellStyle name="3_Valorización TV_Massive (3M) 2009_FLOW PROMO BALONES 2010 TURNER (Mar 10)" xfId="18885"/>
    <cellStyle name="3_Valorización TV_Massive (3M) 2009_FLOW PROMO BALONES 2010 TURNER (Mar 10) 2" xfId="18886"/>
    <cellStyle name="3_Valorización TV_Massive (3M) 2009_Plantilla Radio Reco Viajes FPV 2010" xfId="18887"/>
    <cellStyle name="3_Valorización TV_Massive (3M) 2009_Plantilla Radio Reco Viajes FPV 2010 2" xfId="18888"/>
    <cellStyle name="3_Valorización TV_Massive (3M) 2009_PLANTILLA Tarifaria RADIO FPV 2010" xfId="18889"/>
    <cellStyle name="3_Valorización TV_Massive (3M) 2009_PLANTILLA Tarifaria RADIO FPV 2010 2" xfId="18890"/>
    <cellStyle name="3_Valorización TV_Massive (3M) 2009_Ppta_FondoPrevencionVial_Octubre09 COMPLETO" xfId="18891"/>
    <cellStyle name="3_Valorización TV_Massive (3M) 2009_Ppta_FondoPrevencionVial_Octubre09 COMPLETO 2" xfId="18892"/>
    <cellStyle name="3_Valorización TV_Massive (3M) 2009_Ppta_FondoPrevencionVial_Octubre09 COMPLETO Rev2" xfId="18893"/>
    <cellStyle name="3_Valorización TV_Massive (3M) 2009_Ppta_FondoPrevencionVial_Octubre09 COMPLETO Rev2 2" xfId="18894"/>
    <cellStyle name="3_Valorización TV_Massive (3M) 2009_Ppta_FondoPrevencionVial_Octubre09 COMPLETO Rev2_FLOW PROMO BALONES 2010 (Mar 10)" xfId="18895"/>
    <cellStyle name="3_Valorización TV_Massive (3M) 2009_Ppta_FondoPrevencionVial_Octubre09 COMPLETO Rev2_FLOW PROMO BALONES 2010 (Mar 10) 2" xfId="18896"/>
    <cellStyle name="3_Valorización TV_Massive (3M) 2009_Ppta_FondoPrevencionVial_Octubre09 COMPLETO Rev2_FLOW PROMO BALONES 2010 (Mar 23)" xfId="18897"/>
    <cellStyle name="3_Valorización TV_Massive (3M) 2009_Ppta_FondoPrevencionVial_Octubre09 COMPLETO Rev2_FLOW PROMO BALONES 2010 (Mar 23) 2" xfId="18898"/>
    <cellStyle name="3_Valorización TV_Massive (3M) 2009_Ppta_FondoPrevencionVial_Octubre09 COMPLETO Rev2_FLOW PROMO BALONES 2010 TURNER (Mar 10)" xfId="18899"/>
    <cellStyle name="3_Valorización TV_Massive (3M) 2009_Ppta_FondoPrevencionVial_Octubre09 COMPLETO Rev2_FLOW PROMO BALONES 2010 TURNER (Mar 10) 2" xfId="18900"/>
    <cellStyle name="3_Valorización TV_Massive (3M) 2009_Ppta_FondoPrevencionVial_Octubre09 COMPLETO Rev2_regionales" xfId="18901"/>
    <cellStyle name="3_Valorización TV_Massive (3M) 2009_Ppta_FondoPrevencionVial_Octubre09 COMPLETO Rev2_regionales 2" xfId="18902"/>
    <cellStyle name="3_Valorización TV_Massive (3M) 2009_Ppta_FondoPrevencionVial_Octubre09 COMPLETO Rev2_regionales_FLOW PROMO BALONES 2010 (Mar 10)" xfId="18903"/>
    <cellStyle name="3_Valorización TV_Massive (3M) 2009_Ppta_FondoPrevencionVial_Octubre09 COMPLETO Rev2_regionales_FLOW PROMO BALONES 2010 (Mar 10) 2" xfId="18904"/>
    <cellStyle name="3_Valorización TV_Massive (3M) 2009_Ppta_FondoPrevencionVial_Octubre09 COMPLETO Rev2_regionales_FLOW PROMO BALONES 2010 (Mar 23)" xfId="18905"/>
    <cellStyle name="3_Valorización TV_Massive (3M) 2009_Ppta_FondoPrevencionVial_Octubre09 COMPLETO Rev2_regionales_FLOW PROMO BALONES 2010 (Mar 23) 2" xfId="18906"/>
    <cellStyle name="3_Valorización TV_Massive (3M) 2009_Ppta_FondoPrevencionVial_Octubre09 COMPLETO Rev2_regionales_FLOW PROMO BALONES 2010 TURNER (Mar 10)" xfId="18907"/>
    <cellStyle name="3_Valorización TV_Massive (3M) 2009_Ppta_FondoPrevencionVial_Octubre09 COMPLETO Rev2_regionales_FLOW PROMO BALONES 2010 TURNER (Mar 10) 2" xfId="18908"/>
    <cellStyle name="3_Valorización TV_Massive (3M) 2009_Ppta_FondoPrevencionVial_Octubre09 COMPLETO_FLOW PROMO BALONES 2010 (Mar 10)" xfId="18909"/>
    <cellStyle name="3_Valorización TV_Massive (3M) 2009_Ppta_FondoPrevencionVial_Octubre09 COMPLETO_FLOW PROMO BALONES 2010 (Mar 10) 2" xfId="18910"/>
    <cellStyle name="3_Valorización TV_Massive (3M) 2009_Ppta_FondoPrevencionVial_Octubre09 COMPLETO_FLOW PROMO BALONES 2010 (Mar 23)" xfId="18911"/>
    <cellStyle name="3_Valorización TV_Massive (3M) 2009_Ppta_FondoPrevencionVial_Octubre09 COMPLETO_FLOW PROMO BALONES 2010 (Mar 23) 2" xfId="18912"/>
    <cellStyle name="3_Valorización TV_Massive (3M) 2009_Ppta_FondoPrevencionVial_Octubre09 COMPLETO_FLOW PROMO BALONES 2010 TURNER (Mar 10)" xfId="18913"/>
    <cellStyle name="3_Valorización TV_Massive (3M) 2009_Ppta_FondoPrevencionVial_Octubre09 COMPLETO_FLOW PROMO BALONES 2010 TURNER (Mar 10) 2" xfId="18914"/>
    <cellStyle name="3_Valorización TV_Massive (3M) 2009_Ppta_FondoPrevencionVial_Octubre09 COMPLETO_regionales" xfId="18915"/>
    <cellStyle name="3_Valorización TV_Massive (3M) 2009_Ppta_FondoPrevencionVial_Octubre09 COMPLETO_regionales 2" xfId="18916"/>
    <cellStyle name="3_Valorización TV_Massive (3M) 2009_Ppta_FondoPrevencionVial_Octubre09 COMPLETO_regionales_FLOW PROMO BALONES 2010 (Mar 10)" xfId="18917"/>
    <cellStyle name="3_Valorización TV_Massive (3M) 2009_Ppta_FondoPrevencionVial_Octubre09 COMPLETO_regionales_FLOW PROMO BALONES 2010 (Mar 10) 2" xfId="18918"/>
    <cellStyle name="3_Valorización TV_Massive (3M) 2009_Ppta_FondoPrevencionVial_Octubre09 COMPLETO_regionales_FLOW PROMO BALONES 2010 (Mar 23)" xfId="18919"/>
    <cellStyle name="3_Valorización TV_Massive (3M) 2009_Ppta_FondoPrevencionVial_Octubre09 COMPLETO_regionales_FLOW PROMO BALONES 2010 (Mar 23) 2" xfId="18920"/>
    <cellStyle name="3_Valorización TV_Massive (3M) 2009_Ppta_FondoPrevencionVial_Octubre09 COMPLETO_regionales_FLOW PROMO BALONES 2010 TURNER (Mar 10)" xfId="18921"/>
    <cellStyle name="3_Valorización TV_Massive (3M) 2009_Ppta_FondoPrevencionVial_Octubre09 COMPLETO_regionales_FLOW PROMO BALONES 2010 TURNER (Mar 10) 2" xfId="18922"/>
    <cellStyle name="3_Yogurt Alpina 2008" xfId="18923"/>
    <cellStyle name="3_Yogurt Alpina 2008 2" xfId="18924"/>
    <cellStyle name="3_Yogurt Alpina 2008_Costos" xfId="18925"/>
    <cellStyle name="3_Yogurt Alpina 2008_Costos 2" xfId="18926"/>
    <cellStyle name="3_Yogurt Alpina 2008_Flow" xfId="18927"/>
    <cellStyle name="3_Yogurt Alpina 2008_Flow 2" xfId="18928"/>
    <cellStyle name="3_Yogurt Alpina 2008_Flow Ajustado Real Cumplido Julio" xfId="18929"/>
    <cellStyle name="3_Yogurt Alpina 2008_Flow Ajustado Real Cumplido Julio 2" xfId="18930"/>
    <cellStyle name="3_Yogurt Alpina 2008_Flow Alt Ideal2" xfId="18931"/>
    <cellStyle name="3_Yogurt Alpina 2008_Flow Alt Ideal2 2" xfId="18932"/>
    <cellStyle name="3_Yogurt Alpina 2008_Flow_Flow Alt Ideal2" xfId="18933"/>
    <cellStyle name="3_Yogurt Alpina 2008_Flow_Flow Alt Ideal2 2" xfId="18934"/>
    <cellStyle name="3_Yogurt Alpina 2008_Formato flow" xfId="18935"/>
    <cellStyle name="3_Yogurt Alpina 2008_Formato flow 2" xfId="18936"/>
    <cellStyle name="3_Yogurt Alpina 2008_Formato flow_Flow Alt Ideal2" xfId="18937"/>
    <cellStyle name="3_Yogurt Alpina 2008_Formato flow_Flow Alt Ideal2 2" xfId="18938"/>
    <cellStyle name="3-CABEZA" xfId="18939"/>
    <cellStyle name="4" xfId="18940"/>
    <cellStyle name="4 2" xfId="18941"/>
    <cellStyle name="4 2 10" xfId="18942"/>
    <cellStyle name="4 2 10 2" xfId="18943"/>
    <cellStyle name="4 2 11" xfId="18944"/>
    <cellStyle name="4 2 11 2" xfId="18945"/>
    <cellStyle name="4 2 12" xfId="18946"/>
    <cellStyle name="4 2 12 2" xfId="18947"/>
    <cellStyle name="4 2 13" xfId="18948"/>
    <cellStyle name="4 2 13 2" xfId="18949"/>
    <cellStyle name="4 2 14" xfId="18950"/>
    <cellStyle name="4 2 14 2" xfId="18951"/>
    <cellStyle name="4 2 15" xfId="18952"/>
    <cellStyle name="4 2 2" xfId="18953"/>
    <cellStyle name="4 2 2 2" xfId="18954"/>
    <cellStyle name="4 2 3" xfId="18955"/>
    <cellStyle name="4 2 3 2" xfId="18956"/>
    <cellStyle name="4 2 4" xfId="18957"/>
    <cellStyle name="4 2 4 2" xfId="18958"/>
    <cellStyle name="4 2 5" xfId="18959"/>
    <cellStyle name="4 2 5 2" xfId="18960"/>
    <cellStyle name="4 2 6" xfId="18961"/>
    <cellStyle name="4 2 6 2" xfId="18962"/>
    <cellStyle name="4 2 7" xfId="18963"/>
    <cellStyle name="4 2 7 2" xfId="18964"/>
    <cellStyle name="4 2 8" xfId="18965"/>
    <cellStyle name="4 2 8 2" xfId="18966"/>
    <cellStyle name="4 2 9" xfId="18967"/>
    <cellStyle name="4 2 9 2" xfId="18968"/>
    <cellStyle name="4 3" xfId="18969"/>
    <cellStyle name="4 3 10" xfId="18970"/>
    <cellStyle name="4 3 10 2" xfId="18971"/>
    <cellStyle name="4 3 11" xfId="18972"/>
    <cellStyle name="4 3 11 2" xfId="18973"/>
    <cellStyle name="4 3 12" xfId="18974"/>
    <cellStyle name="4 3 12 2" xfId="18975"/>
    <cellStyle name="4 3 13" xfId="18976"/>
    <cellStyle name="4 3 13 2" xfId="18977"/>
    <cellStyle name="4 3 14" xfId="18978"/>
    <cellStyle name="4 3 14 2" xfId="18979"/>
    <cellStyle name="4 3 2" xfId="18980"/>
    <cellStyle name="4 3 2 2" xfId="18981"/>
    <cellStyle name="4 3 3" xfId="18982"/>
    <cellStyle name="4 3 3 2" xfId="18983"/>
    <cellStyle name="4 3 4" xfId="18984"/>
    <cellStyle name="4 3 4 2" xfId="18985"/>
    <cellStyle name="4 3 5" xfId="18986"/>
    <cellStyle name="4 3 5 2" xfId="18987"/>
    <cellStyle name="4 3 6" xfId="18988"/>
    <cellStyle name="4 3 6 2" xfId="18989"/>
    <cellStyle name="4 3 7" xfId="18990"/>
    <cellStyle name="4 3 7 2" xfId="18991"/>
    <cellStyle name="4 3 8" xfId="18992"/>
    <cellStyle name="4 3 8 2" xfId="18993"/>
    <cellStyle name="4 3 9" xfId="18994"/>
    <cellStyle name="4 3 9 2" xfId="18995"/>
    <cellStyle name="4 4" xfId="18996"/>
    <cellStyle name="4 4 10" xfId="18997"/>
    <cellStyle name="4 4 10 2" xfId="18998"/>
    <cellStyle name="4 4 11" xfId="18999"/>
    <cellStyle name="4 4 11 2" xfId="19000"/>
    <cellStyle name="4 4 12" xfId="19001"/>
    <cellStyle name="4 4 12 2" xfId="19002"/>
    <cellStyle name="4 4 13" xfId="19003"/>
    <cellStyle name="4 4 13 2" xfId="19004"/>
    <cellStyle name="4 4 14" xfId="19005"/>
    <cellStyle name="4 4 14 2" xfId="19006"/>
    <cellStyle name="4 4 15" xfId="19007"/>
    <cellStyle name="4 4 2" xfId="19008"/>
    <cellStyle name="4 4 2 2" xfId="19009"/>
    <cellStyle name="4 4 3" xfId="19010"/>
    <cellStyle name="4 4 3 2" xfId="19011"/>
    <cellStyle name="4 4 4" xfId="19012"/>
    <cellStyle name="4 4 4 2" xfId="19013"/>
    <cellStyle name="4 4 5" xfId="19014"/>
    <cellStyle name="4 4 5 2" xfId="19015"/>
    <cellStyle name="4 4 6" xfId="19016"/>
    <cellStyle name="4 4 6 2" xfId="19017"/>
    <cellStyle name="4 4 7" xfId="19018"/>
    <cellStyle name="4 4 7 2" xfId="19019"/>
    <cellStyle name="4 4 8" xfId="19020"/>
    <cellStyle name="4 4 8 2" xfId="19021"/>
    <cellStyle name="4 4 9" xfId="19022"/>
    <cellStyle name="4 4 9 2" xfId="19023"/>
    <cellStyle name="4 5" xfId="19024"/>
    <cellStyle name="4 5 10" xfId="19025"/>
    <cellStyle name="4 5 10 2" xfId="19026"/>
    <cellStyle name="4 5 11" xfId="19027"/>
    <cellStyle name="4 5 11 2" xfId="19028"/>
    <cellStyle name="4 5 12" xfId="19029"/>
    <cellStyle name="4 5 12 2" xfId="19030"/>
    <cellStyle name="4 5 13" xfId="19031"/>
    <cellStyle name="4 5 13 2" xfId="19032"/>
    <cellStyle name="4 5 14" xfId="19033"/>
    <cellStyle name="4 5 14 2" xfId="19034"/>
    <cellStyle name="4 5 15" xfId="19035"/>
    <cellStyle name="4 5 2" xfId="19036"/>
    <cellStyle name="4 5 2 2" xfId="19037"/>
    <cellStyle name="4 5 3" xfId="19038"/>
    <cellStyle name="4 5 3 2" xfId="19039"/>
    <cellStyle name="4 5 4" xfId="19040"/>
    <cellStyle name="4 5 4 2" xfId="19041"/>
    <cellStyle name="4 5 5" xfId="19042"/>
    <cellStyle name="4 5 5 2" xfId="19043"/>
    <cellStyle name="4 5 6" xfId="19044"/>
    <cellStyle name="4 5 6 2" xfId="19045"/>
    <cellStyle name="4 5 7" xfId="19046"/>
    <cellStyle name="4 5 7 2" xfId="19047"/>
    <cellStyle name="4 5 8" xfId="19048"/>
    <cellStyle name="4 5 8 2" xfId="19049"/>
    <cellStyle name="4 5 9" xfId="19050"/>
    <cellStyle name="4 5 9 2" xfId="19051"/>
    <cellStyle name="4 6" xfId="19052"/>
    <cellStyle name="4 6 10" xfId="19053"/>
    <cellStyle name="4 6 10 2" xfId="19054"/>
    <cellStyle name="4 6 11" xfId="19055"/>
    <cellStyle name="4 6 11 2" xfId="19056"/>
    <cellStyle name="4 6 12" xfId="19057"/>
    <cellStyle name="4 6 12 2" xfId="19058"/>
    <cellStyle name="4 6 13" xfId="19059"/>
    <cellStyle name="4 6 13 2" xfId="19060"/>
    <cellStyle name="4 6 14" xfId="19061"/>
    <cellStyle name="4 6 14 2" xfId="19062"/>
    <cellStyle name="4 6 15" xfId="19063"/>
    <cellStyle name="4 6 2" xfId="19064"/>
    <cellStyle name="4 6 2 2" xfId="19065"/>
    <cellStyle name="4 6 3" xfId="19066"/>
    <cellStyle name="4 6 3 2" xfId="19067"/>
    <cellStyle name="4 6 4" xfId="19068"/>
    <cellStyle name="4 6 4 2" xfId="19069"/>
    <cellStyle name="4 6 5" xfId="19070"/>
    <cellStyle name="4 6 5 2" xfId="19071"/>
    <cellStyle name="4 6 6" xfId="19072"/>
    <cellStyle name="4 6 6 2" xfId="19073"/>
    <cellStyle name="4 6 7" xfId="19074"/>
    <cellStyle name="4 6 7 2" xfId="19075"/>
    <cellStyle name="4 6 8" xfId="19076"/>
    <cellStyle name="4 6 8 2" xfId="19077"/>
    <cellStyle name="4 6 9" xfId="19078"/>
    <cellStyle name="4 6 9 2" xfId="19079"/>
    <cellStyle name="4 7" xfId="19080"/>
    <cellStyle name="4 7 10" xfId="19081"/>
    <cellStyle name="4 7 10 2" xfId="19082"/>
    <cellStyle name="4 7 11" xfId="19083"/>
    <cellStyle name="4 7 11 2" xfId="19084"/>
    <cellStyle name="4 7 12" xfId="19085"/>
    <cellStyle name="4 7 12 2" xfId="19086"/>
    <cellStyle name="4 7 13" xfId="19087"/>
    <cellStyle name="4 7 13 2" xfId="19088"/>
    <cellStyle name="4 7 14" xfId="19089"/>
    <cellStyle name="4 7 14 2" xfId="19090"/>
    <cellStyle name="4 7 15" xfId="19091"/>
    <cellStyle name="4 7 2" xfId="19092"/>
    <cellStyle name="4 7 2 2" xfId="19093"/>
    <cellStyle name="4 7 3" xfId="19094"/>
    <cellStyle name="4 7 3 2" xfId="19095"/>
    <cellStyle name="4 7 4" xfId="19096"/>
    <cellStyle name="4 7 4 2" xfId="19097"/>
    <cellStyle name="4 7 5" xfId="19098"/>
    <cellStyle name="4 7 5 2" xfId="19099"/>
    <cellStyle name="4 7 6" xfId="19100"/>
    <cellStyle name="4 7 6 2" xfId="19101"/>
    <cellStyle name="4 7 7" xfId="19102"/>
    <cellStyle name="4 7 7 2" xfId="19103"/>
    <cellStyle name="4 7 8" xfId="19104"/>
    <cellStyle name="4 7 8 2" xfId="19105"/>
    <cellStyle name="4 7 9" xfId="19106"/>
    <cellStyle name="4 7 9 2" xfId="19107"/>
    <cellStyle name="4 8" xfId="19108"/>
    <cellStyle name="4 8 2" xfId="19109"/>
    <cellStyle name="4 8 2 2" xfId="19110"/>
    <cellStyle name="4 8 3" xfId="19111"/>
    <cellStyle name="4_06 Flow Chart Maxter Abr-24" xfId="19112"/>
    <cellStyle name="4_06 Flow Chart Maxter Abr-24 2" xfId="19113"/>
    <cellStyle name="4_A &amp; F Pauta Nacional" xfId="19114"/>
    <cellStyle name="4_A &amp; F Pauta Nacional_Cronograma Branding rev4" xfId="19115"/>
    <cellStyle name="4_A &amp; F Pauta Nacional_Cronograma Global Antiage Mantenimiento-Ejercicio" xfId="19116"/>
    <cellStyle name="4_A &amp; F Pauta Nacional_Cronograma L´Bel  Michelle rev23 " xfId="19117"/>
    <cellStyle name="4_A &amp; F Pauta Nacional_Cronograma L´Bel  Michelle rev23 no enviado" xfId="19118"/>
    <cellStyle name="4_A &amp; F Pauta Nacional_Cronograma L´Bel  Michelle rev5" xfId="19119"/>
    <cellStyle name="4_A &amp; F Pauta Nacional_Cronograma L´Bel  Michelle rev9" xfId="19120"/>
    <cellStyle name="4_A &amp; F Pauta Nacional_Cronograma Quierete RV7" xfId="19121"/>
    <cellStyle name="4_Analisis CPM" xfId="19122"/>
    <cellStyle name="4_Analisis CPM 2" xfId="19123"/>
    <cellStyle name="4_Analisis CPM 2 2" xfId="19124"/>
    <cellStyle name="4_Analisis CPM 3" xfId="19125"/>
    <cellStyle name="4_Analisis CPM_Flow Fasecolda 2010 Rev 14 Ene" xfId="19126"/>
    <cellStyle name="4_Analisis CPM_Flow Fasecolda 2010 Rev 14 Ene 2" xfId="19127"/>
    <cellStyle name="4_Analisis CPM_Flow Fasecolda 2010 Rev 14 Ene_FLOW PROMO BALONES 2010 (Mar 10)" xfId="19128"/>
    <cellStyle name="4_Analisis CPM_Flow Fasecolda 2010 Rev 14 Ene_FLOW PROMO BALONES 2010 (Mar 10) 2" xfId="19129"/>
    <cellStyle name="4_Analisis CPM_Flow Fasecolda 2010 Rev 14 Ene_FLOW PROMO BALONES 2010 (Mar 23)" xfId="19130"/>
    <cellStyle name="4_Analisis CPM_Flow Fasecolda 2010 Rev 14 Ene_FLOW PROMO BALONES 2010 (Mar 23) 2" xfId="19131"/>
    <cellStyle name="4_Analisis CPM_Flow Fasecolda 2010 Rev 14 Ene_FLOW PROMO BALONES 2010 TURNER (Mar 10)" xfId="19132"/>
    <cellStyle name="4_Analisis CPM_Flow Fasecolda 2010 Rev 14 Ene_FLOW PROMO BALONES 2010 TURNER (Mar 10) 2" xfId="19133"/>
    <cellStyle name="4_Analisis CPM_FLOW PROMO BALONES 2010 TURNER (Mar 10)" xfId="19134"/>
    <cellStyle name="4_Analisis CPM_FLOW PROMO BALONES 2010 TURNER (Mar 10) 2" xfId="19135"/>
    <cellStyle name="4_Buget Setter" xfId="19136"/>
    <cellStyle name="4_Buget Setter 2" xfId="19137"/>
    <cellStyle name="4_CAMPAÑA FRUTTO SALUD JUN JUL APROBADAajust 20" xfId="19138"/>
    <cellStyle name="4_CAMPAÑA FRUTTO SALUD JUN JUL APROBADAajust 20 2" xfId="19139"/>
    <cellStyle name="4_CAMPAÑA FRUTTO SALUD JUN JUL APROBADAajust 20_Costos" xfId="19140"/>
    <cellStyle name="4_CAMPAÑA FRUTTO SALUD JUN JUL APROBADAajust 20_Costos 2" xfId="19141"/>
    <cellStyle name="4_CAMPAÑA FRUTTO SALUD JUN JUL APROBADAajust 20_Flow" xfId="19142"/>
    <cellStyle name="4_CAMPAÑA FRUTTO SALUD JUN JUL APROBADAajust 20_Flow 2" xfId="19143"/>
    <cellStyle name="4_CAMPAÑA FRUTTO SALUD JUN JUL APROBADAajust 20_Flow Ajustado Real Cumplido Julio" xfId="19144"/>
    <cellStyle name="4_CAMPAÑA FRUTTO SALUD JUN JUL APROBADAajust 20_Flow Ajustado Real Cumplido Julio 2" xfId="19145"/>
    <cellStyle name="4_CAMPAÑA FRUTTO SALUD JUN JUL APROBADAajust 20_Flow Alt Ideal2" xfId="19146"/>
    <cellStyle name="4_CAMPAÑA FRUTTO SALUD JUN JUL APROBADAajust 20_Flow Alt Ideal2 2" xfId="19147"/>
    <cellStyle name="4_CAMPAÑA FRUTTO SALUD JUN JUL APROBADAajust 20_Flow_Flow Alt Ideal2" xfId="19148"/>
    <cellStyle name="4_CAMPAÑA FRUTTO SALUD JUN JUL APROBADAajust 20_Flow_Flow Alt Ideal2 2" xfId="19149"/>
    <cellStyle name="4_CAMPAÑA FRUTTO SALUD JUN JUL APROBADAajust 20_Formato flow" xfId="19150"/>
    <cellStyle name="4_CAMPAÑA FRUTTO SALUD JUN JUL APROBADAajust 20_Formato flow 2" xfId="19151"/>
    <cellStyle name="4_CAMPAÑA FRUTTO SALUD JUN JUL APROBADAajust 20_Formato flow_Flow Alt Ideal2" xfId="19152"/>
    <cellStyle name="4_CAMPAÑA FRUTTO SALUD JUN JUL APROBADAajust 20_Formato flow_Flow Alt Ideal2 2" xfId="19153"/>
    <cellStyle name="4_CAMPAÑAS DICIEMBRE 1" xfId="19154"/>
    <cellStyle name="4_CAMPAÑAS DICIEMBRE 1 2" xfId="19155"/>
    <cellStyle name="4_CAMPAÑAS DICIEMBRE 1_KIT NOV Y DIC FINAL FINAL SEGÚN CIERRE" xfId="19156"/>
    <cellStyle name="4_CAMPAÑAS DICIEMBRE 1_KIT NOV Y DIC FINAL FINAL SEGÚN CIERRE 2" xfId="19157"/>
    <cellStyle name="4_CAMPAÑAS DICIEMBRE 1_KIT NOV Y DIC FINAL FINAL SEGÚN CIERRE_~1237656" xfId="19158"/>
    <cellStyle name="4_CAMPAÑAS DICIEMBRE 1_KIT NOV Y DIC FINAL FINAL SEGÚN CIERRE_~1237656 2" xfId="19159"/>
    <cellStyle name="4_CAMPAÑAS DICIEMBRE 1_KIT NOV Y DIC FINAL FINAL SEGÚN CIERRE_BB CHART CON PTO ADICIONAL" xfId="19160"/>
    <cellStyle name="4_CAMPAÑAS DICIEMBRE 1_KIT NOV Y DIC FINAL FINAL SEGÚN CIERRE_BB CHART CON PTO ADICIONAL 2" xfId="19161"/>
    <cellStyle name="4_CAMPAÑAS DICIEMBRE 1_KIT NOV Y DIC FINAL FINAL SEGÚN CIERRE_BB CHART CON PTO ADICIONAL_CAMPAÑAS FEBRERO 1" xfId="19162"/>
    <cellStyle name="4_CAMPAÑAS DICIEMBRE 1_KIT NOV Y DIC FINAL FINAL SEGÚN CIERRE_BB CHART CON PTO ADICIONAL_CAMPAÑAS FEBRERO 1 2" xfId="19163"/>
    <cellStyle name="4_CAMPAÑAS DICIEMBRE 1_KIT NOV Y DIC FINAL FINAL SEGÚN CIERRE_CAMPAÑAS ENERO" xfId="19164"/>
    <cellStyle name="4_CAMPAÑAS DICIEMBRE 1_KIT NOV Y DIC FINAL FINAL SEGÚN CIERRE_CAMPAÑAS ENERO 2" xfId="19165"/>
    <cellStyle name="4_CAMPAÑAS DICIEMBRE 1_KIT NOV Y DIC FINAL FINAL SEGÚN CIERRE_CAMPAÑAS FEBRERO 1" xfId="19166"/>
    <cellStyle name="4_CAMPAÑAS DICIEMBRE 1_KIT NOV Y DIC FINAL FINAL SEGÚN CIERRE_CAMPAÑAS FEBRERO 1 2" xfId="19167"/>
    <cellStyle name="4_CAMPAÑAS DICIEMBRE 1_KIT NOV Y DIC FINAL FINAL SEGÚN CIERRE_kIt radio enero" xfId="19168"/>
    <cellStyle name="4_CAMPAÑAS DICIEMBRE 1_KIT NOV Y DIC FINAL FINAL SEGÚN CIERRE_kIt radio enero 2" xfId="19169"/>
    <cellStyle name="4_CAMPAÑAS DICIEMBRE 1_KIT NOV Y DIC FINAL FINAL SEGÚN CIERRE_S.E. W 395" xfId="19170"/>
    <cellStyle name="4_CAMPAÑAS DICIEMBRE 1_KIT NOV Y DIC FINAL FINAL SEGÚN CIERRE_S.E. W 395 2" xfId="19171"/>
    <cellStyle name="4_CAMPAÑAS DICIEMBRE 1_KIT NOV Y DIC FINAL FINAL SEGÚN CIERRE_S.E. W 395_CAMPAÑAS FEBRERO 1" xfId="19172"/>
    <cellStyle name="4_CAMPAÑAS DICIEMBRE 1_KIT NOV Y DIC FINAL FINAL SEGÚN CIERRE_S.E. W 395_CAMPAÑAS FEBRERO 1 2" xfId="19173"/>
    <cellStyle name="4_COBERTURA ADIDAS 2010" xfId="19174"/>
    <cellStyle name="4_COBERTURA ADIDAS 2010 2" xfId="19175"/>
    <cellStyle name="4_CONCENTRADO DE PROPUESTAS TV PAGA 2008" xfId="31958"/>
    <cellStyle name="4_CORRIDA PLANEACION 2007 BUENA" xfId="19176"/>
    <cellStyle name="4_CORRIDA PLANEACION 2007 BUENA_Cronograma Branding rev4" xfId="19177"/>
    <cellStyle name="4_CORRIDA PLANEACION 2007 BUENA_Cronograma Global Antiage Mantenimiento-Ejercicio" xfId="19178"/>
    <cellStyle name="4_CORRIDA PLANEACION 2007 BUENA_Cronograma L´Bel  Michelle rev23 " xfId="19179"/>
    <cellStyle name="4_CORRIDA PLANEACION 2007 BUENA_Cronograma L´Bel  Michelle rev23 no enviado" xfId="19180"/>
    <cellStyle name="4_CORRIDA PLANEACION 2007 BUENA_Cronograma L´Bel  Michelle rev5" xfId="19181"/>
    <cellStyle name="4_CORRIDA PLANEACION 2007 BUENA_Cronograma L´Bel  Michelle rev9" xfId="19182"/>
    <cellStyle name="4_CORRIDA PLANEACION 2007 BUENA_Cronograma Quierete RV7" xfId="19183"/>
    <cellStyle name="4_Costos" xfId="19184"/>
    <cellStyle name="4_Costos 2" xfId="19185"/>
    <cellStyle name="4_CPR_Personas" xfId="19186"/>
    <cellStyle name="4_CPR_Personas 2" xfId="19187"/>
    <cellStyle name="4_CPR_Personas 2 2" xfId="19188"/>
    <cellStyle name="4_CPR_Personas 3" xfId="19189"/>
    <cellStyle name="4_CPR_Personas_FLOW PROMO BALONES 2010 TURNER (Mar 10)" xfId="19190"/>
    <cellStyle name="4_CPR_Personas_FLOW PROMO BALONES 2010 TURNER (Mar 10) 2" xfId="19191"/>
    <cellStyle name="4_CPR_Personas_Ppta_FondoPrevencionVial_Octubre09 COMPLETO" xfId="19192"/>
    <cellStyle name="4_CPR_Personas_Ppta_FondoPrevencionVial_Octubre09 COMPLETO 2" xfId="19193"/>
    <cellStyle name="4_CPR_Personas_Ppta_FondoPrevencionVial_Octubre09 COMPLETO 2 2" xfId="19194"/>
    <cellStyle name="4_CPR_Personas_Ppta_FondoPrevencionVial_Octubre09 COMPLETO 3" xfId="19195"/>
    <cellStyle name="4_CPR_Personas_Ppta_FondoPrevencionVial_Octubre09 COMPLETO Rev2" xfId="19196"/>
    <cellStyle name="4_CPR_Personas_Ppta_FondoPrevencionVial_Octubre09 COMPLETO Rev2 2" xfId="19197"/>
    <cellStyle name="4_CPR_Personas_Ppta_FondoPrevencionVial_Octubre09 COMPLETO Rev2 2 2" xfId="19198"/>
    <cellStyle name="4_CPR_Personas_Ppta_FondoPrevencionVial_Octubre09 COMPLETO Rev2 3" xfId="19199"/>
    <cellStyle name="4_CPR_Personas_Ppta_FondoPrevencionVial_Octubre09 COMPLETO Rev2_FLOW PROMO BALONES 2010 TURNER (Mar 10)" xfId="19200"/>
    <cellStyle name="4_CPR_Personas_Ppta_FondoPrevencionVial_Octubre09 COMPLETO Rev2_FLOW PROMO BALONES 2010 TURNER (Mar 10) 2" xfId="19201"/>
    <cellStyle name="4_CPR_Personas_Ppta_FondoPrevencionVial_Octubre09 COMPLETO Rev2_regionales" xfId="19202"/>
    <cellStyle name="4_CPR_Personas_Ppta_FondoPrevencionVial_Octubre09 COMPLETO Rev2_regionales 2" xfId="19203"/>
    <cellStyle name="4_CPR_Personas_Ppta_FondoPrevencionVial_Octubre09 COMPLETO Rev2_regionales 2 2" xfId="19204"/>
    <cellStyle name="4_CPR_Personas_Ppta_FondoPrevencionVial_Octubre09 COMPLETO Rev2_regionales 3" xfId="19205"/>
    <cellStyle name="4_CPR_Personas_Ppta_FondoPrevencionVial_Octubre09 COMPLETO Rev2_regionales_FLOW PROMO BALONES 2010 TURNER (Mar 10)" xfId="19206"/>
    <cellStyle name="4_CPR_Personas_Ppta_FondoPrevencionVial_Octubre09 COMPLETO Rev2_regionales_FLOW PROMO BALONES 2010 TURNER (Mar 10) 2" xfId="19207"/>
    <cellStyle name="4_CPR_Personas_Ppta_FondoPrevencionVial_Octubre09 COMPLETO_FLOW PROMO BALONES 2010 TURNER (Mar 10)" xfId="19208"/>
    <cellStyle name="4_CPR_Personas_Ppta_FondoPrevencionVial_Octubre09 COMPLETO_FLOW PROMO BALONES 2010 TURNER (Mar 10) 2" xfId="19209"/>
    <cellStyle name="4_CPR_Personas_Ppta_FondoPrevencionVial_Octubre09 COMPLETO_regionales" xfId="19210"/>
    <cellStyle name="4_CPR_Personas_Ppta_FondoPrevencionVial_Octubre09 COMPLETO_regionales 2" xfId="19211"/>
    <cellStyle name="4_CPR_Personas_Ppta_FondoPrevencionVial_Octubre09 COMPLETO_regionales 2 2" xfId="19212"/>
    <cellStyle name="4_CPR_Personas_Ppta_FondoPrevencionVial_Octubre09 COMPLETO_regionales 3" xfId="19213"/>
    <cellStyle name="4_CPR_Personas_Ppta_FondoPrevencionVial_Octubre09 COMPLETO_regionales_FLOW PROMO BALONES 2010 TURNER (Mar 10)" xfId="19214"/>
    <cellStyle name="4_CPR_Personas_Ppta_FondoPrevencionVial_Octubre09 COMPLETO_regionales_FLOW PROMO BALONES 2010 TURNER (Mar 10) 2" xfId="19215"/>
    <cellStyle name="4_Cronograma Branding rev4" xfId="19216"/>
    <cellStyle name="4_Cronograma Global Antiage Mantenimiento-Ejercicio" xfId="19217"/>
    <cellStyle name="4_Cronograma L´Bel  Michelle rev23 " xfId="19218"/>
    <cellStyle name="4_Cronograma L´Bel  Michelle rev23 no enviado" xfId="19219"/>
    <cellStyle name="4_Cronograma L´Bel  Michelle rev5" xfId="19220"/>
    <cellStyle name="4_Cronograma L´Bel  Michelle rev9" xfId="19221"/>
    <cellStyle name="4_Cronograma Quierete RV7" xfId="19222"/>
    <cellStyle name="4_Datos Buget Setter" xfId="19223"/>
    <cellStyle name="4_Datos Buget Setter 2" xfId="19224"/>
    <cellStyle name="4_Datos Buget Setter 2 2" xfId="19225"/>
    <cellStyle name="4_Datos Buget Setter 3" xfId="19226"/>
    <cellStyle name="4_FICHAS TECNICAS" xfId="19227"/>
    <cellStyle name="4_FICHAS TECNICAS_Cronograma Branding rev4" xfId="19228"/>
    <cellStyle name="4_FICHAS TECNICAS_Cronograma Global Antiage Mantenimiento-Ejercicio" xfId="19229"/>
    <cellStyle name="4_FICHAS TECNICAS_Cronograma L´Bel  Michelle rev23 " xfId="19230"/>
    <cellStyle name="4_FICHAS TECNICAS_Cronograma L´Bel  Michelle rev23 no enviado" xfId="19231"/>
    <cellStyle name="4_FICHAS TECNICAS_Cronograma L´Bel  Michelle rev5" xfId="19232"/>
    <cellStyle name="4_FICHAS TECNICAS_Cronograma L´Bel  Michelle rev9" xfId="19233"/>
    <cellStyle name="4_FICHAS TECNICAS_Cronograma Quierete RV7" xfId="19234"/>
    <cellStyle name="4_Flow" xfId="19235"/>
    <cellStyle name="4_Flow 2" xfId="19236"/>
    <cellStyle name="4_Flow 2010 Alt1" xfId="19237"/>
    <cellStyle name="4_Flow 2010 Alt1 2" xfId="19238"/>
    <cellStyle name="4_Flow Ajustado Real Cumplido Julio" xfId="19239"/>
    <cellStyle name="4_Flow Ajustado Real Cumplido Julio 2" xfId="19240"/>
    <cellStyle name="4_Flow Alt Ideal2" xfId="19241"/>
    <cellStyle name="4_Flow Alt Ideal2 2" xfId="19242"/>
    <cellStyle name="4_FLOW BETA 3" xfId="19243"/>
    <cellStyle name="4_FLOW BETA 3 2" xfId="19244"/>
    <cellStyle name="4_Flow Bisolvon 2010 $1450 (Dic 18)" xfId="19245"/>
    <cellStyle name="4_Flow Bisolvon 2010 $1450 (Dic 18) 2" xfId="19246"/>
    <cellStyle name="4_Flow Bisolvon 2010 $1450 (Dic 18)_FLOW PROMO BALONES 2010 (Mar 10)" xfId="19247"/>
    <cellStyle name="4_Flow Bisolvon 2010 $1450 (Dic 18)_FLOW PROMO BALONES 2010 (Mar 10) 2" xfId="19248"/>
    <cellStyle name="4_Flow Bisolvon 2010 $1450 (Dic 18)_FLOW PROMO BALONES 2010 (Mar 23)" xfId="19249"/>
    <cellStyle name="4_Flow Bisolvon 2010 $1450 (Dic 18)_FLOW PROMO BALONES 2010 (Mar 23) 2" xfId="19250"/>
    <cellStyle name="4_Flow Bisolvon 2010 $1450 (Dic 18)_FLOW PROMO BALONES 2010 TURNER (Mar 10)" xfId="19251"/>
    <cellStyle name="4_Flow Bisolvon 2010 $1450 (Dic 18)_FLOW PROMO BALONES 2010 TURNER (Mar 10) 2" xfId="19252"/>
    <cellStyle name="4_Flow Buscapina Fem 2010 (Inicial)" xfId="19253"/>
    <cellStyle name="4_Flow Buscapina Fem 2010 (Inicial) 2" xfId="19254"/>
    <cellStyle name="4_Flow Buscapina Fem 2010 (Inicial)_FLOW PROMO BALONES 2010 (Mar 10)" xfId="19255"/>
    <cellStyle name="4_Flow Buscapina Fem 2010 (Inicial)_FLOW PROMO BALONES 2010 (Mar 10) 2" xfId="19256"/>
    <cellStyle name="4_Flow Buscapina Fem 2010 (Inicial)_FLOW PROMO BALONES 2010 (Mar 23)" xfId="19257"/>
    <cellStyle name="4_Flow Buscapina Fem 2010 (Inicial)_FLOW PROMO BALONES 2010 (Mar 23) 2" xfId="19258"/>
    <cellStyle name="4_Flow Buscapina Fem 2010 (Inicial)_FLOW PROMO BALONES 2010 TURNER (Mar 10)" xfId="19259"/>
    <cellStyle name="4_Flow Buscapina Fem 2010 (Inicial)_FLOW PROMO BALONES 2010 TURNER (Mar 10) 2" xfId="19260"/>
    <cellStyle name="4_FLOW CONCURSO PYME_" xfId="19261"/>
    <cellStyle name="4_FLOW CONCURSO PYME_ 2" xfId="19262"/>
    <cellStyle name="4_FLOW CONCURSO PYME__SABANA C3RV4" xfId="19263"/>
    <cellStyle name="4_FLOW CONCURSO PYME__SABANA C3RV4 2" xfId="19264"/>
    <cellStyle name="4_Flow Dulcolax 2009_Rev3" xfId="19265"/>
    <cellStyle name="4_Flow Dulcolax 2009_Rev3 2" xfId="19266"/>
    <cellStyle name="4_Flow Dulcolax 2009_Rev3_FLOW PROMO BALONES 2010 (Mar 10)" xfId="19267"/>
    <cellStyle name="4_Flow Dulcolax 2009_Rev3_FLOW PROMO BALONES 2010 (Mar 10) 2" xfId="19268"/>
    <cellStyle name="4_Flow Dulcolax 2009_Rev3_FLOW PROMO BALONES 2010 (Mar 23)" xfId="19269"/>
    <cellStyle name="4_Flow Dulcolax 2009_Rev3_FLOW PROMO BALONES 2010 (Mar 23) 2" xfId="19270"/>
    <cellStyle name="4_Flow Dulcolax 2009_Rev3_FLOW PROMO BALONES 2010 TURNER (Mar 10)" xfId="19271"/>
    <cellStyle name="4_Flow Dulcolax 2009_Rev3_FLOW PROMO BALONES 2010 TURNER (Mar 10) 2" xfId="19272"/>
    <cellStyle name="4_Flow Dulcolax 2010_ Inicial" xfId="19273"/>
    <cellStyle name="4_Flow Dulcolax 2010_ Inicial 2" xfId="19274"/>
    <cellStyle name="4_Flow Dulcolax 2010_ Inicial 2 2" xfId="19275"/>
    <cellStyle name="4_Flow Dulcolax 2010_ Inicial 3" xfId="19276"/>
    <cellStyle name="4_Flow Dulcolax 2010_ Inicial_FLOW PROMO BALONES 2010 TURNER (Mar 10)" xfId="19277"/>
    <cellStyle name="4_Flow Dulcolax 2010_ Inicial_FLOW PROMO BALONES 2010 TURNER (Mar 10) 2" xfId="19278"/>
    <cellStyle name="4_Flow fin de año FPV (Dic 21)" xfId="19279"/>
    <cellStyle name="4_Flow fin de año FPV (Dic 21) 2" xfId="19280"/>
    <cellStyle name="4_Flow Isodine 2009_Rev1" xfId="19281"/>
    <cellStyle name="4_Flow Isodine 2009_Rev1 2" xfId="19282"/>
    <cellStyle name="4_Flow Isodine 2009_Rev1 2 2" xfId="19283"/>
    <cellStyle name="4_Flow Isodine 2009_Rev1 3" xfId="19284"/>
    <cellStyle name="4_Flow Isodine 2009_Rev1_Flow Fasecolda 2010 Rev 14 Ene" xfId="19285"/>
    <cellStyle name="4_Flow Isodine 2009_Rev1_Flow Fasecolda 2010 Rev 14 Ene 2" xfId="19286"/>
    <cellStyle name="4_Flow Isodine 2009_Rev1_Flow Fasecolda 2010 Rev 14 Ene_FLOW PROMO BALONES 2010 (Mar 10)" xfId="19287"/>
    <cellStyle name="4_Flow Isodine 2009_Rev1_Flow Fasecolda 2010 Rev 14 Ene_FLOW PROMO BALONES 2010 (Mar 10) 2" xfId="19288"/>
    <cellStyle name="4_Flow Isodine 2009_Rev1_Flow Fasecolda 2010 Rev 14 Ene_FLOW PROMO BALONES 2010 (Mar 23)" xfId="19289"/>
    <cellStyle name="4_Flow Isodine 2009_Rev1_Flow Fasecolda 2010 Rev 14 Ene_FLOW PROMO BALONES 2010 (Mar 23) 2" xfId="19290"/>
    <cellStyle name="4_Flow Isodine 2009_Rev1_Flow Fasecolda 2010 Rev 14 Ene_FLOW PROMO BALONES 2010 TURNER (Mar 10)" xfId="19291"/>
    <cellStyle name="4_Flow Isodine 2009_Rev1_Flow Fasecolda 2010 Rev 14 Ene_FLOW PROMO BALONES 2010 TURNER (Mar 10) 2" xfId="19292"/>
    <cellStyle name="4_Flow Isodine 2009_Rev1_FLOW PROMO BALONES 2010 TURNER (Mar 10)" xfId="19293"/>
    <cellStyle name="4_Flow Isodine 2009_Rev1_FLOW PROMO BALONES 2010 TURNER (Mar 10) 2" xfId="19294"/>
    <cellStyle name="4_FLOW LDI CORPORATIVO" xfId="19295"/>
    <cellStyle name="4_FLOW LDI CORPORATIVO 2" xfId="19296"/>
    <cellStyle name="4_FLOW LDI CORPORATIVO_FLOW UEN EMPRESAS 09RV1" xfId="19297"/>
    <cellStyle name="4_FLOW LDI CORPORATIVO_FLOW UEN EMPRESAS 09RV1 2" xfId="19298"/>
    <cellStyle name="4_FLOW LDI CORPORATIVO_FLOW UEN EMPRESAS 09RV1_FLOW SOMRBILLA C3RV10" xfId="19299"/>
    <cellStyle name="4_FLOW LDI CORPORATIVO_FLOW UEN EMPRESAS 09RV1_FLOW SOMRBILLA C3RV10 2" xfId="19300"/>
    <cellStyle name="4_FLOW LDI CORPORATIVO_FLOW UEN EMPRESAS 09RV1_FLOW SOMRBILLA C3RV11" xfId="19301"/>
    <cellStyle name="4_FLOW LDI CORPORATIVO_FLOW UEN EMPRESAS 09RV1_FLOW SOMRBILLA C3RV11 2" xfId="19302"/>
    <cellStyle name="4_FLOW LDI CORPORATIVO_FLOW UEN EMPRESAS 09RV1_SABANA C3RV3" xfId="19303"/>
    <cellStyle name="4_FLOW LDI CORPORATIVO_FLOW UEN EMPRESAS 09RV1_SABANA C3RV3 2" xfId="19304"/>
    <cellStyle name="4_FLOW LDI CORPORATIVO_FLOW UEN EMPRESAS 09RV1_SABANA C3RV4" xfId="19305"/>
    <cellStyle name="4_FLOW LDI CORPORATIVO_FLOW UEN EMPRESAS 09RV1_SABANA C3RV4 2" xfId="19306"/>
    <cellStyle name="4_FLOW LDI CORPORATIVO_Pto Prensa Concurso Pyme Septiembre" xfId="19307"/>
    <cellStyle name="4_FLOW LDI CORPORATIVO_Pto Prensa Concurso Pyme Septiembre 2" xfId="19308"/>
    <cellStyle name="4_FLOW LDI CORPORATIVO_REVISTA BETA3" xfId="19309"/>
    <cellStyle name="4_FLOW LDI CORPORATIVO_REVISTA BETA3 2" xfId="19310"/>
    <cellStyle name="4_FLOW LDI CORPORATIVO_SABANA C3RV4" xfId="19311"/>
    <cellStyle name="4_FLOW LDI CORPORATIVO_SABANA C3RV4 2" xfId="19312"/>
    <cellStyle name="4_FLOW NOV. Y DIC. AJUSTADOS 9 DE NOV." xfId="19313"/>
    <cellStyle name="4_FLOW NOV. Y DIC. AJUSTADOS 9 DE NOV. 2" xfId="19314"/>
    <cellStyle name="4_FLOW PROMO BALONES 2010 (Mar 10)" xfId="19315"/>
    <cellStyle name="4_FLOW PROMO BALONES 2010 (Mar 10) 2" xfId="19316"/>
    <cellStyle name="4_FLOW PROMO BALONES 2010 (Mar 23)" xfId="19317"/>
    <cellStyle name="4_FLOW PROMO BALONES 2010 (Mar 23) 2" xfId="19318"/>
    <cellStyle name="4_FLOW PROMO BALONES 2010 TURNER (Mar 10)" xfId="19319"/>
    <cellStyle name="4_FLOW PROMO BALONES 2010 TURNER (Mar 10) 2" xfId="19320"/>
    <cellStyle name="4_FLOW SOMRBILLA C3" xfId="19321"/>
    <cellStyle name="4_FLOW SOMRBILLA C3 2" xfId="19322"/>
    <cellStyle name="4_FLOW SOMRBILLA C3_Pto Prensa Concurso Pyme Septiembre" xfId="19323"/>
    <cellStyle name="4_FLOW SOMRBILLA C3_Pto Prensa Concurso Pyme Septiembre 2" xfId="19324"/>
    <cellStyle name="4_FLOW SOMRBILLA C3_SABANA C3RV4" xfId="19325"/>
    <cellStyle name="4_FLOW SOMRBILLA C3_SABANA C3RV4 2" xfId="19326"/>
    <cellStyle name="4_FLOW TELEFONIA IPRV3" xfId="19327"/>
    <cellStyle name="4_FLOW TELEFONIA IPRV3 2" xfId="19328"/>
    <cellStyle name="4_FLOW TELEFONIA IPRV3_FLOW UEN EMPRESAS 09RV1" xfId="19329"/>
    <cellStyle name="4_FLOW TELEFONIA IPRV3_FLOW UEN EMPRESAS 09RV1 2" xfId="19330"/>
    <cellStyle name="4_FLOW TELEFONIA IPRV3_FLOW UEN EMPRESAS 09RV1_FLOW SOMRBILLA C3RV10" xfId="19331"/>
    <cellStyle name="4_FLOW TELEFONIA IPRV3_FLOW UEN EMPRESAS 09RV1_FLOW SOMRBILLA C3RV10 2" xfId="19332"/>
    <cellStyle name="4_FLOW TELEFONIA IPRV3_FLOW UEN EMPRESAS 09RV1_FLOW SOMRBILLA C3RV11" xfId="19333"/>
    <cellStyle name="4_FLOW TELEFONIA IPRV3_FLOW UEN EMPRESAS 09RV1_FLOW SOMRBILLA C3RV11 2" xfId="19334"/>
    <cellStyle name="4_FLOW TELEFONIA IPRV3_FLOW UEN EMPRESAS 09RV1_SABANA C3RV3" xfId="19335"/>
    <cellStyle name="4_FLOW TELEFONIA IPRV3_FLOW UEN EMPRESAS 09RV1_SABANA C3RV3 2" xfId="19336"/>
    <cellStyle name="4_FLOW TELEFONIA IPRV3_FLOW UEN EMPRESAS 09RV1_SABANA C3RV4" xfId="19337"/>
    <cellStyle name="4_FLOW TELEFONIA IPRV3_FLOW UEN EMPRESAS 09RV1_SABANA C3RV4 2" xfId="19338"/>
    <cellStyle name="4_FLOW TELEFONIA IPRV3_Pto Prensa Concurso Pyme Septiembre" xfId="19339"/>
    <cellStyle name="4_FLOW TELEFONIA IPRV3_Pto Prensa Concurso Pyme Septiembre 2" xfId="19340"/>
    <cellStyle name="4_FLOW TELEFONIA IPRV3_REVISTA BETA3" xfId="19341"/>
    <cellStyle name="4_FLOW TELEFONIA IPRV3_REVISTA BETA3 2" xfId="19342"/>
    <cellStyle name="4_FLOW TELEFONIA IPRV3_SABANA C3RV4" xfId="19343"/>
    <cellStyle name="4_FLOW TELEFONIA IPRV3_SABANA C3RV4 2" xfId="19344"/>
    <cellStyle name="4_FLOW TOIP PY SEPTIEMBRERV2" xfId="19345"/>
    <cellStyle name="4_FLOW TOIP PY SEPTIEMBRERV2 2" xfId="19346"/>
    <cellStyle name="4_FLOW TOIP PY SEPTIEMBRERV2_SABANA C3RV4" xfId="19347"/>
    <cellStyle name="4_FLOW TOIP PY SEPTIEMBRERV2_SABANA C3RV4 2" xfId="19348"/>
    <cellStyle name="4_Flow_Flow Alt Ideal2" xfId="19349"/>
    <cellStyle name="4_Flow_Flow Alt Ideal2 2" xfId="19350"/>
    <cellStyle name="4_FLOW_UEN_EMPRESAS_09RV1prueba2" xfId="19351"/>
    <cellStyle name="4_FLOW_UEN_EMPRESAS_09RV1prueba2 2" xfId="19352"/>
    <cellStyle name="4_Formato flow" xfId="19353"/>
    <cellStyle name="4_Formato flow 2" xfId="19354"/>
    <cellStyle name="4_Formato Flow Boehringer 2010" xfId="19355"/>
    <cellStyle name="4_Formato Flow Boehringer 2010 2" xfId="19356"/>
    <cellStyle name="4_Formato Flow Boehringer 2010_FLOW PROMO BALONES 2010 (Mar 10)" xfId="19357"/>
    <cellStyle name="4_Formato Flow Boehringer 2010_FLOW PROMO BALONES 2010 (Mar 10) 2" xfId="19358"/>
    <cellStyle name="4_Formato Flow Boehringer 2010_FLOW PROMO BALONES 2010 (Mar 23)" xfId="19359"/>
    <cellStyle name="4_Formato Flow Boehringer 2010_FLOW PROMO BALONES 2010 (Mar 23) 2" xfId="19360"/>
    <cellStyle name="4_Formato Flow Boehringer 2010_FLOW PROMO BALONES 2010 TURNER (Mar 10)" xfId="19361"/>
    <cellStyle name="4_Formato Flow Boehringer 2010_FLOW PROMO BALONES 2010 TURNER (Mar 10) 2" xfId="19362"/>
    <cellStyle name="4_Formato flow_Flow Alt Ideal2" xfId="19363"/>
    <cellStyle name="4_Formato flow_Flow Alt Ideal2 2" xfId="19364"/>
    <cellStyle name="4_HEAD CARE HENKEL 2010 - 13112009" xfId="19365"/>
    <cellStyle name="4_HEAD CARE HENKEL 2010 - 13112009 2" xfId="19366"/>
    <cellStyle name="4_HEAD CARE HENKEL 2010 - 13112009 2 2" xfId="19367"/>
    <cellStyle name="4_HEAD CARE HENKEL 2010 - 13112009 3" xfId="19368"/>
    <cellStyle name="4_HEAD CARE HENKEL 2010 - 13112009_FLOW PROMO BALONES 2010 TURNER (Mar 10)" xfId="19369"/>
    <cellStyle name="4_HEAD CARE HENKEL 2010 - 13112009_FLOW PROMO BALONES 2010 TURNER (Mar 10) 2" xfId="19370"/>
    <cellStyle name="4_Hoja1" xfId="19371"/>
    <cellStyle name="4_Hoja1 2" xfId="19372"/>
    <cellStyle name="4_Hoja1 2 2" xfId="19373"/>
    <cellStyle name="4_Hoja1 3" xfId="19374"/>
    <cellStyle name="4_Hoja1_CPR_Personas" xfId="19375"/>
    <cellStyle name="4_Hoja1_CPR_Personas 2" xfId="19376"/>
    <cellStyle name="4_Hoja1_CPR_Personas 2 2" xfId="19377"/>
    <cellStyle name="4_Hoja1_CPR_Personas 3" xfId="19378"/>
    <cellStyle name="4_Hoja1_CPR_Personas_FLOW PROMO BALONES 2010 TURNER (Mar 10)" xfId="19379"/>
    <cellStyle name="4_Hoja1_CPR_Personas_FLOW PROMO BALONES 2010 TURNER (Mar 10) 2" xfId="19380"/>
    <cellStyle name="4_Hoja1_CPR_Personas_Ppta_FondoPrevencionVial_Octubre09 COMPLETO" xfId="19381"/>
    <cellStyle name="4_Hoja1_CPR_Personas_Ppta_FondoPrevencionVial_Octubre09 COMPLETO 2" xfId="19382"/>
    <cellStyle name="4_Hoja1_CPR_Personas_Ppta_FondoPrevencionVial_Octubre09 COMPLETO 2 2" xfId="19383"/>
    <cellStyle name="4_Hoja1_CPR_Personas_Ppta_FondoPrevencionVial_Octubre09 COMPLETO 3" xfId="19384"/>
    <cellStyle name="4_Hoja1_CPR_Personas_Ppta_FondoPrevencionVial_Octubre09 COMPLETO Rev2" xfId="19385"/>
    <cellStyle name="4_Hoja1_CPR_Personas_Ppta_FondoPrevencionVial_Octubre09 COMPLETO Rev2 2" xfId="19386"/>
    <cellStyle name="4_Hoja1_CPR_Personas_Ppta_FondoPrevencionVial_Octubre09 COMPLETO Rev2 2 2" xfId="19387"/>
    <cellStyle name="4_Hoja1_CPR_Personas_Ppta_FondoPrevencionVial_Octubre09 COMPLETO Rev2 3" xfId="19388"/>
    <cellStyle name="4_Hoja1_CPR_Personas_Ppta_FondoPrevencionVial_Octubre09 COMPLETO Rev2_FLOW PROMO BALONES 2010 TURNER (Mar 10)" xfId="19389"/>
    <cellStyle name="4_Hoja1_CPR_Personas_Ppta_FondoPrevencionVial_Octubre09 COMPLETO Rev2_FLOW PROMO BALONES 2010 TURNER (Mar 10) 2" xfId="19390"/>
    <cellStyle name="4_Hoja1_CPR_Personas_Ppta_FondoPrevencionVial_Octubre09 COMPLETO Rev2_regionales" xfId="19391"/>
    <cellStyle name="4_Hoja1_CPR_Personas_Ppta_FondoPrevencionVial_Octubre09 COMPLETO Rev2_regionales 2" xfId="19392"/>
    <cellStyle name="4_Hoja1_CPR_Personas_Ppta_FondoPrevencionVial_Octubre09 COMPLETO Rev2_regionales 2 2" xfId="19393"/>
    <cellStyle name="4_Hoja1_CPR_Personas_Ppta_FondoPrevencionVial_Octubre09 COMPLETO Rev2_regionales 3" xfId="19394"/>
    <cellStyle name="4_Hoja1_CPR_Personas_Ppta_FondoPrevencionVial_Octubre09 COMPLETO Rev2_regionales_FLOW PROMO BALONES 2010 TURNER (Mar 10)" xfId="19395"/>
    <cellStyle name="4_Hoja1_CPR_Personas_Ppta_FondoPrevencionVial_Octubre09 COMPLETO Rev2_regionales_FLOW PROMO BALONES 2010 TURNER (Mar 10) 2" xfId="19396"/>
    <cellStyle name="4_Hoja1_CPR_Personas_Ppta_FondoPrevencionVial_Octubre09 COMPLETO_FLOW PROMO BALONES 2010 TURNER (Mar 10)" xfId="19397"/>
    <cellStyle name="4_Hoja1_CPR_Personas_Ppta_FondoPrevencionVial_Octubre09 COMPLETO_FLOW PROMO BALONES 2010 TURNER (Mar 10) 2" xfId="19398"/>
    <cellStyle name="4_Hoja1_CPR_Personas_Ppta_FondoPrevencionVial_Octubre09 COMPLETO_regionales" xfId="19399"/>
    <cellStyle name="4_Hoja1_CPR_Personas_Ppta_FondoPrevencionVial_Octubre09 COMPLETO_regionales 2" xfId="19400"/>
    <cellStyle name="4_Hoja1_CPR_Personas_Ppta_FondoPrevencionVial_Octubre09 COMPLETO_regionales 2 2" xfId="19401"/>
    <cellStyle name="4_Hoja1_CPR_Personas_Ppta_FondoPrevencionVial_Octubre09 COMPLETO_regionales 3" xfId="19402"/>
    <cellStyle name="4_Hoja1_CPR_Personas_Ppta_FondoPrevencionVial_Octubre09 COMPLETO_regionales_FLOW PROMO BALONES 2010 TURNER (Mar 10)" xfId="19403"/>
    <cellStyle name="4_Hoja1_CPR_Personas_Ppta_FondoPrevencionVial_Octubre09 COMPLETO_regionales_FLOW PROMO BALONES 2010 TURNER (Mar 10) 2" xfId="19404"/>
    <cellStyle name="4_Hoja1_FLOW PROMO BALONES 2010 (Mar 10)" xfId="19405"/>
    <cellStyle name="4_Hoja1_FLOW PROMO BALONES 2010 (Mar 10) 2" xfId="19406"/>
    <cellStyle name="4_Hoja1_FLOW PROMO BALONES 2010 (Mar 23)" xfId="19407"/>
    <cellStyle name="4_Hoja1_FLOW PROMO BALONES 2010 (Mar 23) 2" xfId="19408"/>
    <cellStyle name="4_Hoja1_FLOW PROMO BALONES 2010 TURNER (Mar 10)" xfId="19409"/>
    <cellStyle name="4_Hoja1_FLOW PROMO BALONES 2010 TURNER (Mar 10) 2" xfId="19410"/>
    <cellStyle name="4_Hoja1_HEAD CARE HENKEL 2010 - 13112009" xfId="19411"/>
    <cellStyle name="4_Hoja1_HEAD CARE HENKEL 2010 - 13112009 2" xfId="19412"/>
    <cellStyle name="4_Hoja1_HEAD CARE HENKEL 2010 - 13112009 2 2" xfId="19413"/>
    <cellStyle name="4_Hoja1_HEAD CARE HENKEL 2010 - 13112009 3" xfId="19414"/>
    <cellStyle name="4_Hoja1_HEAD CARE HENKEL 2010 - 13112009_FLOW PROMO BALONES 2010 TURNER (Mar 10)" xfId="19415"/>
    <cellStyle name="4_Hoja1_HEAD CARE HENKEL 2010 - 13112009_FLOW PROMO BALONES 2010 TURNER (Mar 10) 2" xfId="19416"/>
    <cellStyle name="4_Hoja1_Ppta_FondoPrevencionVial_Octubre09 COMPLETO" xfId="19417"/>
    <cellStyle name="4_Hoja1_Ppta_FondoPrevencionVial_Octubre09 COMPLETO 2" xfId="19418"/>
    <cellStyle name="4_Hoja1_Ppta_FondoPrevencionVial_Octubre09 COMPLETO Rev2" xfId="19419"/>
    <cellStyle name="4_Hoja1_Ppta_FondoPrevencionVial_Octubre09 COMPLETO Rev2 2" xfId="19420"/>
    <cellStyle name="4_Hoja1_Ppta_FondoPrevencionVial_Octubre09 COMPLETO Rev2_FLOW PROMO BALONES 2010 (Mar 10)" xfId="19421"/>
    <cellStyle name="4_Hoja1_Ppta_FondoPrevencionVial_Octubre09 COMPLETO Rev2_FLOW PROMO BALONES 2010 (Mar 10) 2" xfId="19422"/>
    <cellStyle name="4_Hoja1_Ppta_FondoPrevencionVial_Octubre09 COMPLETO Rev2_FLOW PROMO BALONES 2010 (Mar 23)" xfId="19423"/>
    <cellStyle name="4_Hoja1_Ppta_FondoPrevencionVial_Octubre09 COMPLETO Rev2_FLOW PROMO BALONES 2010 (Mar 23) 2" xfId="19424"/>
    <cellStyle name="4_Hoja1_Ppta_FondoPrevencionVial_Octubre09 COMPLETO Rev2_FLOW PROMO BALONES 2010 TURNER (Mar 10)" xfId="19425"/>
    <cellStyle name="4_Hoja1_Ppta_FondoPrevencionVial_Octubre09 COMPLETO Rev2_FLOW PROMO BALONES 2010 TURNER (Mar 10) 2" xfId="19426"/>
    <cellStyle name="4_Hoja1_Ppta_FondoPrevencionVial_Octubre09 COMPLETO Rev2_regionales" xfId="19427"/>
    <cellStyle name="4_Hoja1_Ppta_FondoPrevencionVial_Octubre09 COMPLETO Rev2_regionales 2" xfId="19428"/>
    <cellStyle name="4_Hoja1_Ppta_FondoPrevencionVial_Octubre09 COMPLETO Rev2_regionales_FLOW PROMO BALONES 2010 (Mar 10)" xfId="19429"/>
    <cellStyle name="4_Hoja1_Ppta_FondoPrevencionVial_Octubre09 COMPLETO Rev2_regionales_FLOW PROMO BALONES 2010 (Mar 10) 2" xfId="19430"/>
    <cellStyle name="4_Hoja1_Ppta_FondoPrevencionVial_Octubre09 COMPLETO Rev2_regionales_FLOW PROMO BALONES 2010 (Mar 23)" xfId="19431"/>
    <cellStyle name="4_Hoja1_Ppta_FondoPrevencionVial_Octubre09 COMPLETO Rev2_regionales_FLOW PROMO BALONES 2010 (Mar 23) 2" xfId="19432"/>
    <cellStyle name="4_Hoja1_Ppta_FondoPrevencionVial_Octubre09 COMPLETO Rev2_regionales_FLOW PROMO BALONES 2010 TURNER (Mar 10)" xfId="19433"/>
    <cellStyle name="4_Hoja1_Ppta_FondoPrevencionVial_Octubre09 COMPLETO Rev2_regionales_FLOW PROMO BALONES 2010 TURNER (Mar 10) 2" xfId="19434"/>
    <cellStyle name="4_Hoja1_Ppta_FondoPrevencionVial_Octubre09 COMPLETO_FLOW PROMO BALONES 2010 (Mar 10)" xfId="19435"/>
    <cellStyle name="4_Hoja1_Ppta_FondoPrevencionVial_Octubre09 COMPLETO_FLOW PROMO BALONES 2010 (Mar 10) 2" xfId="19436"/>
    <cellStyle name="4_Hoja1_Ppta_FondoPrevencionVial_Octubre09 COMPLETO_FLOW PROMO BALONES 2010 (Mar 23)" xfId="19437"/>
    <cellStyle name="4_Hoja1_Ppta_FondoPrevencionVial_Octubre09 COMPLETO_FLOW PROMO BALONES 2010 (Mar 23) 2" xfId="19438"/>
    <cellStyle name="4_Hoja1_Ppta_FondoPrevencionVial_Octubre09 COMPLETO_FLOW PROMO BALONES 2010 TURNER (Mar 10)" xfId="19439"/>
    <cellStyle name="4_Hoja1_Ppta_FondoPrevencionVial_Octubre09 COMPLETO_FLOW PROMO BALONES 2010 TURNER (Mar 10) 2" xfId="19440"/>
    <cellStyle name="4_Hoja1_Ppta_FondoPrevencionVial_Octubre09 COMPLETO_regionales" xfId="19441"/>
    <cellStyle name="4_Hoja1_Ppta_FondoPrevencionVial_Octubre09 COMPLETO_regionales 2" xfId="19442"/>
    <cellStyle name="4_Hoja1_Ppta_FondoPrevencionVial_Octubre09 COMPLETO_regionales_FLOW PROMO BALONES 2010 (Mar 10)" xfId="19443"/>
    <cellStyle name="4_Hoja1_Ppta_FondoPrevencionVial_Octubre09 COMPLETO_regionales_FLOW PROMO BALONES 2010 (Mar 10) 2" xfId="19444"/>
    <cellStyle name="4_Hoja1_Ppta_FondoPrevencionVial_Octubre09 COMPLETO_regionales_FLOW PROMO BALONES 2010 (Mar 23)" xfId="19445"/>
    <cellStyle name="4_Hoja1_Ppta_FondoPrevencionVial_Octubre09 COMPLETO_regionales_FLOW PROMO BALONES 2010 (Mar 23) 2" xfId="19446"/>
    <cellStyle name="4_Hoja1_Ppta_FondoPrevencionVial_Octubre09 COMPLETO_regionales_FLOW PROMO BALONES 2010 TURNER (Mar 10)" xfId="19447"/>
    <cellStyle name="4_Hoja1_Ppta_FondoPrevencionVial_Octubre09 COMPLETO_regionales_FLOW PROMO BALONES 2010 TURNER (Mar 10) 2" xfId="19448"/>
    <cellStyle name="4_Hoja1_Ppto Radio Balance Big Promo (Mes Tipo) Rev 1" xfId="19449"/>
    <cellStyle name="4_Hoja1_Ppto Radio Balance Big Promo (Mes Tipo) Rev 1 2" xfId="19450"/>
    <cellStyle name="4_KIT NOV Y DIC FINAL FINAL SEGÚN CIERRE" xfId="19451"/>
    <cellStyle name="4_KIT NOV Y DIC FINAL FINAL SEGÚN CIERRE 2" xfId="19452"/>
    <cellStyle name="4_KIT NOV Y DIC FINAL FINAL SEGÚN CIERRE_~1237656" xfId="19453"/>
    <cellStyle name="4_KIT NOV Y DIC FINAL FINAL SEGÚN CIERRE_~1237656 2" xfId="19454"/>
    <cellStyle name="4_KIT NOV Y DIC FINAL FINAL SEGÚN CIERRE_BB CHART CON PTO ADICIONAL" xfId="19455"/>
    <cellStyle name="4_KIT NOV Y DIC FINAL FINAL SEGÚN CIERRE_BB CHART CON PTO ADICIONAL 2" xfId="19456"/>
    <cellStyle name="4_KIT NOV Y DIC FINAL FINAL SEGÚN CIERRE_BB CHART CON PTO ADICIONAL_CAMPAÑAS FEBRERO 1" xfId="19457"/>
    <cellStyle name="4_KIT NOV Y DIC FINAL FINAL SEGÚN CIERRE_BB CHART CON PTO ADICIONAL_CAMPAÑAS FEBRERO 1 2" xfId="19458"/>
    <cellStyle name="4_KIT NOV Y DIC FINAL FINAL SEGÚN CIERRE_CAMPAÑAS ENERO" xfId="19459"/>
    <cellStyle name="4_KIT NOV Y DIC FINAL FINAL SEGÚN CIERRE_CAMPAÑAS ENERO 2" xfId="19460"/>
    <cellStyle name="4_KIT NOV Y DIC FINAL FINAL SEGÚN CIERRE_CAMPAÑAS FEBRERO 1" xfId="19461"/>
    <cellStyle name="4_KIT NOV Y DIC FINAL FINAL SEGÚN CIERRE_CAMPAÑAS FEBRERO 1 2" xfId="19462"/>
    <cellStyle name="4_KIT NOV Y DIC FINAL FINAL SEGÚN CIERRE_kIt radio enero" xfId="19463"/>
    <cellStyle name="4_KIT NOV Y DIC FINAL FINAL SEGÚN CIERRE_kIt radio enero 2" xfId="19464"/>
    <cellStyle name="4_KIT NOV Y DIC FINAL FINAL SEGÚN CIERRE_S.E. W 395" xfId="19465"/>
    <cellStyle name="4_KIT NOV Y DIC FINAL FINAL SEGÚN CIERRE_S.E. W 395 2" xfId="19466"/>
    <cellStyle name="4_KIT NOV Y DIC FINAL FINAL SEGÚN CIERRE_S.E. W 395_CAMPAÑAS FEBRERO 1" xfId="19467"/>
    <cellStyle name="4_KIT NOV Y DIC FINAL FINAL SEGÚN CIERRE_S.E. W 395_CAMPAÑAS FEBRERO 1 2" xfId="19468"/>
    <cellStyle name="4_Libro1 (2)" xfId="19469"/>
    <cellStyle name="4_Libro1 (2) 2" xfId="19470"/>
    <cellStyle name="4_Libro1 (2)_Costos" xfId="19471"/>
    <cellStyle name="4_Libro1 (2)_Costos 2" xfId="19472"/>
    <cellStyle name="4_Libro1 (2)_Flow" xfId="19473"/>
    <cellStyle name="4_Libro1 (2)_Flow 2" xfId="19474"/>
    <cellStyle name="4_Libro1 (2)_Flow Ajustado Real Cumplido Julio" xfId="19475"/>
    <cellStyle name="4_Libro1 (2)_Flow Ajustado Real Cumplido Julio 2" xfId="19476"/>
    <cellStyle name="4_Libro1 (2)_Flow Alt Ideal2" xfId="19477"/>
    <cellStyle name="4_Libro1 (2)_Flow Alt Ideal2 2" xfId="19478"/>
    <cellStyle name="4_Libro1 (2)_Flow_Flow Alt Ideal2" xfId="19479"/>
    <cellStyle name="4_Libro1 (2)_Flow_Flow Alt Ideal2 2" xfId="19480"/>
    <cellStyle name="4_Libro1 (2)_Formato flow" xfId="19481"/>
    <cellStyle name="4_Libro1 (2)_Formato flow 2" xfId="19482"/>
    <cellStyle name="4_Libro1 (2)_Formato flow_Flow Alt Ideal2" xfId="19483"/>
    <cellStyle name="4_Libro1 (2)_Formato flow_Flow Alt Ideal2 2" xfId="19484"/>
    <cellStyle name="4_Minute by Minute 20060807 163933" xfId="19485"/>
    <cellStyle name="4_Minute by Minute 20060807 163933_Cronograma Branding rev4" xfId="19486"/>
    <cellStyle name="4_Minute by Minute 20060807 163933_Cronograma Global Antiage Mantenimiento-Ejercicio" xfId="19487"/>
    <cellStyle name="4_Minute by Minute 20060807 163933_Cronograma L´Bel  Michelle rev23 " xfId="19488"/>
    <cellStyle name="4_Minute by Minute 20060807 163933_Cronograma L´Bel  Michelle rev23 no enviado" xfId="19489"/>
    <cellStyle name="4_Minute by Minute 20060807 163933_Cronograma L´Bel  Michelle rev5" xfId="19490"/>
    <cellStyle name="4_Minute by Minute 20060807 163933_Cronograma L´Bel  Michelle rev9" xfId="19491"/>
    <cellStyle name="4_Minute by Minute 20060807 163933_Cronograma Quierete RV7" xfId="19492"/>
    <cellStyle name="4_Pauta Paraderos" xfId="19493"/>
    <cellStyle name="4_Pauta Paraderos 2" xfId="19494"/>
    <cellStyle name="4_Pauta Paraderos 2 2" xfId="19495"/>
    <cellStyle name="4_Pauta Paraderos 3" xfId="19496"/>
    <cellStyle name="4_Pauta Paraderos_COBERTURA ADIDAS 2010" xfId="19497"/>
    <cellStyle name="4_Pauta Paraderos_COBERTURA ADIDAS 2010 2" xfId="19498"/>
    <cellStyle name="4_Pauta Paraderos_CPR_Personas" xfId="19499"/>
    <cellStyle name="4_Pauta Paraderos_CPR_Personas 2" xfId="19500"/>
    <cellStyle name="4_Pauta Paraderos_CPR_Personas 2 2" xfId="19501"/>
    <cellStyle name="4_Pauta Paraderos_CPR_Personas 3" xfId="19502"/>
    <cellStyle name="4_Pauta Paraderos_CPR_Personas_FLOW PROMO BALONES 2010 TURNER (Mar 10)" xfId="19503"/>
    <cellStyle name="4_Pauta Paraderos_CPR_Personas_FLOW PROMO BALONES 2010 TURNER (Mar 10) 2" xfId="19504"/>
    <cellStyle name="4_Pauta Paraderos_CPR_Personas_Ppta_FondoPrevencionVial_Octubre09 COMPLETO" xfId="19505"/>
    <cellStyle name="4_Pauta Paraderos_CPR_Personas_Ppta_FondoPrevencionVial_Octubre09 COMPLETO 2" xfId="19506"/>
    <cellStyle name="4_Pauta Paraderos_CPR_Personas_Ppta_FondoPrevencionVial_Octubre09 COMPLETO 2 2" xfId="19507"/>
    <cellStyle name="4_Pauta Paraderos_CPR_Personas_Ppta_FondoPrevencionVial_Octubre09 COMPLETO 3" xfId="19508"/>
    <cellStyle name="4_Pauta Paraderos_CPR_Personas_Ppta_FondoPrevencionVial_Octubre09 COMPLETO Rev2" xfId="19509"/>
    <cellStyle name="4_Pauta Paraderos_CPR_Personas_Ppta_FondoPrevencionVial_Octubre09 COMPLETO Rev2 2" xfId="19510"/>
    <cellStyle name="4_Pauta Paraderos_CPR_Personas_Ppta_FondoPrevencionVial_Octubre09 COMPLETO Rev2 2 2" xfId="19511"/>
    <cellStyle name="4_Pauta Paraderos_CPR_Personas_Ppta_FondoPrevencionVial_Octubre09 COMPLETO Rev2 3" xfId="19512"/>
    <cellStyle name="4_Pauta Paraderos_CPR_Personas_Ppta_FondoPrevencionVial_Octubre09 COMPLETO Rev2_FLOW PROMO BALONES 2010 TURNER (Mar 10)" xfId="19513"/>
    <cellStyle name="4_Pauta Paraderos_CPR_Personas_Ppta_FondoPrevencionVial_Octubre09 COMPLETO Rev2_FLOW PROMO BALONES 2010 TURNER (Mar 10) 2" xfId="19514"/>
    <cellStyle name="4_Pauta Paraderos_CPR_Personas_Ppta_FondoPrevencionVial_Octubre09 COMPLETO Rev2_regionales" xfId="19515"/>
    <cellStyle name="4_Pauta Paraderos_CPR_Personas_Ppta_FondoPrevencionVial_Octubre09 COMPLETO Rev2_regionales 2" xfId="19516"/>
    <cellStyle name="4_Pauta Paraderos_CPR_Personas_Ppta_FondoPrevencionVial_Octubre09 COMPLETO Rev2_regionales 2 2" xfId="19517"/>
    <cellStyle name="4_Pauta Paraderos_CPR_Personas_Ppta_FondoPrevencionVial_Octubre09 COMPLETO Rev2_regionales 3" xfId="19518"/>
    <cellStyle name="4_Pauta Paraderos_CPR_Personas_Ppta_FondoPrevencionVial_Octubre09 COMPLETO Rev2_regionales_FLOW PROMO BALONES 2010 TURNER (Mar 10)" xfId="19519"/>
    <cellStyle name="4_Pauta Paraderos_CPR_Personas_Ppta_FondoPrevencionVial_Octubre09 COMPLETO Rev2_regionales_FLOW PROMO BALONES 2010 TURNER (Mar 10) 2" xfId="19520"/>
    <cellStyle name="4_Pauta Paraderos_CPR_Personas_Ppta_FondoPrevencionVial_Octubre09 COMPLETO_FLOW PROMO BALONES 2010 TURNER (Mar 10)" xfId="19521"/>
    <cellStyle name="4_Pauta Paraderos_CPR_Personas_Ppta_FondoPrevencionVial_Octubre09 COMPLETO_FLOW PROMO BALONES 2010 TURNER (Mar 10) 2" xfId="19522"/>
    <cellStyle name="4_Pauta Paraderos_CPR_Personas_Ppta_FondoPrevencionVial_Octubre09 COMPLETO_regionales" xfId="19523"/>
    <cellStyle name="4_Pauta Paraderos_CPR_Personas_Ppta_FondoPrevencionVial_Octubre09 COMPLETO_regionales 2" xfId="19524"/>
    <cellStyle name="4_Pauta Paraderos_CPR_Personas_Ppta_FondoPrevencionVial_Octubre09 COMPLETO_regionales 2 2" xfId="19525"/>
    <cellStyle name="4_Pauta Paraderos_CPR_Personas_Ppta_FondoPrevencionVial_Octubre09 COMPLETO_regionales 3" xfId="19526"/>
    <cellStyle name="4_Pauta Paraderos_CPR_Personas_Ppta_FondoPrevencionVial_Octubre09 COMPLETO_regionales_FLOW PROMO BALONES 2010 TURNER (Mar 10)" xfId="19527"/>
    <cellStyle name="4_Pauta Paraderos_CPR_Personas_Ppta_FondoPrevencionVial_Octubre09 COMPLETO_regionales_FLOW PROMO BALONES 2010 TURNER (Mar 10) 2" xfId="19528"/>
    <cellStyle name="4_Pauta Paraderos_Flow Fasecolda 2010 Rev 14 Ene" xfId="19529"/>
    <cellStyle name="4_Pauta Paraderos_Flow Fasecolda 2010 Rev 14 Ene 2" xfId="19530"/>
    <cellStyle name="4_Pauta Paraderos_Flow Fasecolda 2010 Rev 14 Ene_FLOW PROMO BALONES 2010 (Mar 10)" xfId="19531"/>
    <cellStyle name="4_Pauta Paraderos_Flow Fasecolda 2010 Rev 14 Ene_FLOW PROMO BALONES 2010 (Mar 10) 2" xfId="19532"/>
    <cellStyle name="4_Pauta Paraderos_Flow Fasecolda 2010 Rev 14 Ene_FLOW PROMO BALONES 2010 (Mar 23)" xfId="19533"/>
    <cellStyle name="4_Pauta Paraderos_Flow Fasecolda 2010 Rev 14 Ene_FLOW PROMO BALONES 2010 (Mar 23) 2" xfId="19534"/>
    <cellStyle name="4_Pauta Paraderos_Flow Fasecolda 2010 Rev 14 Ene_FLOW PROMO BALONES 2010 TURNER (Mar 10)" xfId="19535"/>
    <cellStyle name="4_Pauta Paraderos_Flow Fasecolda 2010 Rev 14 Ene_FLOW PROMO BALONES 2010 TURNER (Mar 10) 2" xfId="19536"/>
    <cellStyle name="4_Pauta Paraderos_Flow fin de año FPV (Dic 21)" xfId="19537"/>
    <cellStyle name="4_Pauta Paraderos_Flow fin de año FPV (Dic 21) 2" xfId="19538"/>
    <cellStyle name="4_Pauta Paraderos_FLOW PROMO BALONES 2010 TURNER (Mar 10)" xfId="19539"/>
    <cellStyle name="4_Pauta Paraderos_FLOW PROMO BALONES 2010 TURNER (Mar 10) 2" xfId="19540"/>
    <cellStyle name="4_Pauta Paraderos_Plantilla Radio Reco Viajes FPV 2010" xfId="19541"/>
    <cellStyle name="4_Pauta Paraderos_Plantilla Radio Reco Viajes FPV 2010 2" xfId="19542"/>
    <cellStyle name="4_Pauta Paraderos_PLANTILLA Tarifaria RADIO FPV 2010" xfId="19543"/>
    <cellStyle name="4_Pauta Paraderos_PLANTILLA Tarifaria RADIO FPV 2010 2" xfId="19544"/>
    <cellStyle name="4_Pauta Paraderos_Ppta_FondoPrevencionVial_Octubre09 COMPLETO" xfId="19545"/>
    <cellStyle name="4_Pauta Paraderos_Ppta_FondoPrevencionVial_Octubre09 COMPLETO 2" xfId="19546"/>
    <cellStyle name="4_Pauta Paraderos_Ppta_FondoPrevencionVial_Octubre09 COMPLETO Rev2" xfId="19547"/>
    <cellStyle name="4_Pauta Paraderos_Ppta_FondoPrevencionVial_Octubre09 COMPLETO Rev2 2" xfId="19548"/>
    <cellStyle name="4_Pauta Paraderos_Ppta_FondoPrevencionVial_Octubre09 COMPLETO Rev2_FLOW PROMO BALONES 2010 (Mar 10)" xfId="19549"/>
    <cellStyle name="4_Pauta Paraderos_Ppta_FondoPrevencionVial_Octubre09 COMPLETO Rev2_FLOW PROMO BALONES 2010 (Mar 10) 2" xfId="19550"/>
    <cellStyle name="4_Pauta Paraderos_Ppta_FondoPrevencionVial_Octubre09 COMPLETO Rev2_FLOW PROMO BALONES 2010 (Mar 23)" xfId="19551"/>
    <cellStyle name="4_Pauta Paraderos_Ppta_FondoPrevencionVial_Octubre09 COMPLETO Rev2_FLOW PROMO BALONES 2010 (Mar 23) 2" xfId="19552"/>
    <cellStyle name="4_Pauta Paraderos_Ppta_FondoPrevencionVial_Octubre09 COMPLETO Rev2_FLOW PROMO BALONES 2010 TURNER (Mar 10)" xfId="19553"/>
    <cellStyle name="4_Pauta Paraderos_Ppta_FondoPrevencionVial_Octubre09 COMPLETO Rev2_FLOW PROMO BALONES 2010 TURNER (Mar 10) 2" xfId="19554"/>
    <cellStyle name="4_Pauta Paraderos_Ppta_FondoPrevencionVial_Octubre09 COMPLETO Rev2_regionales" xfId="19555"/>
    <cellStyle name="4_Pauta Paraderos_Ppta_FondoPrevencionVial_Octubre09 COMPLETO Rev2_regionales 2" xfId="19556"/>
    <cellStyle name="4_Pauta Paraderos_Ppta_FondoPrevencionVial_Octubre09 COMPLETO Rev2_regionales_FLOW PROMO BALONES 2010 (Mar 10)" xfId="19557"/>
    <cellStyle name="4_Pauta Paraderos_Ppta_FondoPrevencionVial_Octubre09 COMPLETO Rev2_regionales_FLOW PROMO BALONES 2010 (Mar 10) 2" xfId="19558"/>
    <cellStyle name="4_Pauta Paraderos_Ppta_FondoPrevencionVial_Octubre09 COMPLETO Rev2_regionales_FLOW PROMO BALONES 2010 (Mar 23)" xfId="19559"/>
    <cellStyle name="4_Pauta Paraderos_Ppta_FondoPrevencionVial_Octubre09 COMPLETO Rev2_regionales_FLOW PROMO BALONES 2010 (Mar 23) 2" xfId="19560"/>
    <cellStyle name="4_Pauta Paraderos_Ppta_FondoPrevencionVial_Octubre09 COMPLETO Rev2_regionales_FLOW PROMO BALONES 2010 TURNER (Mar 10)" xfId="19561"/>
    <cellStyle name="4_Pauta Paraderos_Ppta_FondoPrevencionVial_Octubre09 COMPLETO Rev2_regionales_FLOW PROMO BALONES 2010 TURNER (Mar 10) 2" xfId="19562"/>
    <cellStyle name="4_Pauta Paraderos_Ppta_FondoPrevencionVial_Octubre09 COMPLETO_FLOW PROMO BALONES 2010 (Mar 10)" xfId="19563"/>
    <cellStyle name="4_Pauta Paraderos_Ppta_FondoPrevencionVial_Octubre09 COMPLETO_FLOW PROMO BALONES 2010 (Mar 10) 2" xfId="19564"/>
    <cellStyle name="4_Pauta Paraderos_Ppta_FondoPrevencionVial_Octubre09 COMPLETO_FLOW PROMO BALONES 2010 (Mar 23)" xfId="19565"/>
    <cellStyle name="4_Pauta Paraderos_Ppta_FondoPrevencionVial_Octubre09 COMPLETO_FLOW PROMO BALONES 2010 (Mar 23) 2" xfId="19566"/>
    <cellStyle name="4_Pauta Paraderos_Ppta_FondoPrevencionVial_Octubre09 COMPLETO_FLOW PROMO BALONES 2010 TURNER (Mar 10)" xfId="19567"/>
    <cellStyle name="4_Pauta Paraderos_Ppta_FondoPrevencionVial_Octubre09 COMPLETO_FLOW PROMO BALONES 2010 TURNER (Mar 10) 2" xfId="19568"/>
    <cellStyle name="4_Pauta Paraderos_Ppta_FondoPrevencionVial_Octubre09 COMPLETO_regionales" xfId="19569"/>
    <cellStyle name="4_Pauta Paraderos_Ppta_FondoPrevencionVial_Octubre09 COMPLETO_regionales 2" xfId="19570"/>
    <cellStyle name="4_Pauta Paraderos_Ppta_FondoPrevencionVial_Octubre09 COMPLETO_regionales_FLOW PROMO BALONES 2010 (Mar 10)" xfId="19571"/>
    <cellStyle name="4_Pauta Paraderos_Ppta_FondoPrevencionVial_Octubre09 COMPLETO_regionales_FLOW PROMO BALONES 2010 (Mar 10) 2" xfId="19572"/>
    <cellStyle name="4_Pauta Paraderos_Ppta_FondoPrevencionVial_Octubre09 COMPLETO_regionales_FLOW PROMO BALONES 2010 (Mar 23)" xfId="19573"/>
    <cellStyle name="4_Pauta Paraderos_Ppta_FondoPrevencionVial_Octubre09 COMPLETO_regionales_FLOW PROMO BALONES 2010 (Mar 23) 2" xfId="19574"/>
    <cellStyle name="4_Pauta Paraderos_Ppta_FondoPrevencionVial_Octubre09 COMPLETO_regionales_FLOW PROMO BALONES 2010 TURNER (Mar 10)" xfId="19575"/>
    <cellStyle name="4_Pauta Paraderos_Ppta_FondoPrevencionVial_Octubre09 COMPLETO_regionales_FLOW PROMO BALONES 2010 TURNER (Mar 10) 2" xfId="19576"/>
    <cellStyle name="4_PAUTAS  PROGRAMA GANA FASE II  REV4  271107" xfId="19577"/>
    <cellStyle name="4_PAUTAS  PROGRAMA GANA FASE II  REV4  271107_Cronograma Branding rev4" xfId="19578"/>
    <cellStyle name="4_PAUTAS  PROGRAMA GANA FASE II  REV4  271107_Cronograma Global Antiage Mantenimiento-Ejercicio" xfId="19579"/>
    <cellStyle name="4_PAUTAS  PROGRAMA GANA FASE II  REV4  271107_Cronograma L´Bel  Michelle rev23 " xfId="19580"/>
    <cellStyle name="4_PAUTAS  PROGRAMA GANA FASE II  REV4  271107_Cronograma L´Bel  Michelle rev23 no enviado" xfId="19581"/>
    <cellStyle name="4_PAUTAS  PROGRAMA GANA FASE II  REV4  271107_Cronograma L´Bel  Michelle rev5" xfId="19582"/>
    <cellStyle name="4_PAUTAS  PROGRAMA GANA FASE II  REV4  271107_Cronograma L´Bel  Michelle rev9" xfId="19583"/>
    <cellStyle name="4_PAUTAS  PROGRAMA GANA FASE II  REV4  271107_Cronograma Quierete RV7" xfId="19584"/>
    <cellStyle name="4_Plan ADP" xfId="19585"/>
    <cellStyle name="4_Plan ADP 2" xfId="19586"/>
    <cellStyle name="4_plan aniversario rv 12" xfId="19587"/>
    <cellStyle name="4_plan aniversario rv 12 2" xfId="19588"/>
    <cellStyle name="4_Plan Barilla Blue - Sauce - Picollini Rev 2" xfId="31959"/>
    <cellStyle name="4_Plan Branding 2008 rev 5" xfId="31960"/>
    <cellStyle name="4_plan decoración navideña Ajustado 3" xfId="19589"/>
    <cellStyle name="4_plan decoración navideña Ajustado 3 2" xfId="19590"/>
    <cellStyle name="4_PLAN FELICITACION BANORTE" xfId="31961"/>
    <cellStyle name="4_Plan Nivea Body 2008 rev 9" xfId="31962"/>
    <cellStyle name="4_Plan pastas Monticello (4)" xfId="19591"/>
    <cellStyle name="4_Plan pastas Monticello (4) 2" xfId="19592"/>
    <cellStyle name="4_Plan pastas Monticello rv 2" xfId="19593"/>
    <cellStyle name="4_Plan pastas Monticello rv 2 2" xfId="19594"/>
    <cellStyle name="4_PLANTILLA PURO CAMPO MES TIPO" xfId="19595"/>
    <cellStyle name="4_PLANTILLA PURO CAMPO MES TIPO 2" xfId="19596"/>
    <cellStyle name="4_Plantilla Radio Reco Viajes FPV 2010" xfId="19597"/>
    <cellStyle name="4_Plantilla Radio Reco Viajes FPV 2010 2" xfId="19598"/>
    <cellStyle name="4_PLANTILLA Tarifaria RADIO FPV 2010" xfId="19599"/>
    <cellStyle name="4_PLANTILLA Tarifaria RADIO FPV 2010 2" xfId="19600"/>
    <cellStyle name="4_Ppta_FondoPrevencionVial_Octubre09 COMPLETO" xfId="19601"/>
    <cellStyle name="4_Ppta_FondoPrevencionVial_Octubre09 COMPLETO 2" xfId="19602"/>
    <cellStyle name="4_Ppta_FondoPrevencionVial_Octubre09 COMPLETO Rev2" xfId="19603"/>
    <cellStyle name="4_Ppta_FondoPrevencionVial_Octubre09 COMPLETO Rev2 2" xfId="19604"/>
    <cellStyle name="4_Ppta_FondoPrevencionVial_Octubre09 COMPLETO Rev2_FLOW PROMO BALONES 2010 (Mar 10)" xfId="19605"/>
    <cellStyle name="4_Ppta_FondoPrevencionVial_Octubre09 COMPLETO Rev2_FLOW PROMO BALONES 2010 (Mar 10) 2" xfId="19606"/>
    <cellStyle name="4_Ppta_FondoPrevencionVial_Octubre09 COMPLETO Rev2_FLOW PROMO BALONES 2010 (Mar 23)" xfId="19607"/>
    <cellStyle name="4_Ppta_FondoPrevencionVial_Octubre09 COMPLETO Rev2_FLOW PROMO BALONES 2010 (Mar 23) 2" xfId="19608"/>
    <cellStyle name="4_Ppta_FondoPrevencionVial_Octubre09 COMPLETO Rev2_FLOW PROMO BALONES 2010 TURNER (Mar 10)" xfId="19609"/>
    <cellStyle name="4_Ppta_FondoPrevencionVial_Octubre09 COMPLETO Rev2_FLOW PROMO BALONES 2010 TURNER (Mar 10) 2" xfId="19610"/>
    <cellStyle name="4_Ppta_FondoPrevencionVial_Octubre09 COMPLETO Rev2_regionales" xfId="19611"/>
    <cellStyle name="4_Ppta_FondoPrevencionVial_Octubre09 COMPLETO Rev2_regionales 2" xfId="19612"/>
    <cellStyle name="4_Ppta_FondoPrevencionVial_Octubre09 COMPLETO Rev2_regionales_FLOW PROMO BALONES 2010 (Mar 10)" xfId="19613"/>
    <cellStyle name="4_Ppta_FondoPrevencionVial_Octubre09 COMPLETO Rev2_regionales_FLOW PROMO BALONES 2010 (Mar 10) 2" xfId="19614"/>
    <cellStyle name="4_Ppta_FondoPrevencionVial_Octubre09 COMPLETO Rev2_regionales_FLOW PROMO BALONES 2010 (Mar 23)" xfId="19615"/>
    <cellStyle name="4_Ppta_FondoPrevencionVial_Octubre09 COMPLETO Rev2_regionales_FLOW PROMO BALONES 2010 (Mar 23) 2" xfId="19616"/>
    <cellStyle name="4_Ppta_FondoPrevencionVial_Octubre09 COMPLETO Rev2_regionales_FLOW PROMO BALONES 2010 TURNER (Mar 10)" xfId="19617"/>
    <cellStyle name="4_Ppta_FondoPrevencionVial_Octubre09 COMPLETO Rev2_regionales_FLOW PROMO BALONES 2010 TURNER (Mar 10) 2" xfId="19618"/>
    <cellStyle name="4_Ppta_FondoPrevencionVial_Octubre09 COMPLETO_FLOW PROMO BALONES 2010 (Mar 10)" xfId="19619"/>
    <cellStyle name="4_Ppta_FondoPrevencionVial_Octubre09 COMPLETO_FLOW PROMO BALONES 2010 (Mar 10) 2" xfId="19620"/>
    <cellStyle name="4_Ppta_FondoPrevencionVial_Octubre09 COMPLETO_FLOW PROMO BALONES 2010 (Mar 23)" xfId="19621"/>
    <cellStyle name="4_Ppta_FondoPrevencionVial_Octubre09 COMPLETO_FLOW PROMO BALONES 2010 (Mar 23) 2" xfId="19622"/>
    <cellStyle name="4_Ppta_FondoPrevencionVial_Octubre09 COMPLETO_FLOW PROMO BALONES 2010 TURNER (Mar 10)" xfId="19623"/>
    <cellStyle name="4_Ppta_FondoPrevencionVial_Octubre09 COMPLETO_FLOW PROMO BALONES 2010 TURNER (Mar 10) 2" xfId="19624"/>
    <cellStyle name="4_Ppta_FondoPrevencionVial_Octubre09 COMPLETO_regionales" xfId="19625"/>
    <cellStyle name="4_Ppta_FondoPrevencionVial_Octubre09 COMPLETO_regionales 2" xfId="19626"/>
    <cellStyle name="4_Ppta_FondoPrevencionVial_Octubre09 COMPLETO_regionales_FLOW PROMO BALONES 2010 (Mar 10)" xfId="19627"/>
    <cellStyle name="4_Ppta_FondoPrevencionVial_Octubre09 COMPLETO_regionales_FLOW PROMO BALONES 2010 (Mar 10) 2" xfId="19628"/>
    <cellStyle name="4_Ppta_FondoPrevencionVial_Octubre09 COMPLETO_regionales_FLOW PROMO BALONES 2010 (Mar 23)" xfId="19629"/>
    <cellStyle name="4_Ppta_FondoPrevencionVial_Octubre09 COMPLETO_regionales_FLOW PROMO BALONES 2010 (Mar 23) 2" xfId="19630"/>
    <cellStyle name="4_Ppta_FondoPrevencionVial_Octubre09 COMPLETO_regionales_FLOW PROMO BALONES 2010 TURNER (Mar 10)" xfId="19631"/>
    <cellStyle name="4_Ppta_FondoPrevencionVial_Octubre09 COMPLETO_regionales_FLOW PROMO BALONES 2010 TURNER (Mar 10) 2" xfId="19632"/>
    <cellStyle name="4_Ppto Radio Balance Big Promo (Mes Tipo) Rev 1" xfId="19633"/>
    <cellStyle name="4_Ppto Radio Balance Big Promo (Mes Tipo) Rev 1 2" xfId="19634"/>
    <cellStyle name="4_Propuesta Optima  Segmento Amas de Casa NSE C" xfId="31963"/>
    <cellStyle name="4_Propuesta Optima  Segmento Amas de Casa NSE C_CONCENTRADO DE PROPUESTAS TV PAGA 2008" xfId="31964"/>
    <cellStyle name="4_Propuesta Optima  Segmento Amas de Casa NSE C_Plan Branding 2008 rev 5" xfId="31965"/>
    <cellStyle name="4_Propuesta TVSA Menciones" xfId="31966"/>
    <cellStyle name="4_Propuesta TVSA Menciones_CONCENTRADO DE PROPUESTAS TV PAGA 2008" xfId="31967"/>
    <cellStyle name="4_Propuesta TVSA Menciones_Plan Branding 2008 rev 5" xfId="31968"/>
    <cellStyle name="4_Pto EXTERIOR Institucional junio INSTITUCIONAL LOS MEJORES AAA RV6" xfId="19635"/>
    <cellStyle name="4_Pto EXTERIOR Institucional junio INSTITUCIONAL LOS MEJORES AAA RV6 2" xfId="19636"/>
    <cellStyle name="4_Pto EXTERIOR Institucional junio INSTITUCIONAL LOS MEJORES AAA RV6_Pto Prensa Concurso Pyme Septiembre" xfId="19637"/>
    <cellStyle name="4_Pto EXTERIOR Institucional junio INSTITUCIONAL LOS MEJORES AAA RV6_Pto Prensa Concurso Pyme Septiembre 2" xfId="19638"/>
    <cellStyle name="4_Pto EXTERIOR Institucional junio INSTITUCIONAL LOS MEJORES AAA RV6_REVISTA BETA3" xfId="19639"/>
    <cellStyle name="4_Pto EXTERIOR Institucional junio INSTITUCIONAL LOS MEJORES AAA RV6_REVISTA BETA3 2" xfId="19640"/>
    <cellStyle name="4_Pto EXTERIOR Institucional junio INSTITUCIONAL LOS MEJORES AAA RV6_SABANA C3RV4" xfId="19641"/>
    <cellStyle name="4_Pto EXTERIOR Institucional junio INSTITUCIONAL LOS MEJORES AAA RV6_SABANA C3RV4 2" xfId="19642"/>
    <cellStyle name="4_Pto EXTERIOR julio INSTITUCIONAL LOS MEJORES AAA" xfId="19643"/>
    <cellStyle name="4_Pto EXTERIOR julio INSTITUCIONAL LOS MEJORES AAA 2" xfId="19644"/>
    <cellStyle name="4_Pto EXTERIOR julio INSTITUCIONAL LOS MEJORES AAA_FLOW SOMRBILLA C3RV10" xfId="19645"/>
    <cellStyle name="4_Pto EXTERIOR julio INSTITUCIONAL LOS MEJORES AAA_FLOW SOMRBILLA C3RV10 2" xfId="19646"/>
    <cellStyle name="4_Pto EXTERIOR julio INSTITUCIONAL LOS MEJORES AAA_FLOW SOMRBILLA C3RV11" xfId="19647"/>
    <cellStyle name="4_Pto EXTERIOR julio INSTITUCIONAL LOS MEJORES AAA_FLOW SOMRBILLA C3RV11 2" xfId="19648"/>
    <cellStyle name="4_Pto EXTERIOR julio INSTITUCIONAL LOS MEJORES AAA_SABANA C3RV3" xfId="19649"/>
    <cellStyle name="4_Pto EXTERIOR julio INSTITUCIONAL LOS MEJORES AAA_SABANA C3RV3 2" xfId="19650"/>
    <cellStyle name="4_Pto EXTERIOR julio INSTITUCIONAL LOS MEJORES AAA_SABANA C3RV4" xfId="19651"/>
    <cellStyle name="4_Pto EXTERIOR julio INSTITUCIONAL LOS MEJORES AAA_SABANA C3RV4 2" xfId="19652"/>
    <cellStyle name="4_Pto Prensa Concurso Pyme Septiembre" xfId="19653"/>
    <cellStyle name="4_Pto Prensa Concurso Pyme Septiembre 2" xfId="19654"/>
    <cellStyle name="4_Pto PRENSA marzo C3" xfId="19655"/>
    <cellStyle name="4_Pto PRENSA marzo C3 2" xfId="19656"/>
    <cellStyle name="4_Pto TV INTERNACIONAL los mejores abril RV3" xfId="19657"/>
    <cellStyle name="4_Pto TV INTERNACIONAL los mejores abril RV3 2" xfId="19658"/>
    <cellStyle name="4_Pto TV INTERNACIONAL los mejores abril RV3_FLOW SOMRBILLA C3RV10" xfId="19659"/>
    <cellStyle name="4_Pto TV INTERNACIONAL los mejores abril RV3_FLOW SOMRBILLA C3RV10 2" xfId="19660"/>
    <cellStyle name="4_Pto TV INTERNACIONAL los mejores abril RV3_FLOW SOMRBILLA C3RV11" xfId="19661"/>
    <cellStyle name="4_Pto TV INTERNACIONAL los mejores abril RV3_FLOW SOMRBILLA C3RV11 2" xfId="19662"/>
    <cellStyle name="4_Pto TV INTERNACIONAL los mejores abril RV3_SABANA C3RV3" xfId="19663"/>
    <cellStyle name="4_Pto TV INTERNACIONAL los mejores abril RV3_SABANA C3RV3 2" xfId="19664"/>
    <cellStyle name="4_Pto TV INTERNACIONAL los mejores abril RV3_SABANA C3RV4" xfId="19665"/>
    <cellStyle name="4_Pto TV INTERNACIONAL los mejores abril RV3_SABANA C3RV4 2" xfId="19666"/>
    <cellStyle name="4_PURO CAMPO MES TIPO (Radio)" xfId="19667"/>
    <cellStyle name="4_PURO CAMPO MES TIPO (Radio) 2" xfId="19668"/>
    <cellStyle name="4_Radio HM25+ MA" xfId="19669"/>
    <cellStyle name="4_Radio HM25+ MA 2" xfId="19670"/>
    <cellStyle name="4_Radio HM25+ MA 2 2" xfId="19671"/>
    <cellStyle name="4_Radio HM25+ MA 3" xfId="19672"/>
    <cellStyle name="4_Radio HM25+ MA_COBERTURA ADIDAS 2010" xfId="19673"/>
    <cellStyle name="4_Radio HM25+ MA_COBERTURA ADIDAS 2010 2" xfId="19674"/>
    <cellStyle name="4_Radio HM25+ MA_CPR_Personas" xfId="19675"/>
    <cellStyle name="4_Radio HM25+ MA_CPR_Personas 2" xfId="19676"/>
    <cellStyle name="4_Radio HM25+ MA_CPR_Personas 2 2" xfId="19677"/>
    <cellStyle name="4_Radio HM25+ MA_CPR_Personas 3" xfId="19678"/>
    <cellStyle name="4_Radio HM25+ MA_CPR_Personas_FLOW PROMO BALONES 2010 TURNER (Mar 10)" xfId="19679"/>
    <cellStyle name="4_Radio HM25+ MA_CPR_Personas_FLOW PROMO BALONES 2010 TURNER (Mar 10) 2" xfId="19680"/>
    <cellStyle name="4_Radio HM25+ MA_CPR_Personas_Ppta_FondoPrevencionVial_Octubre09 COMPLETO" xfId="19681"/>
    <cellStyle name="4_Radio HM25+ MA_CPR_Personas_Ppta_FondoPrevencionVial_Octubre09 COMPLETO 2" xfId="19682"/>
    <cellStyle name="4_Radio HM25+ MA_CPR_Personas_Ppta_FondoPrevencionVial_Octubre09 COMPLETO 2 2" xfId="19683"/>
    <cellStyle name="4_Radio HM25+ MA_CPR_Personas_Ppta_FondoPrevencionVial_Octubre09 COMPLETO 3" xfId="19684"/>
    <cellStyle name="4_Radio HM25+ MA_CPR_Personas_Ppta_FondoPrevencionVial_Octubre09 COMPLETO Rev2" xfId="19685"/>
    <cellStyle name="4_Radio HM25+ MA_CPR_Personas_Ppta_FondoPrevencionVial_Octubre09 COMPLETO Rev2 2" xfId="19686"/>
    <cellStyle name="4_Radio HM25+ MA_CPR_Personas_Ppta_FondoPrevencionVial_Octubre09 COMPLETO Rev2 2 2" xfId="19687"/>
    <cellStyle name="4_Radio HM25+ MA_CPR_Personas_Ppta_FondoPrevencionVial_Octubre09 COMPLETO Rev2 3" xfId="19688"/>
    <cellStyle name="4_Radio HM25+ MA_CPR_Personas_Ppta_FondoPrevencionVial_Octubre09 COMPLETO Rev2_FLOW PROMO BALONES 2010 TURNER (Mar 10)" xfId="19689"/>
    <cellStyle name="4_Radio HM25+ MA_CPR_Personas_Ppta_FondoPrevencionVial_Octubre09 COMPLETO Rev2_FLOW PROMO BALONES 2010 TURNER (Mar 10) 2" xfId="19690"/>
    <cellStyle name="4_Radio HM25+ MA_CPR_Personas_Ppta_FondoPrevencionVial_Octubre09 COMPLETO Rev2_regionales" xfId="19691"/>
    <cellStyle name="4_Radio HM25+ MA_CPR_Personas_Ppta_FondoPrevencionVial_Octubre09 COMPLETO Rev2_regionales 2" xfId="19692"/>
    <cellStyle name="4_Radio HM25+ MA_CPR_Personas_Ppta_FondoPrevencionVial_Octubre09 COMPLETO Rev2_regionales 2 2" xfId="19693"/>
    <cellStyle name="4_Radio HM25+ MA_CPR_Personas_Ppta_FondoPrevencionVial_Octubre09 COMPLETO Rev2_regionales 3" xfId="19694"/>
    <cellStyle name="4_Radio HM25+ MA_CPR_Personas_Ppta_FondoPrevencionVial_Octubre09 COMPLETO Rev2_regionales_FLOW PROMO BALONES 2010 TURNER (Mar 10)" xfId="19695"/>
    <cellStyle name="4_Radio HM25+ MA_CPR_Personas_Ppta_FondoPrevencionVial_Octubre09 COMPLETO Rev2_regionales_FLOW PROMO BALONES 2010 TURNER (Mar 10) 2" xfId="19696"/>
    <cellStyle name="4_Radio HM25+ MA_CPR_Personas_Ppta_FondoPrevencionVial_Octubre09 COMPLETO_FLOW PROMO BALONES 2010 TURNER (Mar 10)" xfId="19697"/>
    <cellStyle name="4_Radio HM25+ MA_CPR_Personas_Ppta_FondoPrevencionVial_Octubre09 COMPLETO_FLOW PROMO BALONES 2010 TURNER (Mar 10) 2" xfId="19698"/>
    <cellStyle name="4_Radio HM25+ MA_CPR_Personas_Ppta_FondoPrevencionVial_Octubre09 COMPLETO_regionales" xfId="19699"/>
    <cellStyle name="4_Radio HM25+ MA_CPR_Personas_Ppta_FondoPrevencionVial_Octubre09 COMPLETO_regionales 2" xfId="19700"/>
    <cellStyle name="4_Radio HM25+ MA_CPR_Personas_Ppta_FondoPrevencionVial_Octubre09 COMPLETO_regionales 2 2" xfId="19701"/>
    <cellStyle name="4_Radio HM25+ MA_CPR_Personas_Ppta_FondoPrevencionVial_Octubre09 COMPLETO_regionales 3" xfId="19702"/>
    <cellStyle name="4_Radio HM25+ MA_CPR_Personas_Ppta_FondoPrevencionVial_Octubre09 COMPLETO_regionales_FLOW PROMO BALONES 2010 TURNER (Mar 10)" xfId="19703"/>
    <cellStyle name="4_Radio HM25+ MA_CPR_Personas_Ppta_FondoPrevencionVial_Octubre09 COMPLETO_regionales_FLOW PROMO BALONES 2010 TURNER (Mar 10) 2" xfId="19704"/>
    <cellStyle name="4_Radio HM25+ MA_Flow Fasecolda 2010 Rev 14 Ene" xfId="19705"/>
    <cellStyle name="4_Radio HM25+ MA_Flow Fasecolda 2010 Rev 14 Ene 2" xfId="19706"/>
    <cellStyle name="4_Radio HM25+ MA_Flow Fasecolda 2010 Rev 14 Ene_FLOW PROMO BALONES 2010 (Mar 10)" xfId="19707"/>
    <cellStyle name="4_Radio HM25+ MA_Flow Fasecolda 2010 Rev 14 Ene_FLOW PROMO BALONES 2010 (Mar 10) 2" xfId="19708"/>
    <cellStyle name="4_Radio HM25+ MA_Flow Fasecolda 2010 Rev 14 Ene_FLOW PROMO BALONES 2010 (Mar 23)" xfId="19709"/>
    <cellStyle name="4_Radio HM25+ MA_Flow Fasecolda 2010 Rev 14 Ene_FLOW PROMO BALONES 2010 (Mar 23) 2" xfId="19710"/>
    <cellStyle name="4_Radio HM25+ MA_Flow Fasecolda 2010 Rev 14 Ene_FLOW PROMO BALONES 2010 TURNER (Mar 10)" xfId="19711"/>
    <cellStyle name="4_Radio HM25+ MA_Flow Fasecolda 2010 Rev 14 Ene_FLOW PROMO BALONES 2010 TURNER (Mar 10) 2" xfId="19712"/>
    <cellStyle name="4_Radio HM25+ MA_Flow fin de año FPV (Dic 21)" xfId="19713"/>
    <cellStyle name="4_Radio HM25+ MA_Flow fin de año FPV (Dic 21) 2" xfId="19714"/>
    <cellStyle name="4_Radio HM25+ MA_FLOW PROMO BALONES 2010 TURNER (Mar 10)" xfId="19715"/>
    <cellStyle name="4_Radio HM25+ MA_FLOW PROMO BALONES 2010 TURNER (Mar 10) 2" xfId="19716"/>
    <cellStyle name="4_Radio HM25+ MA_Plantilla Radio Reco Viajes FPV 2010" xfId="19717"/>
    <cellStyle name="4_Radio HM25+ MA_Plantilla Radio Reco Viajes FPV 2010 2" xfId="19718"/>
    <cellStyle name="4_Radio HM25+ MA_PLANTILLA Tarifaria RADIO FPV 2010" xfId="19719"/>
    <cellStyle name="4_Radio HM25+ MA_PLANTILLA Tarifaria RADIO FPV 2010 2" xfId="19720"/>
    <cellStyle name="4_Radio HM25+ MA_Ppta_FondoPrevencionVial_Octubre09 COMPLETO" xfId="19721"/>
    <cellStyle name="4_Radio HM25+ MA_Ppta_FondoPrevencionVial_Octubre09 COMPLETO 2" xfId="19722"/>
    <cellStyle name="4_Radio HM25+ MA_Ppta_FondoPrevencionVial_Octubre09 COMPLETO Rev2" xfId="19723"/>
    <cellStyle name="4_Radio HM25+ MA_Ppta_FondoPrevencionVial_Octubre09 COMPLETO Rev2 2" xfId="19724"/>
    <cellStyle name="4_Radio HM25+ MA_Ppta_FondoPrevencionVial_Octubre09 COMPLETO Rev2_FLOW PROMO BALONES 2010 (Mar 10)" xfId="19725"/>
    <cellStyle name="4_Radio HM25+ MA_Ppta_FondoPrevencionVial_Octubre09 COMPLETO Rev2_FLOW PROMO BALONES 2010 (Mar 10) 2" xfId="19726"/>
    <cellStyle name="4_Radio HM25+ MA_Ppta_FondoPrevencionVial_Octubre09 COMPLETO Rev2_FLOW PROMO BALONES 2010 (Mar 23)" xfId="19727"/>
    <cellStyle name="4_Radio HM25+ MA_Ppta_FondoPrevencionVial_Octubre09 COMPLETO Rev2_FLOW PROMO BALONES 2010 (Mar 23) 2" xfId="19728"/>
    <cellStyle name="4_Radio HM25+ MA_Ppta_FondoPrevencionVial_Octubre09 COMPLETO Rev2_FLOW PROMO BALONES 2010 TURNER (Mar 10)" xfId="19729"/>
    <cellStyle name="4_Radio HM25+ MA_Ppta_FondoPrevencionVial_Octubre09 COMPLETO Rev2_FLOW PROMO BALONES 2010 TURNER (Mar 10) 2" xfId="19730"/>
    <cellStyle name="4_Radio HM25+ MA_Ppta_FondoPrevencionVial_Octubre09 COMPLETO Rev2_regionales" xfId="19731"/>
    <cellStyle name="4_Radio HM25+ MA_Ppta_FondoPrevencionVial_Octubre09 COMPLETO Rev2_regionales 2" xfId="19732"/>
    <cellStyle name="4_Radio HM25+ MA_Ppta_FondoPrevencionVial_Octubre09 COMPLETO Rev2_regionales_FLOW PROMO BALONES 2010 (Mar 10)" xfId="19733"/>
    <cellStyle name="4_Radio HM25+ MA_Ppta_FondoPrevencionVial_Octubre09 COMPLETO Rev2_regionales_FLOW PROMO BALONES 2010 (Mar 10) 2" xfId="19734"/>
    <cellStyle name="4_Radio HM25+ MA_Ppta_FondoPrevencionVial_Octubre09 COMPLETO Rev2_regionales_FLOW PROMO BALONES 2010 (Mar 23)" xfId="19735"/>
    <cellStyle name="4_Radio HM25+ MA_Ppta_FondoPrevencionVial_Octubre09 COMPLETO Rev2_regionales_FLOW PROMO BALONES 2010 (Mar 23) 2" xfId="19736"/>
    <cellStyle name="4_Radio HM25+ MA_Ppta_FondoPrevencionVial_Octubre09 COMPLETO Rev2_regionales_FLOW PROMO BALONES 2010 TURNER (Mar 10)" xfId="19737"/>
    <cellStyle name="4_Radio HM25+ MA_Ppta_FondoPrevencionVial_Octubre09 COMPLETO Rev2_regionales_FLOW PROMO BALONES 2010 TURNER (Mar 10) 2" xfId="19738"/>
    <cellStyle name="4_Radio HM25+ MA_Ppta_FondoPrevencionVial_Octubre09 COMPLETO_FLOW PROMO BALONES 2010 (Mar 10)" xfId="19739"/>
    <cellStyle name="4_Radio HM25+ MA_Ppta_FondoPrevencionVial_Octubre09 COMPLETO_FLOW PROMO BALONES 2010 (Mar 10) 2" xfId="19740"/>
    <cellStyle name="4_Radio HM25+ MA_Ppta_FondoPrevencionVial_Octubre09 COMPLETO_FLOW PROMO BALONES 2010 (Mar 23)" xfId="19741"/>
    <cellStyle name="4_Radio HM25+ MA_Ppta_FondoPrevencionVial_Octubre09 COMPLETO_FLOW PROMO BALONES 2010 (Mar 23) 2" xfId="19742"/>
    <cellStyle name="4_Radio HM25+ MA_Ppta_FondoPrevencionVial_Octubre09 COMPLETO_FLOW PROMO BALONES 2010 TURNER (Mar 10)" xfId="19743"/>
    <cellStyle name="4_Radio HM25+ MA_Ppta_FondoPrevencionVial_Octubre09 COMPLETO_FLOW PROMO BALONES 2010 TURNER (Mar 10) 2" xfId="19744"/>
    <cellStyle name="4_Radio HM25+ MA_Ppta_FondoPrevencionVial_Octubre09 COMPLETO_regionales" xfId="19745"/>
    <cellStyle name="4_Radio HM25+ MA_Ppta_FondoPrevencionVial_Octubre09 COMPLETO_regionales 2" xfId="19746"/>
    <cellStyle name="4_Radio HM25+ MA_Ppta_FondoPrevencionVial_Octubre09 COMPLETO_regionales_FLOW PROMO BALONES 2010 (Mar 10)" xfId="19747"/>
    <cellStyle name="4_Radio HM25+ MA_Ppta_FondoPrevencionVial_Octubre09 COMPLETO_regionales_FLOW PROMO BALONES 2010 (Mar 10) 2" xfId="19748"/>
    <cellStyle name="4_Radio HM25+ MA_Ppta_FondoPrevencionVial_Octubre09 COMPLETO_regionales_FLOW PROMO BALONES 2010 (Mar 23)" xfId="19749"/>
    <cellStyle name="4_Radio HM25+ MA_Ppta_FondoPrevencionVial_Octubre09 COMPLETO_regionales_FLOW PROMO BALONES 2010 (Mar 23) 2" xfId="19750"/>
    <cellStyle name="4_Radio HM25+ MA_Ppta_FondoPrevencionVial_Octubre09 COMPLETO_regionales_FLOW PROMO BALONES 2010 TURNER (Mar 10)" xfId="19751"/>
    <cellStyle name="4_Radio HM25+ MA_Ppta_FondoPrevencionVial_Octubre09 COMPLETO_regionales_FLOW PROMO BALONES 2010 TURNER (Mar 10) 2" xfId="19752"/>
    <cellStyle name="4_RADIO KIT NOV Y DIC" xfId="19753"/>
    <cellStyle name="4_RADIO KIT NOV Y DIC 2" xfId="19754"/>
    <cellStyle name="4_RADIO KIT NOV Y DIC_~1237656" xfId="19755"/>
    <cellStyle name="4_RADIO KIT NOV Y DIC_~1237656 2" xfId="19756"/>
    <cellStyle name="4_RADIO KIT NOV Y DIC_BB CHART CON PTO ADICIONAL" xfId="19757"/>
    <cellStyle name="4_RADIO KIT NOV Y DIC_BB CHART CON PTO ADICIONAL 2" xfId="19758"/>
    <cellStyle name="4_RADIO KIT NOV Y DIC_BB CHART CON PTO ADICIONAL_CAMPAÑAS FEBRERO 1" xfId="19759"/>
    <cellStyle name="4_RADIO KIT NOV Y DIC_BB CHART CON PTO ADICIONAL_CAMPAÑAS FEBRERO 1 2" xfId="19760"/>
    <cellStyle name="4_RADIO KIT NOV Y DIC_CAMPAÑAS ENERO" xfId="19761"/>
    <cellStyle name="4_RADIO KIT NOV Y DIC_CAMPAÑAS ENERO 2" xfId="19762"/>
    <cellStyle name="4_RADIO KIT NOV Y DIC_CAMPAÑAS FEBRERO 1" xfId="19763"/>
    <cellStyle name="4_RADIO KIT NOV Y DIC_CAMPAÑAS FEBRERO 1 2" xfId="19764"/>
    <cellStyle name="4_RADIO KIT NOV Y DIC_kIt radio enero" xfId="19765"/>
    <cellStyle name="4_RADIO KIT NOV Y DIC_kIt radio enero 2" xfId="19766"/>
    <cellStyle name="4_RADIO KIT NOV Y DIC_RECARGA EXITO_CARULLA" xfId="19767"/>
    <cellStyle name="4_RADIO KIT NOV Y DIC_RECARGA EXITO_CARULLA 2" xfId="19768"/>
    <cellStyle name="4_RADIO KIT NOV Y DIC_S.E. W 395" xfId="19769"/>
    <cellStyle name="4_RADIO KIT NOV Y DIC_S.E. W 395 2" xfId="19770"/>
    <cellStyle name="4_RADIO KIT NOV Y DIC_S.E. W 395_CAMPAÑAS FEBRERO 1" xfId="19771"/>
    <cellStyle name="4_RADIO KIT NOV Y DIC_S.E. W 395_CAMPAÑAS FEBRERO 1 2" xfId="19772"/>
    <cellStyle name="4_Ranking Cable+25 AM Matriz" xfId="19773"/>
    <cellStyle name="4_Ranking Cable+25 AM Matriz 2" xfId="19774"/>
    <cellStyle name="4_Ranking Cable+25 AM Matriz_Flow Alt Ideal2" xfId="19775"/>
    <cellStyle name="4_Ranking Cable+25 AM Matriz_Flow Alt Ideal2 2" xfId="19776"/>
    <cellStyle name="4_Rankings todos los medios" xfId="19777"/>
    <cellStyle name="4_Rankings todos los medios 2" xfId="19778"/>
    <cellStyle name="4_Rankings todos los medios_Costos" xfId="19779"/>
    <cellStyle name="4_Rankings todos los medios_Costos 2" xfId="19780"/>
    <cellStyle name="4_Rankings todos los medios_Flow" xfId="19781"/>
    <cellStyle name="4_Rankings todos los medios_Flow 2" xfId="19782"/>
    <cellStyle name="4_Rankings todos los medios_Flow Ajustado Real Cumplido Julio" xfId="19783"/>
    <cellStyle name="4_Rankings todos los medios_Flow Ajustado Real Cumplido Julio 2" xfId="19784"/>
    <cellStyle name="4_Rankings todos los medios_Flow Alt Ideal2" xfId="19785"/>
    <cellStyle name="4_Rankings todos los medios_Flow Alt Ideal2 2" xfId="19786"/>
    <cellStyle name="4_Rankings todos los medios_Flow_Flow Alt Ideal2" xfId="19787"/>
    <cellStyle name="4_Rankings todos los medios_Flow_Flow Alt Ideal2 2" xfId="19788"/>
    <cellStyle name="4_Rankings todos los medios_Formato flow" xfId="19789"/>
    <cellStyle name="4_Rankings todos los medios_Formato flow 2" xfId="19790"/>
    <cellStyle name="4_Rankings todos los medios_Formato flow_Flow Alt Ideal2" xfId="19791"/>
    <cellStyle name="4_Rankings todos los medios_Formato flow_Flow Alt Ideal2 2" xfId="19792"/>
    <cellStyle name="4_Report (Fringes) 20100114 185906" xfId="19793"/>
    <cellStyle name="4_Report (Fringes) 20100114 185906 2" xfId="19794"/>
    <cellStyle name="4_Report (Fringes) 20100114 185906 2 2" xfId="19795"/>
    <cellStyle name="4_Report (Fringes) 20100114 185906 3" xfId="19796"/>
    <cellStyle name="4_Report (Fringes) 20100325 174954" xfId="19797"/>
    <cellStyle name="4_Report (Fringes) 20100325 174954 2" xfId="19798"/>
    <cellStyle name="4_Report (Fringes) With filter franjas BICO 20100211 181543" xfId="19799"/>
    <cellStyle name="4_Report (Fringes) With filter franjas BICO 20100211 181543_FLOW PROMO BALONES 2010 (Mar 10)" xfId="19800"/>
    <cellStyle name="4_Report (Fringes) With filter franjas BICO 20100211 181543_FLOW PROMO BALONES 2010 (Mar 23)" xfId="19801"/>
    <cellStyle name="4_Report (Fringes) With filter franjas BICO 20100211 181543_FLOW PROMO BALONES 2010 TURNER (Mar 10)" xfId="19802"/>
    <cellStyle name="4_Report (Fringes)With filter franjas  20100316 200153" xfId="19803"/>
    <cellStyle name="4_Report (Fringes)With filter franjas  20100316 200153 2" xfId="19804"/>
    <cellStyle name="4_Report (Time Bands) - ranking tv 20080207 121016" xfId="19805"/>
    <cellStyle name="4_Report (Time Bands) - ranking tv 20080207 121016 2" xfId="19806"/>
    <cellStyle name="4_Report (Time Bands) - ranking tv 20080207 121016_Flow Alt Ideal2" xfId="19807"/>
    <cellStyle name="4_Report (Time Bands) - ranking tv 20080207 121016_Flow Alt Ideal2 2" xfId="19808"/>
    <cellStyle name="4_Report (Time Bands) With filter BICO" xfId="19809"/>
    <cellStyle name="4_Report (Time Bands) With filter BICO 2" xfId="19810"/>
    <cellStyle name="4_Report (Time Bands) With filter BICO_CPR_Personas" xfId="19811"/>
    <cellStyle name="4_Report (Time Bands) With filter BICO_CPR_Personas 2" xfId="19812"/>
    <cellStyle name="4_Report (Time Bands) With filter BICO_CPR_Personas 2 2" xfId="19813"/>
    <cellStyle name="4_Report (Time Bands) With filter BICO_CPR_Personas 3" xfId="19814"/>
    <cellStyle name="4_Report (Time Bands) With filter BICO_CPR_Personas_FLOW PROMO BALONES 2010 TURNER (Mar 10)" xfId="19815"/>
    <cellStyle name="4_Report (Time Bands) With filter BICO_CPR_Personas_FLOW PROMO BALONES 2010 TURNER (Mar 10) 2" xfId="19816"/>
    <cellStyle name="4_Report (Time Bands) With filter BICO_CPR_Personas_Ppta_FondoPrevencionVial_Octubre09 COMPLETO" xfId="19817"/>
    <cellStyle name="4_Report (Time Bands) With filter BICO_CPR_Personas_Ppta_FondoPrevencionVial_Octubre09 COMPLETO 2" xfId="19818"/>
    <cellStyle name="4_Report (Time Bands) With filter BICO_CPR_Personas_Ppta_FondoPrevencionVial_Octubre09 COMPLETO 2 2" xfId="19819"/>
    <cellStyle name="4_Report (Time Bands) With filter BICO_CPR_Personas_Ppta_FondoPrevencionVial_Octubre09 COMPLETO 3" xfId="19820"/>
    <cellStyle name="4_Report (Time Bands) With filter BICO_CPR_Personas_Ppta_FondoPrevencionVial_Octubre09 COMPLETO Rev2" xfId="19821"/>
    <cellStyle name="4_Report (Time Bands) With filter BICO_CPR_Personas_Ppta_FondoPrevencionVial_Octubre09 COMPLETO Rev2 2" xfId="19822"/>
    <cellStyle name="4_Report (Time Bands) With filter BICO_CPR_Personas_Ppta_FondoPrevencionVial_Octubre09 COMPLETO Rev2 2 2" xfId="19823"/>
    <cellStyle name="4_Report (Time Bands) With filter BICO_CPR_Personas_Ppta_FondoPrevencionVial_Octubre09 COMPLETO Rev2 3" xfId="19824"/>
    <cellStyle name="4_Report (Time Bands) With filter BICO_CPR_Personas_Ppta_FondoPrevencionVial_Octubre09 COMPLETO Rev2_FLOW PROMO BALONES 2010 TURNER (Mar 10)" xfId="19825"/>
    <cellStyle name="4_Report (Time Bands) With filter BICO_CPR_Personas_Ppta_FondoPrevencionVial_Octubre09 COMPLETO Rev2_FLOW PROMO BALONES 2010 TURNER (Mar 10) 2" xfId="19826"/>
    <cellStyle name="4_Report (Time Bands) With filter BICO_CPR_Personas_Ppta_FondoPrevencionVial_Octubre09 COMPLETO Rev2_regionales" xfId="19827"/>
    <cellStyle name="4_Report (Time Bands) With filter BICO_CPR_Personas_Ppta_FondoPrevencionVial_Octubre09 COMPLETO Rev2_regionales 2" xfId="19828"/>
    <cellStyle name="4_Report (Time Bands) With filter BICO_CPR_Personas_Ppta_FondoPrevencionVial_Octubre09 COMPLETO Rev2_regionales 2 2" xfId="19829"/>
    <cellStyle name="4_Report (Time Bands) With filter BICO_CPR_Personas_Ppta_FondoPrevencionVial_Octubre09 COMPLETO Rev2_regionales 3" xfId="19830"/>
    <cellStyle name="4_Report (Time Bands) With filter BICO_CPR_Personas_Ppta_FondoPrevencionVial_Octubre09 COMPLETO Rev2_regionales_FLOW PROMO BALONES 2010 TURNER (Mar 10)" xfId="19831"/>
    <cellStyle name="4_Report (Time Bands) With filter BICO_CPR_Personas_Ppta_FondoPrevencionVial_Octubre09 COMPLETO Rev2_regionales_FLOW PROMO BALONES 2010 TURNER (Mar 10) 2" xfId="19832"/>
    <cellStyle name="4_Report (Time Bands) With filter BICO_CPR_Personas_Ppta_FondoPrevencionVial_Octubre09 COMPLETO_FLOW PROMO BALONES 2010 TURNER (Mar 10)" xfId="19833"/>
    <cellStyle name="4_Report (Time Bands) With filter BICO_CPR_Personas_Ppta_FondoPrevencionVial_Octubre09 COMPLETO_FLOW PROMO BALONES 2010 TURNER (Mar 10) 2" xfId="19834"/>
    <cellStyle name="4_Report (Time Bands) With filter BICO_CPR_Personas_Ppta_FondoPrevencionVial_Octubre09 COMPLETO_regionales" xfId="19835"/>
    <cellStyle name="4_Report (Time Bands) With filter BICO_CPR_Personas_Ppta_FondoPrevencionVial_Octubre09 COMPLETO_regionales 2" xfId="19836"/>
    <cellStyle name="4_Report (Time Bands) With filter BICO_CPR_Personas_Ppta_FondoPrevencionVial_Octubre09 COMPLETO_regionales 2 2" xfId="19837"/>
    <cellStyle name="4_Report (Time Bands) With filter BICO_CPR_Personas_Ppta_FondoPrevencionVial_Octubre09 COMPLETO_regionales 3" xfId="19838"/>
    <cellStyle name="4_Report (Time Bands) With filter BICO_CPR_Personas_Ppta_FondoPrevencionVial_Octubre09 COMPLETO_regionales_FLOW PROMO BALONES 2010 TURNER (Mar 10)" xfId="19839"/>
    <cellStyle name="4_Report (Time Bands) With filter BICO_CPR_Personas_Ppta_FondoPrevencionVial_Octubre09 COMPLETO_regionales_FLOW PROMO BALONES 2010 TURNER (Mar 10) 2" xfId="19840"/>
    <cellStyle name="4_Report (Time Bands) With filter BICO_FLOW PROMO BALONES 2010 (Mar 10)" xfId="19841"/>
    <cellStyle name="4_Report (Time Bands) With filter BICO_FLOW PROMO BALONES 2010 (Mar 10) 2" xfId="19842"/>
    <cellStyle name="4_Report (Time Bands) With filter BICO_FLOW PROMO BALONES 2010 (Mar 23)" xfId="19843"/>
    <cellStyle name="4_Report (Time Bands) With filter BICO_FLOW PROMO BALONES 2010 (Mar 23) 2" xfId="19844"/>
    <cellStyle name="4_Report (Time Bands) With filter BICO_FLOW PROMO BALONES 2010 TURNER (Mar 10)" xfId="19845"/>
    <cellStyle name="4_Report (Time Bands) With filter BICO_FLOW PROMO BALONES 2010 TURNER (Mar 10) 2" xfId="19846"/>
    <cellStyle name="4_Report (Time Bands) With filter BICO_HEAD CARE HENKEL 2010 - 13112009" xfId="19847"/>
    <cellStyle name="4_Report (Time Bands) With filter BICO_HEAD CARE HENKEL 2010 - 13112009 2" xfId="19848"/>
    <cellStyle name="4_Report (Time Bands) With filter BICO_HEAD CARE HENKEL 2010 - 13112009 2 2" xfId="19849"/>
    <cellStyle name="4_Report (Time Bands) With filter BICO_HEAD CARE HENKEL 2010 - 13112009 3" xfId="19850"/>
    <cellStyle name="4_Report (Time Bands) With filter BICO_HEAD CARE HENKEL 2010 - 13112009_FLOW PROMO BALONES 2010 TURNER (Mar 10)" xfId="19851"/>
    <cellStyle name="4_Report (Time Bands) With filter BICO_HEAD CARE HENKEL 2010 - 13112009_FLOW PROMO BALONES 2010 TURNER (Mar 10) 2" xfId="19852"/>
    <cellStyle name="4_Report (Time Bands) With filter BICO_Ppta_FondoPrevencionVial_Octubre09 COMPLETO" xfId="19853"/>
    <cellStyle name="4_Report (Time Bands) With filter BICO_Ppta_FondoPrevencionVial_Octubre09 COMPLETO 2" xfId="19854"/>
    <cellStyle name="4_Report (Time Bands) With filter BICO_Ppta_FondoPrevencionVial_Octubre09 COMPLETO Rev2" xfId="19855"/>
    <cellStyle name="4_Report (Time Bands) With filter BICO_Ppta_FondoPrevencionVial_Octubre09 COMPLETO Rev2 2" xfId="19856"/>
    <cellStyle name="4_Report (Time Bands) With filter BICO_Ppta_FondoPrevencionVial_Octubre09 COMPLETO Rev2_FLOW PROMO BALONES 2010 (Mar 10)" xfId="19857"/>
    <cellStyle name="4_Report (Time Bands) With filter BICO_Ppta_FondoPrevencionVial_Octubre09 COMPLETO Rev2_FLOW PROMO BALONES 2010 (Mar 10) 2" xfId="19858"/>
    <cellStyle name="4_Report (Time Bands) With filter BICO_Ppta_FondoPrevencionVial_Octubre09 COMPLETO Rev2_FLOW PROMO BALONES 2010 (Mar 23)" xfId="19859"/>
    <cellStyle name="4_Report (Time Bands) With filter BICO_Ppta_FondoPrevencionVial_Octubre09 COMPLETO Rev2_FLOW PROMO BALONES 2010 (Mar 23) 2" xfId="19860"/>
    <cellStyle name="4_Report (Time Bands) With filter BICO_Ppta_FondoPrevencionVial_Octubre09 COMPLETO Rev2_FLOW PROMO BALONES 2010 TURNER (Mar 10)" xfId="19861"/>
    <cellStyle name="4_Report (Time Bands) With filter BICO_Ppta_FondoPrevencionVial_Octubre09 COMPLETO Rev2_FLOW PROMO BALONES 2010 TURNER (Mar 10) 2" xfId="19862"/>
    <cellStyle name="4_Report (Time Bands) With filter BICO_Ppta_FondoPrevencionVial_Octubre09 COMPLETO Rev2_regionales" xfId="19863"/>
    <cellStyle name="4_Report (Time Bands) With filter BICO_Ppta_FondoPrevencionVial_Octubre09 COMPLETO Rev2_regionales 2" xfId="19864"/>
    <cellStyle name="4_Report (Time Bands) With filter BICO_Ppta_FondoPrevencionVial_Octubre09 COMPLETO Rev2_regionales_FLOW PROMO BALONES 2010 (Mar 10)" xfId="19865"/>
    <cellStyle name="4_Report (Time Bands) With filter BICO_Ppta_FondoPrevencionVial_Octubre09 COMPLETO Rev2_regionales_FLOW PROMO BALONES 2010 (Mar 10) 2" xfId="19866"/>
    <cellStyle name="4_Report (Time Bands) With filter BICO_Ppta_FondoPrevencionVial_Octubre09 COMPLETO Rev2_regionales_FLOW PROMO BALONES 2010 (Mar 23)" xfId="19867"/>
    <cellStyle name="4_Report (Time Bands) With filter BICO_Ppta_FondoPrevencionVial_Octubre09 COMPLETO Rev2_regionales_FLOW PROMO BALONES 2010 (Mar 23) 2" xfId="19868"/>
    <cellStyle name="4_Report (Time Bands) With filter BICO_Ppta_FondoPrevencionVial_Octubre09 COMPLETO Rev2_regionales_FLOW PROMO BALONES 2010 TURNER (Mar 10)" xfId="19869"/>
    <cellStyle name="4_Report (Time Bands) With filter BICO_Ppta_FondoPrevencionVial_Octubre09 COMPLETO Rev2_regionales_FLOW PROMO BALONES 2010 TURNER (Mar 10) 2" xfId="19870"/>
    <cellStyle name="4_Report (Time Bands) With filter BICO_Ppta_FondoPrevencionVial_Octubre09 COMPLETO_FLOW PROMO BALONES 2010 (Mar 10)" xfId="19871"/>
    <cellStyle name="4_Report (Time Bands) With filter BICO_Ppta_FondoPrevencionVial_Octubre09 COMPLETO_FLOW PROMO BALONES 2010 (Mar 10) 2" xfId="19872"/>
    <cellStyle name="4_Report (Time Bands) With filter BICO_Ppta_FondoPrevencionVial_Octubre09 COMPLETO_FLOW PROMO BALONES 2010 (Mar 23)" xfId="19873"/>
    <cellStyle name="4_Report (Time Bands) With filter BICO_Ppta_FondoPrevencionVial_Octubre09 COMPLETO_FLOW PROMO BALONES 2010 (Mar 23) 2" xfId="19874"/>
    <cellStyle name="4_Report (Time Bands) With filter BICO_Ppta_FondoPrevencionVial_Octubre09 COMPLETO_FLOW PROMO BALONES 2010 TURNER (Mar 10)" xfId="19875"/>
    <cellStyle name="4_Report (Time Bands) With filter BICO_Ppta_FondoPrevencionVial_Octubre09 COMPLETO_FLOW PROMO BALONES 2010 TURNER (Mar 10) 2" xfId="19876"/>
    <cellStyle name="4_Report (Time Bands) With filter BICO_Ppta_FondoPrevencionVial_Octubre09 COMPLETO_regionales" xfId="19877"/>
    <cellStyle name="4_Report (Time Bands) With filter BICO_Ppta_FondoPrevencionVial_Octubre09 COMPLETO_regionales 2" xfId="19878"/>
    <cellStyle name="4_Report (Time Bands) With filter BICO_Ppta_FondoPrevencionVial_Octubre09 COMPLETO_regionales_FLOW PROMO BALONES 2010 (Mar 10)" xfId="19879"/>
    <cellStyle name="4_Report (Time Bands) With filter BICO_Ppta_FondoPrevencionVial_Octubre09 COMPLETO_regionales_FLOW PROMO BALONES 2010 (Mar 10) 2" xfId="19880"/>
    <cellStyle name="4_Report (Time Bands) With filter BICO_Ppta_FondoPrevencionVial_Octubre09 COMPLETO_regionales_FLOW PROMO BALONES 2010 (Mar 23)" xfId="19881"/>
    <cellStyle name="4_Report (Time Bands) With filter BICO_Ppta_FondoPrevencionVial_Octubre09 COMPLETO_regionales_FLOW PROMO BALONES 2010 (Mar 23) 2" xfId="19882"/>
    <cellStyle name="4_Report (Time Bands) With filter BICO_Ppta_FondoPrevencionVial_Octubre09 COMPLETO_regionales_FLOW PROMO BALONES 2010 TURNER (Mar 10)" xfId="19883"/>
    <cellStyle name="4_Report (Time Bands) With filter BICO_Ppta_FondoPrevencionVial_Octubre09 COMPLETO_regionales_FLOW PROMO BALONES 2010 TURNER (Mar 10) 2" xfId="19884"/>
    <cellStyle name="4_Report (Tv Advertising) - Alpina With filter Alpina 20070917 151224" xfId="19885"/>
    <cellStyle name="4_Report (Tv Advertising) - Alpina With filter Alpina 20070917 151224 2" xfId="19886"/>
    <cellStyle name="4_Report (Tv Advertising) - Alpina With filter Alpina 20070917 151224_Costos" xfId="19887"/>
    <cellStyle name="4_Report (Tv Advertising) - Alpina With filter Alpina 20070917 151224_Costos 2" xfId="19888"/>
    <cellStyle name="4_Report (Tv Advertising) - Alpina With filter Alpina 20070917 151224_Flow" xfId="19889"/>
    <cellStyle name="4_Report (Tv Advertising) - Alpina With filter Alpina 20070917 151224_Flow 2" xfId="19890"/>
    <cellStyle name="4_Report (Tv Advertising) - Alpina With filter Alpina 20070917 151224_Flow Ajustado Real Cumplido Julio" xfId="19891"/>
    <cellStyle name="4_Report (Tv Advertising) - Alpina With filter Alpina 20070917 151224_Flow Ajustado Real Cumplido Julio 2" xfId="19892"/>
    <cellStyle name="4_Report (Tv Advertising) - Alpina With filter Alpina 20070917 151224_Flow Alt Ideal2" xfId="19893"/>
    <cellStyle name="4_Report (Tv Advertising) - Alpina With filter Alpina 20070917 151224_Flow Alt Ideal2 2" xfId="19894"/>
    <cellStyle name="4_Report (Tv Advertising) - Alpina With filter Alpina 20070917 151224_Flow_Flow Alt Ideal2" xfId="19895"/>
    <cellStyle name="4_Report (Tv Advertising) - Alpina With filter Alpina 20070917 151224_Flow_Flow Alt Ideal2 2" xfId="19896"/>
    <cellStyle name="4_Report (Tv Advertising) - Alpina With filter Alpina 20070917 151224_Formato flow" xfId="19897"/>
    <cellStyle name="4_Report (Tv Advertising) - Alpina With filter Alpina 20070917 151224_Formato flow 2" xfId="19898"/>
    <cellStyle name="4_Report (Tv Advertising) - Alpina With filter Alpina 20070917 151224_Formato flow_Flow Alt Ideal2" xfId="19899"/>
    <cellStyle name="4_Report (Tv Advertising) - Alpina With filter Alpina 20070917 151224_Formato flow_Flow Alt Ideal2 2" xfId="19900"/>
    <cellStyle name="4_Report (Tv Advertising) 20080328 141209" xfId="19901"/>
    <cellStyle name="4_Report (Tv Advertising) 20080328 141209_Cronograma Branding rev4" xfId="19902"/>
    <cellStyle name="4_Report (Tv Advertising) 20080328 141209_Cronograma Global Antiage Mantenimiento-Ejercicio" xfId="19903"/>
    <cellStyle name="4_Report (Tv Advertising) 20080328 141209_Cronograma L´Bel  Michelle rev23 " xfId="19904"/>
    <cellStyle name="4_Report (Tv Advertising) 20080328 141209_Cronograma L´Bel  Michelle rev23 no enviado" xfId="19905"/>
    <cellStyle name="4_Report (Tv Advertising) 20080328 141209_Cronograma L´Bel  Michelle rev5" xfId="19906"/>
    <cellStyle name="4_Report (Tv Advertising) 20080328 141209_Cronograma L´Bel  Michelle rev9" xfId="19907"/>
    <cellStyle name="4_Report (Tv Advertising) 20080328 141209_Cronograma Quierete RV7" xfId="19908"/>
    <cellStyle name="4_Report (Tv Programs NET ) 20090106 200046" xfId="19909"/>
    <cellStyle name="4_Report (Tv Programs NET ) 20090106 200046 2" xfId="19910"/>
    <cellStyle name="4_Report (Tv Programs NET ) 20090106 200046_FLOW PROMO BALONES 2010 (Mar 10)" xfId="19911"/>
    <cellStyle name="4_Report (Tv Programs NET ) 20090106 200046_FLOW PROMO BALONES 2010 (Mar 10) 2" xfId="19912"/>
    <cellStyle name="4_Report (Tv Programs NET ) 20090106 200046_FLOW PROMO BALONES 2010 (Mar 23)" xfId="19913"/>
    <cellStyle name="4_Report (Tv Programs NET ) 20090106 200046_FLOW PROMO BALONES 2010 (Mar 23) 2" xfId="19914"/>
    <cellStyle name="4_Report (Tv Programs NET ) 20090106 200046_FLOW PROMO BALONES 2010 TURNER (Mar 10)" xfId="19915"/>
    <cellStyle name="4_Report (Tv Programs NET ) 20090106 200046_FLOW PROMO BALONES 2010 TURNER (Mar 10) 2" xfId="19916"/>
    <cellStyle name="4_Report (Tv Programs) - index 20080813 141246" xfId="19917"/>
    <cellStyle name="4_Report (Tv Programs) - index 20080813 141246 2" xfId="19918"/>
    <cellStyle name="4_Report (Tv Programs) - index 20080813 141246_Flow Alt Ideal2" xfId="19919"/>
    <cellStyle name="4_Report (Tv Programs) - index 20080813 141246_Flow Alt Ideal2 2" xfId="19920"/>
    <cellStyle name="4_Report (Tv Programs) adh al  051007" xfId="31969"/>
    <cellStyle name="4_Report (Tv Programs) adh al  051007_CONCENTRADO DE PROPUESTAS TV PAGA 2008" xfId="31970"/>
    <cellStyle name="4_Report (Tv Programs) adh al  051007_Plan Branding 2008 rev 5" xfId="31971"/>
    <cellStyle name="4_Report (Tv Programs) aff al 071007" xfId="31972"/>
    <cellStyle name="4_Report (Tv Programs) aff al 071007_CONCENTRADO DE PROPUESTAS TV PAGA 2008" xfId="31973"/>
    <cellStyle name="4_Report (Tv Programs) aff al 071007_Plan Branding 2008 rev 5" xfId="31974"/>
    <cellStyle name="4_REVISTA BETA3" xfId="19921"/>
    <cellStyle name="4_REVISTA BETA3 2" xfId="19922"/>
    <cellStyle name="4_SABANA C3RV4" xfId="19923"/>
    <cellStyle name="4_SABANA C3RV4 2" xfId="19924"/>
    <cellStyle name="4_Shaio CITY Sep" xfId="19925"/>
    <cellStyle name="4_Shaio CITY Sep 2" xfId="19926"/>
    <cellStyle name="4_tarifas " xfId="19927"/>
    <cellStyle name="4_tarifas  2" xfId="19928"/>
    <cellStyle name="4_tarifas  2 2" xfId="19929"/>
    <cellStyle name="4_tarifas  3" xfId="19930"/>
    <cellStyle name="4_tarifas  3 2" xfId="19931"/>
    <cellStyle name="4_tarifas  4" xfId="19932"/>
    <cellStyle name="4_TARJETA GRUPO EPM RV1" xfId="19933"/>
    <cellStyle name="4_TARJETA GRUPO EPM RV1 2" xfId="19934"/>
    <cellStyle name="4_TARJETA GRUPO EPM RV1_Pto Prensa Concurso Pyme Septiembre" xfId="19935"/>
    <cellStyle name="4_TARJETA GRUPO EPM RV1_Pto Prensa Concurso Pyme Septiembre 2" xfId="19936"/>
    <cellStyle name="4_TARJETA GRUPO EPM RV1_REVISTA BETA3" xfId="19937"/>
    <cellStyle name="4_TARJETA GRUPO EPM RV1_REVISTA BETA3 2" xfId="19938"/>
    <cellStyle name="4_TARJETA GRUPO EPM RV1_SABANA C3RV4" xfId="19939"/>
    <cellStyle name="4_TARJETA GRUPO EPM RV1_SABANA C3RV4 2" xfId="19940"/>
    <cellStyle name="4_Tv Paga 2006" xfId="19941"/>
    <cellStyle name="4_Tv Paga 2006_Cronograma Branding rev4" xfId="19942"/>
    <cellStyle name="4_Tv Paga 2006_Cronograma Global Antiage Mantenimiento-Ejercicio" xfId="19943"/>
    <cellStyle name="4_Tv Paga 2006_Cronograma L´Bel  Michelle rev23 " xfId="19944"/>
    <cellStyle name="4_Tv Paga 2006_Cronograma L´Bel  Michelle rev23 no enviado" xfId="19945"/>
    <cellStyle name="4_Tv Paga 2006_Cronograma L´Bel  Michelle rev5" xfId="19946"/>
    <cellStyle name="4_Tv Paga 2006_Cronograma L´Bel  Michelle rev9" xfId="19947"/>
    <cellStyle name="4_Tv Paga 2006_Cronograma Quierete RV7" xfId="19948"/>
    <cellStyle name="4_TV-RD-INT - Plan fin de año" xfId="19949"/>
    <cellStyle name="4_TV-RD-INT - Plan fin de año 2" xfId="19950"/>
    <cellStyle name="4_TV-RD-INT - Plan fin de año_FLOW PROMO BALONES 2010 (Mar 10)" xfId="19951"/>
    <cellStyle name="4_TV-RD-INT - Plan fin de año_FLOW PROMO BALONES 2010 (Mar 10) 2" xfId="19952"/>
    <cellStyle name="4_TV-RD-INT - Plan fin de año_FLOW PROMO BALONES 2010 (Mar 23)" xfId="19953"/>
    <cellStyle name="4_TV-RD-INT - Plan fin de año_FLOW PROMO BALONES 2010 (Mar 23) 2" xfId="19954"/>
    <cellStyle name="4_TV-RD-INT - Plan fin de año_FLOW PROMO BALONES 2010 TURNER (Mar 10)" xfId="19955"/>
    <cellStyle name="4_TV-RD-INT - Plan fin de año_FLOW PROMO BALONES 2010 TURNER (Mar 10) 2" xfId="19956"/>
    <cellStyle name="4_TV-RD-INT - Plan fin de año_Ppta_FondoPrevencionVial_Octubre09 COMPLETO" xfId="19957"/>
    <cellStyle name="4_TV-RD-INT - Plan fin de año_Ppta_FondoPrevencionVial_Octubre09 COMPLETO 2" xfId="19958"/>
    <cellStyle name="4_TV-RD-INT - Plan fin de año_Ppta_FondoPrevencionVial_Octubre09 COMPLETO Rev2" xfId="19959"/>
    <cellStyle name="4_TV-RD-INT - Plan fin de año_Ppta_FondoPrevencionVial_Octubre09 COMPLETO Rev2 2" xfId="19960"/>
    <cellStyle name="4_TV-RD-INT - Plan fin de año_Ppta_FondoPrevencionVial_Octubre09 COMPLETO Rev2_FLOW PROMO BALONES 2010 (Mar 10)" xfId="19961"/>
    <cellStyle name="4_TV-RD-INT - Plan fin de año_Ppta_FondoPrevencionVial_Octubre09 COMPLETO Rev2_FLOW PROMO BALONES 2010 (Mar 10) 2" xfId="19962"/>
    <cellStyle name="4_TV-RD-INT - Plan fin de año_Ppta_FondoPrevencionVial_Octubre09 COMPLETO Rev2_FLOW PROMO BALONES 2010 (Mar 23)" xfId="19963"/>
    <cellStyle name="4_TV-RD-INT - Plan fin de año_Ppta_FondoPrevencionVial_Octubre09 COMPLETO Rev2_FLOW PROMO BALONES 2010 (Mar 23) 2" xfId="19964"/>
    <cellStyle name="4_TV-RD-INT - Plan fin de año_Ppta_FondoPrevencionVial_Octubre09 COMPLETO Rev2_FLOW PROMO BALONES 2010 TURNER (Mar 10)" xfId="19965"/>
    <cellStyle name="4_TV-RD-INT - Plan fin de año_Ppta_FondoPrevencionVial_Octubre09 COMPLETO Rev2_FLOW PROMO BALONES 2010 TURNER (Mar 10) 2" xfId="19966"/>
    <cellStyle name="4_TV-RD-INT - Plan fin de año_Ppta_FondoPrevencionVial_Octubre09 COMPLETO Rev2_regionales" xfId="19967"/>
    <cellStyle name="4_TV-RD-INT - Plan fin de año_Ppta_FondoPrevencionVial_Octubre09 COMPLETO Rev2_regionales 2" xfId="19968"/>
    <cellStyle name="4_TV-RD-INT - Plan fin de año_Ppta_FondoPrevencionVial_Octubre09 COMPLETO Rev2_regionales_FLOW PROMO BALONES 2010 (Mar 10)" xfId="19969"/>
    <cellStyle name="4_TV-RD-INT - Plan fin de año_Ppta_FondoPrevencionVial_Octubre09 COMPLETO Rev2_regionales_FLOW PROMO BALONES 2010 (Mar 10) 2" xfId="19970"/>
    <cellStyle name="4_TV-RD-INT - Plan fin de año_Ppta_FondoPrevencionVial_Octubre09 COMPLETO Rev2_regionales_FLOW PROMO BALONES 2010 (Mar 23)" xfId="19971"/>
    <cellStyle name="4_TV-RD-INT - Plan fin de año_Ppta_FondoPrevencionVial_Octubre09 COMPLETO Rev2_regionales_FLOW PROMO BALONES 2010 (Mar 23) 2" xfId="19972"/>
    <cellStyle name="4_TV-RD-INT - Plan fin de año_Ppta_FondoPrevencionVial_Octubre09 COMPLETO Rev2_regionales_FLOW PROMO BALONES 2010 TURNER (Mar 10)" xfId="19973"/>
    <cellStyle name="4_TV-RD-INT - Plan fin de año_Ppta_FondoPrevencionVial_Octubre09 COMPLETO Rev2_regionales_FLOW PROMO BALONES 2010 TURNER (Mar 10) 2" xfId="19974"/>
    <cellStyle name="4_TV-RD-INT - Plan fin de año_Ppta_FondoPrevencionVial_Octubre09 COMPLETO_FLOW PROMO BALONES 2010 (Mar 10)" xfId="19975"/>
    <cellStyle name="4_TV-RD-INT - Plan fin de año_Ppta_FondoPrevencionVial_Octubre09 COMPLETO_FLOW PROMO BALONES 2010 (Mar 10) 2" xfId="19976"/>
    <cellStyle name="4_TV-RD-INT - Plan fin de año_Ppta_FondoPrevencionVial_Octubre09 COMPLETO_FLOW PROMO BALONES 2010 (Mar 23)" xfId="19977"/>
    <cellStyle name="4_TV-RD-INT - Plan fin de año_Ppta_FondoPrevencionVial_Octubre09 COMPLETO_FLOW PROMO BALONES 2010 (Mar 23) 2" xfId="19978"/>
    <cellStyle name="4_TV-RD-INT - Plan fin de año_Ppta_FondoPrevencionVial_Octubre09 COMPLETO_FLOW PROMO BALONES 2010 TURNER (Mar 10)" xfId="19979"/>
    <cellStyle name="4_TV-RD-INT - Plan fin de año_Ppta_FondoPrevencionVial_Octubre09 COMPLETO_FLOW PROMO BALONES 2010 TURNER (Mar 10) 2" xfId="19980"/>
    <cellStyle name="4_TV-RD-INT - Plan fin de año_Ppta_FondoPrevencionVial_Octubre09 COMPLETO_regionales" xfId="19981"/>
    <cellStyle name="4_TV-RD-INT - Plan fin de año_Ppta_FondoPrevencionVial_Octubre09 COMPLETO_regionales 2" xfId="19982"/>
    <cellStyle name="4_TV-RD-INT - Plan fin de año_Ppta_FondoPrevencionVial_Octubre09 COMPLETO_regionales_FLOW PROMO BALONES 2010 (Mar 10)" xfId="19983"/>
    <cellStyle name="4_TV-RD-INT - Plan fin de año_Ppta_FondoPrevencionVial_Octubre09 COMPLETO_regionales_FLOW PROMO BALONES 2010 (Mar 10) 2" xfId="19984"/>
    <cellStyle name="4_TV-RD-INT - Plan fin de año_Ppta_FondoPrevencionVial_Octubre09 COMPLETO_regionales_FLOW PROMO BALONES 2010 (Mar 23)" xfId="19985"/>
    <cellStyle name="4_TV-RD-INT - Plan fin de año_Ppta_FondoPrevencionVial_Octubre09 COMPLETO_regionales_FLOW PROMO BALONES 2010 (Mar 23) 2" xfId="19986"/>
    <cellStyle name="4_TV-RD-INT - Plan fin de año_Ppta_FondoPrevencionVial_Octubre09 COMPLETO_regionales_FLOW PROMO BALONES 2010 TURNER (Mar 10)" xfId="19987"/>
    <cellStyle name="4_TV-RD-INT - Plan fin de año_Ppta_FondoPrevencionVial_Octubre09 COMPLETO_regionales_FLOW PROMO BALONES 2010 TURNER (Mar 10) 2" xfId="19988"/>
    <cellStyle name="4_Valorización prensa y tv regional" xfId="19989"/>
    <cellStyle name="4_Valorización prensa y tv regional 2" xfId="19990"/>
    <cellStyle name="4_Valorización prensa y tv regional rv1" xfId="19991"/>
    <cellStyle name="4_Valorización prensa y tv regional rv1 2" xfId="19992"/>
    <cellStyle name="4_Valorización prensa y tv regional rv1_FLOW UEN EMPRESAS 09RV1" xfId="19993"/>
    <cellStyle name="4_Valorización prensa y tv regional rv1_FLOW UEN EMPRESAS 09RV1 2" xfId="19994"/>
    <cellStyle name="4_Valorización prensa y tv regional rv1_FLOW UEN EMPRESAS 09RV1_FLOW SOMRBILLA C3RV10" xfId="19995"/>
    <cellStyle name="4_Valorización prensa y tv regional rv1_FLOW UEN EMPRESAS 09RV1_FLOW SOMRBILLA C3RV10 2" xfId="19996"/>
    <cellStyle name="4_Valorización prensa y tv regional rv1_FLOW UEN EMPRESAS 09RV1_FLOW SOMRBILLA C3RV11" xfId="19997"/>
    <cellStyle name="4_Valorización prensa y tv regional rv1_FLOW UEN EMPRESAS 09RV1_FLOW SOMRBILLA C3RV11 2" xfId="19998"/>
    <cellStyle name="4_Valorización prensa y tv regional rv1_FLOW UEN EMPRESAS 09RV1_SABANA C3RV3" xfId="19999"/>
    <cellStyle name="4_Valorización prensa y tv regional rv1_FLOW UEN EMPRESAS 09RV1_SABANA C3RV3 2" xfId="20000"/>
    <cellStyle name="4_Valorización prensa y tv regional rv1_FLOW UEN EMPRESAS 09RV1_SABANA C3RV4" xfId="20001"/>
    <cellStyle name="4_Valorización prensa y tv regional rv1_FLOW UEN EMPRESAS 09RV1_SABANA C3RV4 2" xfId="20002"/>
    <cellStyle name="4_Valorización prensa y tv regional rv1_Pto Prensa Concurso Pyme Septiembre" xfId="20003"/>
    <cellStyle name="4_Valorización prensa y tv regional rv1_Pto Prensa Concurso Pyme Septiembre 2" xfId="20004"/>
    <cellStyle name="4_Valorización prensa y tv regional rv1_REVISTA BETA3" xfId="20005"/>
    <cellStyle name="4_Valorización prensa y tv regional rv1_REVISTA BETA3 2" xfId="20006"/>
    <cellStyle name="4_Valorización prensa y tv regional rv1_SABANA C3RV4" xfId="20007"/>
    <cellStyle name="4_Valorización prensa y tv regional rv1_SABANA C3RV4 2" xfId="20008"/>
    <cellStyle name="4_Valorización TV_Massive (3M) 2009" xfId="20009"/>
    <cellStyle name="4_Valorización TV_Massive (3M) 2009 2" xfId="20010"/>
    <cellStyle name="4_Valorización TV_Massive (3M) 2009 2 2" xfId="20011"/>
    <cellStyle name="4_Valorización TV_Massive (3M) 2009 3" xfId="20012"/>
    <cellStyle name="4_Valorización TV_Massive (3M) 2009_COBERTURA ADIDAS 2010" xfId="20013"/>
    <cellStyle name="4_Valorización TV_Massive (3M) 2009_COBERTURA ADIDAS 2010 2" xfId="20014"/>
    <cellStyle name="4_Valorización TV_Massive (3M) 2009_CPR_Personas" xfId="20015"/>
    <cellStyle name="4_Valorización TV_Massive (3M) 2009_CPR_Personas 2" xfId="20016"/>
    <cellStyle name="4_Valorización TV_Massive (3M) 2009_CPR_Personas 2 2" xfId="20017"/>
    <cellStyle name="4_Valorización TV_Massive (3M) 2009_CPR_Personas 3" xfId="20018"/>
    <cellStyle name="4_Valorización TV_Massive (3M) 2009_CPR_Personas_FLOW PROMO BALONES 2010 TURNER (Mar 10)" xfId="20019"/>
    <cellStyle name="4_Valorización TV_Massive (3M) 2009_CPR_Personas_FLOW PROMO BALONES 2010 TURNER (Mar 10) 2" xfId="20020"/>
    <cellStyle name="4_Valorización TV_Massive (3M) 2009_CPR_Personas_Ppta_FondoPrevencionVial_Octubre09 COMPLETO" xfId="20021"/>
    <cellStyle name="4_Valorización TV_Massive (3M) 2009_CPR_Personas_Ppta_FondoPrevencionVial_Octubre09 COMPLETO 2" xfId="20022"/>
    <cellStyle name="4_Valorización TV_Massive (3M) 2009_CPR_Personas_Ppta_FondoPrevencionVial_Octubre09 COMPLETO 2 2" xfId="20023"/>
    <cellStyle name="4_Valorización TV_Massive (3M) 2009_CPR_Personas_Ppta_FondoPrevencionVial_Octubre09 COMPLETO 3" xfId="20024"/>
    <cellStyle name="4_Valorización TV_Massive (3M) 2009_CPR_Personas_Ppta_FondoPrevencionVial_Octubre09 COMPLETO Rev2" xfId="20025"/>
    <cellStyle name="4_Valorización TV_Massive (3M) 2009_CPR_Personas_Ppta_FondoPrevencionVial_Octubre09 COMPLETO Rev2 2" xfId="20026"/>
    <cellStyle name="4_Valorización TV_Massive (3M) 2009_CPR_Personas_Ppta_FondoPrevencionVial_Octubre09 COMPLETO Rev2 2 2" xfId="20027"/>
    <cellStyle name="4_Valorización TV_Massive (3M) 2009_CPR_Personas_Ppta_FondoPrevencionVial_Octubre09 COMPLETO Rev2 3" xfId="20028"/>
    <cellStyle name="4_Valorización TV_Massive (3M) 2009_CPR_Personas_Ppta_FondoPrevencionVial_Octubre09 COMPLETO Rev2_FLOW PROMO BALONES 2010 TURNER (Mar 10)" xfId="20029"/>
    <cellStyle name="4_Valorización TV_Massive (3M) 2009_CPR_Personas_Ppta_FondoPrevencionVial_Octubre09 COMPLETO Rev2_FLOW PROMO BALONES 2010 TURNER (Mar 10) 2" xfId="20030"/>
    <cellStyle name="4_Valorización TV_Massive (3M) 2009_CPR_Personas_Ppta_FondoPrevencionVial_Octubre09 COMPLETO Rev2_regionales" xfId="20031"/>
    <cellStyle name="4_Valorización TV_Massive (3M) 2009_CPR_Personas_Ppta_FondoPrevencionVial_Octubre09 COMPLETO Rev2_regionales 2" xfId="20032"/>
    <cellStyle name="4_Valorización TV_Massive (3M) 2009_CPR_Personas_Ppta_FondoPrevencionVial_Octubre09 COMPLETO Rev2_regionales 2 2" xfId="20033"/>
    <cellStyle name="4_Valorización TV_Massive (3M) 2009_CPR_Personas_Ppta_FondoPrevencionVial_Octubre09 COMPLETO Rev2_regionales 3" xfId="20034"/>
    <cellStyle name="4_Valorización TV_Massive (3M) 2009_CPR_Personas_Ppta_FondoPrevencionVial_Octubre09 COMPLETO Rev2_regionales_FLOW PROMO BALONES 2010 TURNER (Mar 10)" xfId="20035"/>
    <cellStyle name="4_Valorización TV_Massive (3M) 2009_CPR_Personas_Ppta_FondoPrevencionVial_Octubre09 COMPLETO Rev2_regionales_FLOW PROMO BALONES 2010 TURNER (Mar 10) 2" xfId="20036"/>
    <cellStyle name="4_Valorización TV_Massive (3M) 2009_CPR_Personas_Ppta_FondoPrevencionVial_Octubre09 COMPLETO_FLOW PROMO BALONES 2010 TURNER (Mar 10)" xfId="20037"/>
    <cellStyle name="4_Valorización TV_Massive (3M) 2009_CPR_Personas_Ppta_FondoPrevencionVial_Octubre09 COMPLETO_FLOW PROMO BALONES 2010 TURNER (Mar 10) 2" xfId="20038"/>
    <cellStyle name="4_Valorización TV_Massive (3M) 2009_CPR_Personas_Ppta_FondoPrevencionVial_Octubre09 COMPLETO_regionales" xfId="20039"/>
    <cellStyle name="4_Valorización TV_Massive (3M) 2009_CPR_Personas_Ppta_FondoPrevencionVial_Octubre09 COMPLETO_regionales 2" xfId="20040"/>
    <cellStyle name="4_Valorización TV_Massive (3M) 2009_CPR_Personas_Ppta_FondoPrevencionVial_Octubre09 COMPLETO_regionales 2 2" xfId="20041"/>
    <cellStyle name="4_Valorización TV_Massive (3M) 2009_CPR_Personas_Ppta_FondoPrevencionVial_Octubre09 COMPLETO_regionales 3" xfId="20042"/>
    <cellStyle name="4_Valorización TV_Massive (3M) 2009_CPR_Personas_Ppta_FondoPrevencionVial_Octubre09 COMPLETO_regionales_FLOW PROMO BALONES 2010 TURNER (Mar 10)" xfId="20043"/>
    <cellStyle name="4_Valorización TV_Massive (3M) 2009_CPR_Personas_Ppta_FondoPrevencionVial_Octubre09 COMPLETO_regionales_FLOW PROMO BALONES 2010 TURNER (Mar 10) 2" xfId="20044"/>
    <cellStyle name="4_Valorización TV_Massive (3M) 2009_Flow Fasecolda 2010 Rev 14 Ene" xfId="20045"/>
    <cellStyle name="4_Valorización TV_Massive (3M) 2009_Flow Fasecolda 2010 Rev 14 Ene 2" xfId="20046"/>
    <cellStyle name="4_Valorización TV_Massive (3M) 2009_Flow Fasecolda 2010 Rev 14 Ene_FLOW PROMO BALONES 2010 (Mar 10)" xfId="20047"/>
    <cellStyle name="4_Valorización TV_Massive (3M) 2009_Flow Fasecolda 2010 Rev 14 Ene_FLOW PROMO BALONES 2010 (Mar 10) 2" xfId="20048"/>
    <cellStyle name="4_Valorización TV_Massive (3M) 2009_Flow Fasecolda 2010 Rev 14 Ene_FLOW PROMO BALONES 2010 (Mar 23)" xfId="20049"/>
    <cellStyle name="4_Valorización TV_Massive (3M) 2009_Flow Fasecolda 2010 Rev 14 Ene_FLOW PROMO BALONES 2010 (Mar 23) 2" xfId="20050"/>
    <cellStyle name="4_Valorización TV_Massive (3M) 2009_Flow Fasecolda 2010 Rev 14 Ene_FLOW PROMO BALONES 2010 TURNER (Mar 10)" xfId="20051"/>
    <cellStyle name="4_Valorización TV_Massive (3M) 2009_Flow Fasecolda 2010 Rev 14 Ene_FLOW PROMO BALONES 2010 TURNER (Mar 10) 2" xfId="20052"/>
    <cellStyle name="4_Valorización TV_Massive (3M) 2009_Flow fin de año FPV (Dic 21)" xfId="20053"/>
    <cellStyle name="4_Valorización TV_Massive (3M) 2009_Flow fin de año FPV (Dic 21) 2" xfId="20054"/>
    <cellStyle name="4_Valorización TV_Massive (3M) 2009_FLOW PROMO BALONES 2010 TURNER (Mar 10)" xfId="20055"/>
    <cellStyle name="4_Valorización TV_Massive (3M) 2009_FLOW PROMO BALONES 2010 TURNER (Mar 10) 2" xfId="20056"/>
    <cellStyle name="4_Valorización TV_Massive (3M) 2009_Plantilla Radio Reco Viajes FPV 2010" xfId="20057"/>
    <cellStyle name="4_Valorización TV_Massive (3M) 2009_Plantilla Radio Reco Viajes FPV 2010 2" xfId="20058"/>
    <cellStyle name="4_Valorización TV_Massive (3M) 2009_PLANTILLA Tarifaria RADIO FPV 2010" xfId="20059"/>
    <cellStyle name="4_Valorización TV_Massive (3M) 2009_PLANTILLA Tarifaria RADIO FPV 2010 2" xfId="20060"/>
    <cellStyle name="4_Valorización TV_Massive (3M) 2009_Ppta_FondoPrevencionVial_Octubre09 COMPLETO" xfId="20061"/>
    <cellStyle name="4_Valorización TV_Massive (3M) 2009_Ppta_FondoPrevencionVial_Octubre09 COMPLETO 2" xfId="20062"/>
    <cellStyle name="4_Valorización TV_Massive (3M) 2009_Ppta_FondoPrevencionVial_Octubre09 COMPLETO Rev2" xfId="20063"/>
    <cellStyle name="4_Valorización TV_Massive (3M) 2009_Ppta_FondoPrevencionVial_Octubre09 COMPLETO Rev2 2" xfId="20064"/>
    <cellStyle name="4_Valorización TV_Massive (3M) 2009_Ppta_FondoPrevencionVial_Octubre09 COMPLETO Rev2_FLOW PROMO BALONES 2010 (Mar 10)" xfId="20065"/>
    <cellStyle name="4_Valorización TV_Massive (3M) 2009_Ppta_FondoPrevencionVial_Octubre09 COMPLETO Rev2_FLOW PROMO BALONES 2010 (Mar 10) 2" xfId="20066"/>
    <cellStyle name="4_Valorización TV_Massive (3M) 2009_Ppta_FondoPrevencionVial_Octubre09 COMPLETO Rev2_FLOW PROMO BALONES 2010 (Mar 23)" xfId="20067"/>
    <cellStyle name="4_Valorización TV_Massive (3M) 2009_Ppta_FondoPrevencionVial_Octubre09 COMPLETO Rev2_FLOW PROMO BALONES 2010 (Mar 23) 2" xfId="20068"/>
    <cellStyle name="4_Valorización TV_Massive (3M) 2009_Ppta_FondoPrevencionVial_Octubre09 COMPLETO Rev2_FLOW PROMO BALONES 2010 TURNER (Mar 10)" xfId="20069"/>
    <cellStyle name="4_Valorización TV_Massive (3M) 2009_Ppta_FondoPrevencionVial_Octubre09 COMPLETO Rev2_FLOW PROMO BALONES 2010 TURNER (Mar 10) 2" xfId="20070"/>
    <cellStyle name="4_Valorización TV_Massive (3M) 2009_Ppta_FondoPrevencionVial_Octubre09 COMPLETO Rev2_regionales" xfId="20071"/>
    <cellStyle name="4_Valorización TV_Massive (3M) 2009_Ppta_FondoPrevencionVial_Octubre09 COMPLETO Rev2_regionales 2" xfId="20072"/>
    <cellStyle name="4_Valorización TV_Massive (3M) 2009_Ppta_FondoPrevencionVial_Octubre09 COMPLETO Rev2_regionales_FLOW PROMO BALONES 2010 (Mar 10)" xfId="20073"/>
    <cellStyle name="4_Valorización TV_Massive (3M) 2009_Ppta_FondoPrevencionVial_Octubre09 COMPLETO Rev2_regionales_FLOW PROMO BALONES 2010 (Mar 10) 2" xfId="20074"/>
    <cellStyle name="4_Valorización TV_Massive (3M) 2009_Ppta_FondoPrevencionVial_Octubre09 COMPLETO Rev2_regionales_FLOW PROMO BALONES 2010 (Mar 23)" xfId="20075"/>
    <cellStyle name="4_Valorización TV_Massive (3M) 2009_Ppta_FondoPrevencionVial_Octubre09 COMPLETO Rev2_regionales_FLOW PROMO BALONES 2010 (Mar 23) 2" xfId="20076"/>
    <cellStyle name="4_Valorización TV_Massive (3M) 2009_Ppta_FondoPrevencionVial_Octubre09 COMPLETO Rev2_regionales_FLOW PROMO BALONES 2010 TURNER (Mar 10)" xfId="20077"/>
    <cellStyle name="4_Valorización TV_Massive (3M) 2009_Ppta_FondoPrevencionVial_Octubre09 COMPLETO Rev2_regionales_FLOW PROMO BALONES 2010 TURNER (Mar 10) 2" xfId="20078"/>
    <cellStyle name="4_Valorización TV_Massive (3M) 2009_Ppta_FondoPrevencionVial_Octubre09 COMPLETO_FLOW PROMO BALONES 2010 (Mar 10)" xfId="20079"/>
    <cellStyle name="4_Valorización TV_Massive (3M) 2009_Ppta_FondoPrevencionVial_Octubre09 COMPLETO_FLOW PROMO BALONES 2010 (Mar 10) 2" xfId="20080"/>
    <cellStyle name="4_Valorización TV_Massive (3M) 2009_Ppta_FondoPrevencionVial_Octubre09 COMPLETO_FLOW PROMO BALONES 2010 (Mar 23)" xfId="20081"/>
    <cellStyle name="4_Valorización TV_Massive (3M) 2009_Ppta_FondoPrevencionVial_Octubre09 COMPLETO_FLOW PROMO BALONES 2010 (Mar 23) 2" xfId="20082"/>
    <cellStyle name="4_Valorización TV_Massive (3M) 2009_Ppta_FondoPrevencionVial_Octubre09 COMPLETO_FLOW PROMO BALONES 2010 TURNER (Mar 10)" xfId="20083"/>
    <cellStyle name="4_Valorización TV_Massive (3M) 2009_Ppta_FondoPrevencionVial_Octubre09 COMPLETO_FLOW PROMO BALONES 2010 TURNER (Mar 10) 2" xfId="20084"/>
    <cellStyle name="4_Valorización TV_Massive (3M) 2009_Ppta_FondoPrevencionVial_Octubre09 COMPLETO_regionales" xfId="20085"/>
    <cellStyle name="4_Valorización TV_Massive (3M) 2009_Ppta_FondoPrevencionVial_Octubre09 COMPLETO_regionales 2" xfId="20086"/>
    <cellStyle name="4_Valorización TV_Massive (3M) 2009_Ppta_FondoPrevencionVial_Octubre09 COMPLETO_regionales_FLOW PROMO BALONES 2010 (Mar 10)" xfId="20087"/>
    <cellStyle name="4_Valorización TV_Massive (3M) 2009_Ppta_FondoPrevencionVial_Octubre09 COMPLETO_regionales_FLOW PROMO BALONES 2010 (Mar 10) 2" xfId="20088"/>
    <cellStyle name="4_Valorización TV_Massive (3M) 2009_Ppta_FondoPrevencionVial_Octubre09 COMPLETO_regionales_FLOW PROMO BALONES 2010 (Mar 23)" xfId="20089"/>
    <cellStyle name="4_Valorización TV_Massive (3M) 2009_Ppta_FondoPrevencionVial_Octubre09 COMPLETO_regionales_FLOW PROMO BALONES 2010 (Mar 23) 2" xfId="20090"/>
    <cellStyle name="4_Valorización TV_Massive (3M) 2009_Ppta_FondoPrevencionVial_Octubre09 COMPLETO_regionales_FLOW PROMO BALONES 2010 TURNER (Mar 10)" xfId="20091"/>
    <cellStyle name="4_Valorización TV_Massive (3M) 2009_Ppta_FondoPrevencionVial_Octubre09 COMPLETO_regionales_FLOW PROMO BALONES 2010 TURNER (Mar 10) 2" xfId="20092"/>
    <cellStyle name="4-TEXTO" xfId="20153"/>
    <cellStyle name="40% - Accent1" xfId="625"/>
    <cellStyle name="40% - Accent1 10" xfId="626"/>
    <cellStyle name="40% - Accent1 10 2" xfId="31975"/>
    <cellStyle name="40% - Accent1 11" xfId="627"/>
    <cellStyle name="40% - Accent1 11 2" xfId="31976"/>
    <cellStyle name="40% - Accent1 12" xfId="628"/>
    <cellStyle name="40% - Accent1 12 2" xfId="31977"/>
    <cellStyle name="40% - Accent1 13" xfId="629"/>
    <cellStyle name="40% - Accent1 13 2" xfId="31978"/>
    <cellStyle name="40% - Accent1 14" xfId="630"/>
    <cellStyle name="40% - Accent1 14 2" xfId="31979"/>
    <cellStyle name="40% - Accent1 15" xfId="631"/>
    <cellStyle name="40% - Accent1 15 2" xfId="31980"/>
    <cellStyle name="40% - Accent1 16" xfId="632"/>
    <cellStyle name="40% - Accent1 16 2" xfId="31981"/>
    <cellStyle name="40% - Accent1 17" xfId="31982"/>
    <cellStyle name="40% - Accent1 2" xfId="633"/>
    <cellStyle name="40% - Accent1 2 2" xfId="20093"/>
    <cellStyle name="40% - Accent1 3" xfId="634"/>
    <cellStyle name="40% - Accent1 3 2" xfId="31983"/>
    <cellStyle name="40% - Accent1 4" xfId="635"/>
    <cellStyle name="40% - Accent1 4 2" xfId="31984"/>
    <cellStyle name="40% - Accent1 5" xfId="636"/>
    <cellStyle name="40% - Accent1 5 2" xfId="31985"/>
    <cellStyle name="40% - Accent1 6" xfId="637"/>
    <cellStyle name="40% - Accent1 6 2" xfId="31986"/>
    <cellStyle name="40% - Accent1 7" xfId="638"/>
    <cellStyle name="40% - Accent1 7 2" xfId="31987"/>
    <cellStyle name="40% - Accent1 8" xfId="639"/>
    <cellStyle name="40% - Accent1 8 2" xfId="31988"/>
    <cellStyle name="40% - Accent1 9" xfId="640"/>
    <cellStyle name="40% - Accent1 9 2" xfId="31989"/>
    <cellStyle name="40% - Accent2" xfId="641"/>
    <cellStyle name="40% - Accent2 10" xfId="642"/>
    <cellStyle name="40% - Accent2 10 2" xfId="31990"/>
    <cellStyle name="40% - Accent2 11" xfId="643"/>
    <cellStyle name="40% - Accent2 11 2" xfId="31991"/>
    <cellStyle name="40% - Accent2 12" xfId="644"/>
    <cellStyle name="40% - Accent2 12 2" xfId="31992"/>
    <cellStyle name="40% - Accent2 13" xfId="645"/>
    <cellStyle name="40% - Accent2 13 2" xfId="31993"/>
    <cellStyle name="40% - Accent2 14" xfId="646"/>
    <cellStyle name="40% - Accent2 14 2" xfId="31994"/>
    <cellStyle name="40% - Accent2 15" xfId="647"/>
    <cellStyle name="40% - Accent2 15 2" xfId="31995"/>
    <cellStyle name="40% - Accent2 16" xfId="648"/>
    <cellStyle name="40% - Accent2 16 2" xfId="31996"/>
    <cellStyle name="40% - Accent2 17" xfId="31997"/>
    <cellStyle name="40% - Accent2 2" xfId="649"/>
    <cellStyle name="40% - Accent2 2 2" xfId="20094"/>
    <cellStyle name="40% - Accent2 3" xfId="650"/>
    <cellStyle name="40% - Accent2 3 2" xfId="31998"/>
    <cellStyle name="40% - Accent2 4" xfId="651"/>
    <cellStyle name="40% - Accent2 4 2" xfId="31999"/>
    <cellStyle name="40% - Accent2 5" xfId="652"/>
    <cellStyle name="40% - Accent2 5 2" xfId="32000"/>
    <cellStyle name="40% - Accent2 6" xfId="653"/>
    <cellStyle name="40% - Accent2 6 2" xfId="32001"/>
    <cellStyle name="40% - Accent2 7" xfId="654"/>
    <cellStyle name="40% - Accent2 7 2" xfId="32002"/>
    <cellStyle name="40% - Accent2 8" xfId="655"/>
    <cellStyle name="40% - Accent2 8 2" xfId="32003"/>
    <cellStyle name="40% - Accent2 9" xfId="656"/>
    <cellStyle name="40% - Accent2 9 2" xfId="32004"/>
    <cellStyle name="40% - Accent3" xfId="657"/>
    <cellStyle name="40% - Accent3 10" xfId="658"/>
    <cellStyle name="40% - Accent3 10 2" xfId="32005"/>
    <cellStyle name="40% - Accent3 11" xfId="659"/>
    <cellStyle name="40% - Accent3 11 2" xfId="32006"/>
    <cellStyle name="40% - Accent3 12" xfId="660"/>
    <cellStyle name="40% - Accent3 12 2" xfId="32007"/>
    <cellStyle name="40% - Accent3 13" xfId="661"/>
    <cellStyle name="40% - Accent3 13 2" xfId="32008"/>
    <cellStyle name="40% - Accent3 14" xfId="662"/>
    <cellStyle name="40% - Accent3 14 2" xfId="32009"/>
    <cellStyle name="40% - Accent3 15" xfId="663"/>
    <cellStyle name="40% - Accent3 15 2" xfId="32010"/>
    <cellStyle name="40% - Accent3 16" xfId="664"/>
    <cellStyle name="40% - Accent3 16 2" xfId="32011"/>
    <cellStyle name="40% - Accent3 17" xfId="32012"/>
    <cellStyle name="40% - Accent3 2" xfId="665"/>
    <cellStyle name="40% - Accent3 2 2" xfId="20095"/>
    <cellStyle name="40% - Accent3 3" xfId="666"/>
    <cellStyle name="40% - Accent3 3 2" xfId="32013"/>
    <cellStyle name="40% - Accent3 4" xfId="667"/>
    <cellStyle name="40% - Accent3 4 2" xfId="32014"/>
    <cellStyle name="40% - Accent3 5" xfId="668"/>
    <cellStyle name="40% - Accent3 5 2" xfId="32015"/>
    <cellStyle name="40% - Accent3 6" xfId="669"/>
    <cellStyle name="40% - Accent3 6 2" xfId="32016"/>
    <cellStyle name="40% - Accent3 7" xfId="670"/>
    <cellStyle name="40% - Accent3 7 2" xfId="32017"/>
    <cellStyle name="40% - Accent3 8" xfId="671"/>
    <cellStyle name="40% - Accent3 8 2" xfId="32018"/>
    <cellStyle name="40% - Accent3 9" xfId="672"/>
    <cellStyle name="40% - Accent3 9 2" xfId="32019"/>
    <cellStyle name="40% - Accent4" xfId="673"/>
    <cellStyle name="40% - Accent4 10" xfId="674"/>
    <cellStyle name="40% - Accent4 10 2" xfId="32020"/>
    <cellStyle name="40% - Accent4 11" xfId="675"/>
    <cellStyle name="40% - Accent4 11 2" xfId="32021"/>
    <cellStyle name="40% - Accent4 12" xfId="676"/>
    <cellStyle name="40% - Accent4 12 2" xfId="32022"/>
    <cellStyle name="40% - Accent4 13" xfId="677"/>
    <cellStyle name="40% - Accent4 13 2" xfId="32023"/>
    <cellStyle name="40% - Accent4 14" xfId="678"/>
    <cellStyle name="40% - Accent4 14 2" xfId="32024"/>
    <cellStyle name="40% - Accent4 15" xfId="679"/>
    <cellStyle name="40% - Accent4 15 2" xfId="32025"/>
    <cellStyle name="40% - Accent4 16" xfId="680"/>
    <cellStyle name="40% - Accent4 16 2" xfId="32026"/>
    <cellStyle name="40% - Accent4 17" xfId="32027"/>
    <cellStyle name="40% - Accent4 2" xfId="681"/>
    <cellStyle name="40% - Accent4 2 2" xfId="20096"/>
    <cellStyle name="40% - Accent4 3" xfId="682"/>
    <cellStyle name="40% - Accent4 3 2" xfId="32028"/>
    <cellStyle name="40% - Accent4 4" xfId="683"/>
    <cellStyle name="40% - Accent4 4 2" xfId="32029"/>
    <cellStyle name="40% - Accent4 5" xfId="684"/>
    <cellStyle name="40% - Accent4 5 2" xfId="32030"/>
    <cellStyle name="40% - Accent4 6" xfId="685"/>
    <cellStyle name="40% - Accent4 6 2" xfId="32031"/>
    <cellStyle name="40% - Accent4 7" xfId="686"/>
    <cellStyle name="40% - Accent4 7 2" xfId="32032"/>
    <cellStyle name="40% - Accent4 8" xfId="687"/>
    <cellStyle name="40% - Accent4 8 2" xfId="32033"/>
    <cellStyle name="40% - Accent4 9" xfId="688"/>
    <cellStyle name="40% - Accent4 9 2" xfId="32034"/>
    <cellStyle name="40% - Accent5" xfId="689"/>
    <cellStyle name="40% - Accent5 10" xfId="690"/>
    <cellStyle name="40% - Accent5 10 2" xfId="32035"/>
    <cellStyle name="40% - Accent5 11" xfId="691"/>
    <cellStyle name="40% - Accent5 11 2" xfId="32036"/>
    <cellStyle name="40% - Accent5 12" xfId="692"/>
    <cellStyle name="40% - Accent5 12 2" xfId="32037"/>
    <cellStyle name="40% - Accent5 13" xfId="693"/>
    <cellStyle name="40% - Accent5 13 2" xfId="32038"/>
    <cellStyle name="40% - Accent5 14" xfId="694"/>
    <cellStyle name="40% - Accent5 14 2" xfId="32039"/>
    <cellStyle name="40% - Accent5 15" xfId="695"/>
    <cellStyle name="40% - Accent5 15 2" xfId="32040"/>
    <cellStyle name="40% - Accent5 16" xfId="696"/>
    <cellStyle name="40% - Accent5 16 2" xfId="32041"/>
    <cellStyle name="40% - Accent5 17" xfId="32042"/>
    <cellStyle name="40% - Accent5 2" xfId="697"/>
    <cellStyle name="40% - Accent5 2 2" xfId="20097"/>
    <cellStyle name="40% - Accent5 3" xfId="698"/>
    <cellStyle name="40% - Accent5 3 2" xfId="32043"/>
    <cellStyle name="40% - Accent5 4" xfId="699"/>
    <cellStyle name="40% - Accent5 4 2" xfId="32044"/>
    <cellStyle name="40% - Accent5 5" xfId="700"/>
    <cellStyle name="40% - Accent5 5 2" xfId="32045"/>
    <cellStyle name="40% - Accent5 6" xfId="701"/>
    <cellStyle name="40% - Accent5 6 2" xfId="32046"/>
    <cellStyle name="40% - Accent5 7" xfId="702"/>
    <cellStyle name="40% - Accent5 7 2" xfId="32047"/>
    <cellStyle name="40% - Accent5 8" xfId="703"/>
    <cellStyle name="40% - Accent5 8 2" xfId="32048"/>
    <cellStyle name="40% - Accent5 9" xfId="704"/>
    <cellStyle name="40% - Accent5 9 2" xfId="32049"/>
    <cellStyle name="40% - Accent6" xfId="705"/>
    <cellStyle name="40% - Accent6 10" xfId="706"/>
    <cellStyle name="40% - Accent6 10 2" xfId="32050"/>
    <cellStyle name="40% - Accent6 11" xfId="707"/>
    <cellStyle name="40% - Accent6 11 2" xfId="32051"/>
    <cellStyle name="40% - Accent6 12" xfId="708"/>
    <cellStyle name="40% - Accent6 12 2" xfId="32052"/>
    <cellStyle name="40% - Accent6 13" xfId="709"/>
    <cellStyle name="40% - Accent6 13 2" xfId="32053"/>
    <cellStyle name="40% - Accent6 14" xfId="710"/>
    <cellStyle name="40% - Accent6 14 2" xfId="32054"/>
    <cellStyle name="40% - Accent6 15" xfId="711"/>
    <cellStyle name="40% - Accent6 15 2" xfId="32055"/>
    <cellStyle name="40% - Accent6 16" xfId="712"/>
    <cellStyle name="40% - Accent6 16 2" xfId="32056"/>
    <cellStyle name="40% - Accent6 17" xfId="32057"/>
    <cellStyle name="40% - Accent6 2" xfId="713"/>
    <cellStyle name="40% - Accent6 2 2" xfId="20098"/>
    <cellStyle name="40% - Accent6 3" xfId="714"/>
    <cellStyle name="40% - Accent6 3 2" xfId="32058"/>
    <cellStyle name="40% - Accent6 4" xfId="715"/>
    <cellStyle name="40% - Accent6 4 2" xfId="32059"/>
    <cellStyle name="40% - Accent6 5" xfId="716"/>
    <cellStyle name="40% - Accent6 5 2" xfId="32060"/>
    <cellStyle name="40% - Accent6 6" xfId="717"/>
    <cellStyle name="40% - Accent6 6 2" xfId="32061"/>
    <cellStyle name="40% - Accent6 7" xfId="718"/>
    <cellStyle name="40% - Accent6 7 2" xfId="32062"/>
    <cellStyle name="40% - Accent6 8" xfId="719"/>
    <cellStyle name="40% - Accent6 8 2" xfId="32063"/>
    <cellStyle name="40% - Accent6 9" xfId="720"/>
    <cellStyle name="40% - Accent6 9 2" xfId="32064"/>
    <cellStyle name="40% - Énfasis1 2" xfId="721"/>
    <cellStyle name="40% - Énfasis1 2 10" xfId="722"/>
    <cellStyle name="40% - Énfasis1 2 10 2" xfId="32065"/>
    <cellStyle name="40% - Énfasis1 2 11" xfId="723"/>
    <cellStyle name="40% - Énfasis1 2 11 2" xfId="32066"/>
    <cellStyle name="40% - Énfasis1 2 12" xfId="724"/>
    <cellStyle name="40% - Énfasis1 2 12 2" xfId="32067"/>
    <cellStyle name="40% - Énfasis1 2 13" xfId="725"/>
    <cellStyle name="40% - Énfasis1 2 13 2" xfId="32068"/>
    <cellStyle name="40% - Énfasis1 2 14" xfId="726"/>
    <cellStyle name="40% - Énfasis1 2 14 2" xfId="32069"/>
    <cellStyle name="40% - Énfasis1 2 15" xfId="727"/>
    <cellStyle name="40% - Énfasis1 2 15 2" xfId="32070"/>
    <cellStyle name="40% - Énfasis1 2 16" xfId="728"/>
    <cellStyle name="40% - Énfasis1 2 16 2" xfId="32071"/>
    <cellStyle name="40% - Énfasis1 2 17" xfId="729"/>
    <cellStyle name="40% - Énfasis1 2 17 2" xfId="32072"/>
    <cellStyle name="40% - Énfasis1 2 18" xfId="730"/>
    <cellStyle name="40% - Énfasis1 2 18 2" xfId="32073"/>
    <cellStyle name="40% - Énfasis1 2 19" xfId="32074"/>
    <cellStyle name="40% - Énfasis1 2 2" xfId="731"/>
    <cellStyle name="40% - Énfasis1 2 2 10" xfId="732"/>
    <cellStyle name="40% - Énfasis1 2 2 10 2" xfId="32075"/>
    <cellStyle name="40% - Énfasis1 2 2 11" xfId="733"/>
    <cellStyle name="40% - Énfasis1 2 2 11 2" xfId="32076"/>
    <cellStyle name="40% - Énfasis1 2 2 12" xfId="734"/>
    <cellStyle name="40% - Énfasis1 2 2 12 2" xfId="32077"/>
    <cellStyle name="40% - Énfasis1 2 2 13" xfId="735"/>
    <cellStyle name="40% - Énfasis1 2 2 13 2" xfId="32078"/>
    <cellStyle name="40% - Énfasis1 2 2 14" xfId="736"/>
    <cellStyle name="40% - Énfasis1 2 2 14 2" xfId="32079"/>
    <cellStyle name="40% - Énfasis1 2 2 15" xfId="737"/>
    <cellStyle name="40% - Énfasis1 2 2 15 2" xfId="32080"/>
    <cellStyle name="40% - Énfasis1 2 2 16" xfId="738"/>
    <cellStyle name="40% - Énfasis1 2 2 16 2" xfId="32081"/>
    <cellStyle name="40% - Énfasis1 2 2 17" xfId="32082"/>
    <cellStyle name="40% - Énfasis1 2 2 2" xfId="739"/>
    <cellStyle name="40% - Énfasis1 2 2 2 2" xfId="20099"/>
    <cellStyle name="40% - Énfasis1 2 2 3" xfId="740"/>
    <cellStyle name="40% - Énfasis1 2 2 3 2" xfId="32083"/>
    <cellStyle name="40% - Énfasis1 2 2 4" xfId="741"/>
    <cellStyle name="40% - Énfasis1 2 2 4 2" xfId="32084"/>
    <cellStyle name="40% - Énfasis1 2 2 5" xfId="742"/>
    <cellStyle name="40% - Énfasis1 2 2 5 2" xfId="32085"/>
    <cellStyle name="40% - Énfasis1 2 2 6" xfId="743"/>
    <cellStyle name="40% - Énfasis1 2 2 6 2" xfId="32086"/>
    <cellStyle name="40% - Énfasis1 2 2 7" xfId="744"/>
    <cellStyle name="40% - Énfasis1 2 2 7 2" xfId="32087"/>
    <cellStyle name="40% - Énfasis1 2 2 8" xfId="745"/>
    <cellStyle name="40% - Énfasis1 2 2 8 2" xfId="32088"/>
    <cellStyle name="40% - Énfasis1 2 2 9" xfId="746"/>
    <cellStyle name="40% - Énfasis1 2 2 9 2" xfId="32089"/>
    <cellStyle name="40% - Énfasis1 2 3" xfId="747"/>
    <cellStyle name="40% - Énfasis1 2 3 10" xfId="748"/>
    <cellStyle name="40% - Énfasis1 2 3 10 2" xfId="32090"/>
    <cellStyle name="40% - Énfasis1 2 3 11" xfId="749"/>
    <cellStyle name="40% - Énfasis1 2 3 11 2" xfId="32091"/>
    <cellStyle name="40% - Énfasis1 2 3 12" xfId="750"/>
    <cellStyle name="40% - Énfasis1 2 3 12 2" xfId="32092"/>
    <cellStyle name="40% - Énfasis1 2 3 13" xfId="751"/>
    <cellStyle name="40% - Énfasis1 2 3 13 2" xfId="32093"/>
    <cellStyle name="40% - Énfasis1 2 3 14" xfId="752"/>
    <cellStyle name="40% - Énfasis1 2 3 14 2" xfId="32094"/>
    <cellStyle name="40% - Énfasis1 2 3 15" xfId="753"/>
    <cellStyle name="40% - Énfasis1 2 3 15 2" xfId="32095"/>
    <cellStyle name="40% - Énfasis1 2 3 16" xfId="754"/>
    <cellStyle name="40% - Énfasis1 2 3 16 2" xfId="32096"/>
    <cellStyle name="40% - Énfasis1 2 3 17" xfId="32097"/>
    <cellStyle name="40% - Énfasis1 2 3 2" xfId="755"/>
    <cellStyle name="40% - Énfasis1 2 3 2 2" xfId="20100"/>
    <cellStyle name="40% - Énfasis1 2 3 3" xfId="756"/>
    <cellStyle name="40% - Énfasis1 2 3 3 2" xfId="32098"/>
    <cellStyle name="40% - Énfasis1 2 3 4" xfId="757"/>
    <cellStyle name="40% - Énfasis1 2 3 4 2" xfId="32099"/>
    <cellStyle name="40% - Énfasis1 2 3 5" xfId="758"/>
    <cellStyle name="40% - Énfasis1 2 3 5 2" xfId="32100"/>
    <cellStyle name="40% - Énfasis1 2 3 6" xfId="759"/>
    <cellStyle name="40% - Énfasis1 2 3 6 2" xfId="32101"/>
    <cellStyle name="40% - Énfasis1 2 3 7" xfId="760"/>
    <cellStyle name="40% - Énfasis1 2 3 7 2" xfId="32102"/>
    <cellStyle name="40% - Énfasis1 2 3 8" xfId="761"/>
    <cellStyle name="40% - Énfasis1 2 3 8 2" xfId="32103"/>
    <cellStyle name="40% - Énfasis1 2 3 9" xfId="762"/>
    <cellStyle name="40% - Énfasis1 2 3 9 2" xfId="32104"/>
    <cellStyle name="40% - Énfasis1 2 4" xfId="763"/>
    <cellStyle name="40% - Énfasis1 2 4 2" xfId="20101"/>
    <cellStyle name="40% - Énfasis1 2 4 2 2" xfId="20102"/>
    <cellStyle name="40% - Énfasis1 2 4 3" xfId="20103"/>
    <cellStyle name="40% - Énfasis1 2 5" xfId="764"/>
    <cellStyle name="40% - Énfasis1 2 5 2" xfId="20104"/>
    <cellStyle name="40% - Énfasis1 2 6" xfId="765"/>
    <cellStyle name="40% - Énfasis1 2 6 2" xfId="32105"/>
    <cellStyle name="40% - Énfasis1 2 7" xfId="766"/>
    <cellStyle name="40% - Énfasis1 2 7 2" xfId="32106"/>
    <cellStyle name="40% - Énfasis1 2 8" xfId="767"/>
    <cellStyle name="40% - Énfasis1 2 8 2" xfId="32107"/>
    <cellStyle name="40% - Énfasis1 2 9" xfId="768"/>
    <cellStyle name="40% - Énfasis1 2 9 2" xfId="32108"/>
    <cellStyle name="40% - Énfasis1 3" xfId="769"/>
    <cellStyle name="40% - Énfasis1 3 10" xfId="770"/>
    <cellStyle name="40% - Énfasis1 3 10 2" xfId="32109"/>
    <cellStyle name="40% - Énfasis1 3 11" xfId="771"/>
    <cellStyle name="40% - Énfasis1 3 11 2" xfId="32110"/>
    <cellStyle name="40% - Énfasis1 3 12" xfId="772"/>
    <cellStyle name="40% - Énfasis1 3 12 2" xfId="32111"/>
    <cellStyle name="40% - Énfasis1 3 13" xfId="773"/>
    <cellStyle name="40% - Énfasis1 3 13 2" xfId="32112"/>
    <cellStyle name="40% - Énfasis1 3 14" xfId="774"/>
    <cellStyle name="40% - Énfasis1 3 14 2" xfId="32113"/>
    <cellStyle name="40% - Énfasis1 3 15" xfId="775"/>
    <cellStyle name="40% - Énfasis1 3 15 2" xfId="32114"/>
    <cellStyle name="40% - Énfasis1 3 16" xfId="776"/>
    <cellStyle name="40% - Énfasis1 3 16 2" xfId="32115"/>
    <cellStyle name="40% - Énfasis1 3 17" xfId="32116"/>
    <cellStyle name="40% - Énfasis1 3 2" xfId="777"/>
    <cellStyle name="40% - Énfasis1 3 2 2" xfId="20105"/>
    <cellStyle name="40% - Énfasis1 3 3" xfId="778"/>
    <cellStyle name="40% - Énfasis1 3 3 2" xfId="32117"/>
    <cellStyle name="40% - Énfasis1 3 4" xfId="779"/>
    <cellStyle name="40% - Énfasis1 3 4 2" xfId="32118"/>
    <cellStyle name="40% - Énfasis1 3 5" xfId="780"/>
    <cellStyle name="40% - Énfasis1 3 5 2" xfId="32119"/>
    <cellStyle name="40% - Énfasis1 3 6" xfId="781"/>
    <cellStyle name="40% - Énfasis1 3 6 2" xfId="32120"/>
    <cellStyle name="40% - Énfasis1 3 7" xfId="782"/>
    <cellStyle name="40% - Énfasis1 3 7 2" xfId="32121"/>
    <cellStyle name="40% - Énfasis1 3 8" xfId="783"/>
    <cellStyle name="40% - Énfasis1 3 8 2" xfId="32122"/>
    <cellStyle name="40% - Énfasis1 3 9" xfId="784"/>
    <cellStyle name="40% - Énfasis1 3 9 2" xfId="32123"/>
    <cellStyle name="40% - Énfasis1 4" xfId="785"/>
    <cellStyle name="40% - Énfasis1 4 10" xfId="786"/>
    <cellStyle name="40% - Énfasis1 4 10 2" xfId="32124"/>
    <cellStyle name="40% - Énfasis1 4 11" xfId="787"/>
    <cellStyle name="40% - Énfasis1 4 11 2" xfId="32125"/>
    <cellStyle name="40% - Énfasis1 4 12" xfId="788"/>
    <cellStyle name="40% - Énfasis1 4 12 2" xfId="32126"/>
    <cellStyle name="40% - Énfasis1 4 13" xfId="789"/>
    <cellStyle name="40% - Énfasis1 4 13 2" xfId="32127"/>
    <cellStyle name="40% - Énfasis1 4 14" xfId="790"/>
    <cellStyle name="40% - Énfasis1 4 14 2" xfId="32128"/>
    <cellStyle name="40% - Énfasis1 4 15" xfId="791"/>
    <cellStyle name="40% - Énfasis1 4 15 2" xfId="32129"/>
    <cellStyle name="40% - Énfasis1 4 16" xfId="792"/>
    <cellStyle name="40% - Énfasis1 4 16 2" xfId="32130"/>
    <cellStyle name="40% - Énfasis1 4 17" xfId="32131"/>
    <cellStyle name="40% - Énfasis1 4 2" xfId="793"/>
    <cellStyle name="40% - Énfasis1 4 2 2" xfId="20106"/>
    <cellStyle name="40% - Énfasis1 4 3" xfId="794"/>
    <cellStyle name="40% - Énfasis1 4 3 2" xfId="32132"/>
    <cellStyle name="40% - Énfasis1 4 4" xfId="795"/>
    <cellStyle name="40% - Énfasis1 4 4 2" xfId="32133"/>
    <cellStyle name="40% - Énfasis1 4 5" xfId="796"/>
    <cellStyle name="40% - Énfasis1 4 5 2" xfId="32134"/>
    <cellStyle name="40% - Énfasis1 4 6" xfId="797"/>
    <cellStyle name="40% - Énfasis1 4 6 2" xfId="32135"/>
    <cellStyle name="40% - Énfasis1 4 7" xfId="798"/>
    <cellStyle name="40% - Énfasis1 4 7 2" xfId="32136"/>
    <cellStyle name="40% - Énfasis1 4 8" xfId="799"/>
    <cellStyle name="40% - Énfasis1 4 8 2" xfId="32137"/>
    <cellStyle name="40% - Énfasis1 4 9" xfId="800"/>
    <cellStyle name="40% - Énfasis1 4 9 2" xfId="32138"/>
    <cellStyle name="40% - Énfasis1 5" xfId="20107"/>
    <cellStyle name="40% - Énfasis2 2" xfId="801"/>
    <cellStyle name="40% - Énfasis2 2 10" xfId="802"/>
    <cellStyle name="40% - Énfasis2 2 10 2" xfId="32139"/>
    <cellStyle name="40% - Énfasis2 2 11" xfId="803"/>
    <cellStyle name="40% - Énfasis2 2 11 2" xfId="32140"/>
    <cellStyle name="40% - Énfasis2 2 12" xfId="804"/>
    <cellStyle name="40% - Énfasis2 2 12 2" xfId="32141"/>
    <cellStyle name="40% - Énfasis2 2 13" xfId="805"/>
    <cellStyle name="40% - Énfasis2 2 13 2" xfId="32142"/>
    <cellStyle name="40% - Énfasis2 2 14" xfId="806"/>
    <cellStyle name="40% - Énfasis2 2 14 2" xfId="32143"/>
    <cellStyle name="40% - Énfasis2 2 15" xfId="807"/>
    <cellStyle name="40% - Énfasis2 2 15 2" xfId="32144"/>
    <cellStyle name="40% - Énfasis2 2 16" xfId="808"/>
    <cellStyle name="40% - Énfasis2 2 16 2" xfId="32145"/>
    <cellStyle name="40% - Énfasis2 2 17" xfId="809"/>
    <cellStyle name="40% - Énfasis2 2 17 2" xfId="32146"/>
    <cellStyle name="40% - Énfasis2 2 18" xfId="810"/>
    <cellStyle name="40% - Énfasis2 2 18 2" xfId="32147"/>
    <cellStyle name="40% - Énfasis2 2 19" xfId="32148"/>
    <cellStyle name="40% - Énfasis2 2 2" xfId="811"/>
    <cellStyle name="40% - Énfasis2 2 2 10" xfId="812"/>
    <cellStyle name="40% - Énfasis2 2 2 10 2" xfId="32149"/>
    <cellStyle name="40% - Énfasis2 2 2 11" xfId="813"/>
    <cellStyle name="40% - Énfasis2 2 2 11 2" xfId="32150"/>
    <cellStyle name="40% - Énfasis2 2 2 12" xfId="814"/>
    <cellStyle name="40% - Énfasis2 2 2 12 2" xfId="32151"/>
    <cellStyle name="40% - Énfasis2 2 2 13" xfId="815"/>
    <cellStyle name="40% - Énfasis2 2 2 13 2" xfId="32152"/>
    <cellStyle name="40% - Énfasis2 2 2 14" xfId="816"/>
    <cellStyle name="40% - Énfasis2 2 2 14 2" xfId="32153"/>
    <cellStyle name="40% - Énfasis2 2 2 15" xfId="817"/>
    <cellStyle name="40% - Énfasis2 2 2 15 2" xfId="32154"/>
    <cellStyle name="40% - Énfasis2 2 2 16" xfId="818"/>
    <cellStyle name="40% - Énfasis2 2 2 16 2" xfId="32155"/>
    <cellStyle name="40% - Énfasis2 2 2 17" xfId="32156"/>
    <cellStyle name="40% - Énfasis2 2 2 2" xfId="819"/>
    <cellStyle name="40% - Énfasis2 2 2 2 2" xfId="20108"/>
    <cellStyle name="40% - Énfasis2 2 2 3" xfId="820"/>
    <cellStyle name="40% - Énfasis2 2 2 3 2" xfId="32157"/>
    <cellStyle name="40% - Énfasis2 2 2 4" xfId="821"/>
    <cellStyle name="40% - Énfasis2 2 2 4 2" xfId="32158"/>
    <cellStyle name="40% - Énfasis2 2 2 5" xfId="822"/>
    <cellStyle name="40% - Énfasis2 2 2 5 2" xfId="32159"/>
    <cellStyle name="40% - Énfasis2 2 2 6" xfId="823"/>
    <cellStyle name="40% - Énfasis2 2 2 6 2" xfId="32160"/>
    <cellStyle name="40% - Énfasis2 2 2 7" xfId="824"/>
    <cellStyle name="40% - Énfasis2 2 2 7 2" xfId="32161"/>
    <cellStyle name="40% - Énfasis2 2 2 8" xfId="825"/>
    <cellStyle name="40% - Énfasis2 2 2 8 2" xfId="32162"/>
    <cellStyle name="40% - Énfasis2 2 2 9" xfId="826"/>
    <cellStyle name="40% - Énfasis2 2 2 9 2" xfId="32163"/>
    <cellStyle name="40% - Énfasis2 2 3" xfId="827"/>
    <cellStyle name="40% - Énfasis2 2 3 10" xfId="828"/>
    <cellStyle name="40% - Énfasis2 2 3 10 2" xfId="32164"/>
    <cellStyle name="40% - Énfasis2 2 3 11" xfId="829"/>
    <cellStyle name="40% - Énfasis2 2 3 11 2" xfId="32165"/>
    <cellStyle name="40% - Énfasis2 2 3 12" xfId="830"/>
    <cellStyle name="40% - Énfasis2 2 3 12 2" xfId="32166"/>
    <cellStyle name="40% - Énfasis2 2 3 13" xfId="831"/>
    <cellStyle name="40% - Énfasis2 2 3 13 2" xfId="32167"/>
    <cellStyle name="40% - Énfasis2 2 3 14" xfId="832"/>
    <cellStyle name="40% - Énfasis2 2 3 14 2" xfId="32168"/>
    <cellStyle name="40% - Énfasis2 2 3 15" xfId="833"/>
    <cellStyle name="40% - Énfasis2 2 3 15 2" xfId="32169"/>
    <cellStyle name="40% - Énfasis2 2 3 16" xfId="834"/>
    <cellStyle name="40% - Énfasis2 2 3 16 2" xfId="32170"/>
    <cellStyle name="40% - Énfasis2 2 3 17" xfId="32171"/>
    <cellStyle name="40% - Énfasis2 2 3 2" xfId="835"/>
    <cellStyle name="40% - Énfasis2 2 3 2 2" xfId="20109"/>
    <cellStyle name="40% - Énfasis2 2 3 3" xfId="836"/>
    <cellStyle name="40% - Énfasis2 2 3 3 2" xfId="32172"/>
    <cellStyle name="40% - Énfasis2 2 3 4" xfId="837"/>
    <cellStyle name="40% - Énfasis2 2 3 4 2" xfId="32173"/>
    <cellStyle name="40% - Énfasis2 2 3 5" xfId="838"/>
    <cellStyle name="40% - Énfasis2 2 3 5 2" xfId="32174"/>
    <cellStyle name="40% - Énfasis2 2 3 6" xfId="839"/>
    <cellStyle name="40% - Énfasis2 2 3 6 2" xfId="32175"/>
    <cellStyle name="40% - Énfasis2 2 3 7" xfId="840"/>
    <cellStyle name="40% - Énfasis2 2 3 7 2" xfId="32176"/>
    <cellStyle name="40% - Énfasis2 2 3 8" xfId="841"/>
    <cellStyle name="40% - Énfasis2 2 3 8 2" xfId="32177"/>
    <cellStyle name="40% - Énfasis2 2 3 9" xfId="842"/>
    <cellStyle name="40% - Énfasis2 2 3 9 2" xfId="32178"/>
    <cellStyle name="40% - Énfasis2 2 4" xfId="843"/>
    <cellStyle name="40% - Énfasis2 2 4 2" xfId="20110"/>
    <cellStyle name="40% - Énfasis2 2 4 2 2" xfId="20111"/>
    <cellStyle name="40% - Énfasis2 2 4 3" xfId="20112"/>
    <cellStyle name="40% - Énfasis2 2 5" xfId="844"/>
    <cellStyle name="40% - Énfasis2 2 5 2" xfId="20113"/>
    <cellStyle name="40% - Énfasis2 2 6" xfId="845"/>
    <cellStyle name="40% - Énfasis2 2 6 2" xfId="32179"/>
    <cellStyle name="40% - Énfasis2 2 7" xfId="846"/>
    <cellStyle name="40% - Énfasis2 2 7 2" xfId="32180"/>
    <cellStyle name="40% - Énfasis2 2 8" xfId="847"/>
    <cellStyle name="40% - Énfasis2 2 8 2" xfId="32181"/>
    <cellStyle name="40% - Énfasis2 2 9" xfId="848"/>
    <cellStyle name="40% - Énfasis2 2 9 2" xfId="32182"/>
    <cellStyle name="40% - Énfasis2 3" xfId="849"/>
    <cellStyle name="40% - Énfasis2 3 10" xfId="850"/>
    <cellStyle name="40% - Énfasis2 3 10 2" xfId="32183"/>
    <cellStyle name="40% - Énfasis2 3 11" xfId="851"/>
    <cellStyle name="40% - Énfasis2 3 11 2" xfId="32184"/>
    <cellStyle name="40% - Énfasis2 3 12" xfId="852"/>
    <cellStyle name="40% - Énfasis2 3 12 2" xfId="32185"/>
    <cellStyle name="40% - Énfasis2 3 13" xfId="853"/>
    <cellStyle name="40% - Énfasis2 3 13 2" xfId="32186"/>
    <cellStyle name="40% - Énfasis2 3 14" xfId="854"/>
    <cellStyle name="40% - Énfasis2 3 14 2" xfId="32187"/>
    <cellStyle name="40% - Énfasis2 3 15" xfId="855"/>
    <cellStyle name="40% - Énfasis2 3 15 2" xfId="32188"/>
    <cellStyle name="40% - Énfasis2 3 16" xfId="856"/>
    <cellStyle name="40% - Énfasis2 3 16 2" xfId="32189"/>
    <cellStyle name="40% - Énfasis2 3 17" xfId="32190"/>
    <cellStyle name="40% - Énfasis2 3 2" xfId="857"/>
    <cellStyle name="40% - Énfasis2 3 2 2" xfId="20114"/>
    <cellStyle name="40% - Énfasis2 3 3" xfId="858"/>
    <cellStyle name="40% - Énfasis2 3 3 2" xfId="32191"/>
    <cellStyle name="40% - Énfasis2 3 4" xfId="859"/>
    <cellStyle name="40% - Énfasis2 3 4 2" xfId="32192"/>
    <cellStyle name="40% - Énfasis2 3 5" xfId="860"/>
    <cellStyle name="40% - Énfasis2 3 5 2" xfId="32193"/>
    <cellStyle name="40% - Énfasis2 3 6" xfId="861"/>
    <cellStyle name="40% - Énfasis2 3 6 2" xfId="32194"/>
    <cellStyle name="40% - Énfasis2 3 7" xfId="862"/>
    <cellStyle name="40% - Énfasis2 3 7 2" xfId="32195"/>
    <cellStyle name="40% - Énfasis2 3 8" xfId="863"/>
    <cellStyle name="40% - Énfasis2 3 8 2" xfId="32196"/>
    <cellStyle name="40% - Énfasis2 3 9" xfId="864"/>
    <cellStyle name="40% - Énfasis2 3 9 2" xfId="32197"/>
    <cellStyle name="40% - Énfasis2 4" xfId="865"/>
    <cellStyle name="40% - Énfasis2 4 10" xfId="866"/>
    <cellStyle name="40% - Énfasis2 4 10 2" xfId="32198"/>
    <cellStyle name="40% - Énfasis2 4 11" xfId="867"/>
    <cellStyle name="40% - Énfasis2 4 11 2" xfId="32199"/>
    <cellStyle name="40% - Énfasis2 4 12" xfId="868"/>
    <cellStyle name="40% - Énfasis2 4 12 2" xfId="32200"/>
    <cellStyle name="40% - Énfasis2 4 13" xfId="869"/>
    <cellStyle name="40% - Énfasis2 4 13 2" xfId="32201"/>
    <cellStyle name="40% - Énfasis2 4 14" xfId="870"/>
    <cellStyle name="40% - Énfasis2 4 14 2" xfId="32202"/>
    <cellStyle name="40% - Énfasis2 4 15" xfId="871"/>
    <cellStyle name="40% - Énfasis2 4 15 2" xfId="32203"/>
    <cellStyle name="40% - Énfasis2 4 16" xfId="872"/>
    <cellStyle name="40% - Énfasis2 4 16 2" xfId="32204"/>
    <cellStyle name="40% - Énfasis2 4 17" xfId="32205"/>
    <cellStyle name="40% - Énfasis2 4 2" xfId="873"/>
    <cellStyle name="40% - Énfasis2 4 2 2" xfId="20115"/>
    <cellStyle name="40% - Énfasis2 4 3" xfId="874"/>
    <cellStyle name="40% - Énfasis2 4 3 2" xfId="32206"/>
    <cellStyle name="40% - Énfasis2 4 4" xfId="875"/>
    <cellStyle name="40% - Énfasis2 4 4 2" xfId="32207"/>
    <cellStyle name="40% - Énfasis2 4 5" xfId="876"/>
    <cellStyle name="40% - Énfasis2 4 5 2" xfId="32208"/>
    <cellStyle name="40% - Énfasis2 4 6" xfId="877"/>
    <cellStyle name="40% - Énfasis2 4 6 2" xfId="32209"/>
    <cellStyle name="40% - Énfasis2 4 7" xfId="878"/>
    <cellStyle name="40% - Énfasis2 4 7 2" xfId="32210"/>
    <cellStyle name="40% - Énfasis2 4 8" xfId="879"/>
    <cellStyle name="40% - Énfasis2 4 8 2" xfId="32211"/>
    <cellStyle name="40% - Énfasis2 4 9" xfId="880"/>
    <cellStyle name="40% - Énfasis2 4 9 2" xfId="32212"/>
    <cellStyle name="40% - Énfasis2 5" xfId="20116"/>
    <cellStyle name="40% - Énfasis3 2" xfId="881"/>
    <cellStyle name="40% - Énfasis3 2 10" xfId="882"/>
    <cellStyle name="40% - Énfasis3 2 10 2" xfId="32213"/>
    <cellStyle name="40% - Énfasis3 2 11" xfId="883"/>
    <cellStyle name="40% - Énfasis3 2 11 2" xfId="32214"/>
    <cellStyle name="40% - Énfasis3 2 12" xfId="884"/>
    <cellStyle name="40% - Énfasis3 2 12 2" xfId="32215"/>
    <cellStyle name="40% - Énfasis3 2 13" xfId="885"/>
    <cellStyle name="40% - Énfasis3 2 13 2" xfId="32216"/>
    <cellStyle name="40% - Énfasis3 2 14" xfId="886"/>
    <cellStyle name="40% - Énfasis3 2 14 2" xfId="32217"/>
    <cellStyle name="40% - Énfasis3 2 15" xfId="887"/>
    <cellStyle name="40% - Énfasis3 2 15 2" xfId="32218"/>
    <cellStyle name="40% - Énfasis3 2 16" xfId="888"/>
    <cellStyle name="40% - Énfasis3 2 16 2" xfId="32219"/>
    <cellStyle name="40% - Énfasis3 2 17" xfId="889"/>
    <cellStyle name="40% - Énfasis3 2 17 2" xfId="32220"/>
    <cellStyle name="40% - Énfasis3 2 18" xfId="890"/>
    <cellStyle name="40% - Énfasis3 2 18 2" xfId="32221"/>
    <cellStyle name="40% - Énfasis3 2 19" xfId="32222"/>
    <cellStyle name="40% - Énfasis3 2 2" xfId="891"/>
    <cellStyle name="40% - Énfasis3 2 2 10" xfId="892"/>
    <cellStyle name="40% - Énfasis3 2 2 10 2" xfId="32223"/>
    <cellStyle name="40% - Énfasis3 2 2 11" xfId="893"/>
    <cellStyle name="40% - Énfasis3 2 2 11 2" xfId="32224"/>
    <cellStyle name="40% - Énfasis3 2 2 12" xfId="894"/>
    <cellStyle name="40% - Énfasis3 2 2 12 2" xfId="32225"/>
    <cellStyle name="40% - Énfasis3 2 2 13" xfId="895"/>
    <cellStyle name="40% - Énfasis3 2 2 13 2" xfId="32226"/>
    <cellStyle name="40% - Énfasis3 2 2 14" xfId="896"/>
    <cellStyle name="40% - Énfasis3 2 2 14 2" xfId="32227"/>
    <cellStyle name="40% - Énfasis3 2 2 15" xfId="897"/>
    <cellStyle name="40% - Énfasis3 2 2 15 2" xfId="32228"/>
    <cellStyle name="40% - Énfasis3 2 2 16" xfId="898"/>
    <cellStyle name="40% - Énfasis3 2 2 16 2" xfId="32229"/>
    <cellStyle name="40% - Énfasis3 2 2 17" xfId="32230"/>
    <cellStyle name="40% - Énfasis3 2 2 2" xfId="899"/>
    <cellStyle name="40% - Énfasis3 2 2 2 2" xfId="20117"/>
    <cellStyle name="40% - Énfasis3 2 2 3" xfId="900"/>
    <cellStyle name="40% - Énfasis3 2 2 3 2" xfId="32231"/>
    <cellStyle name="40% - Énfasis3 2 2 4" xfId="901"/>
    <cellStyle name="40% - Énfasis3 2 2 4 2" xfId="32232"/>
    <cellStyle name="40% - Énfasis3 2 2 5" xfId="902"/>
    <cellStyle name="40% - Énfasis3 2 2 5 2" xfId="32233"/>
    <cellStyle name="40% - Énfasis3 2 2 6" xfId="903"/>
    <cellStyle name="40% - Énfasis3 2 2 6 2" xfId="32234"/>
    <cellStyle name="40% - Énfasis3 2 2 7" xfId="904"/>
    <cellStyle name="40% - Énfasis3 2 2 7 2" xfId="32235"/>
    <cellStyle name="40% - Énfasis3 2 2 8" xfId="905"/>
    <cellStyle name="40% - Énfasis3 2 2 8 2" xfId="32236"/>
    <cellStyle name="40% - Énfasis3 2 2 9" xfId="906"/>
    <cellStyle name="40% - Énfasis3 2 2 9 2" xfId="32237"/>
    <cellStyle name="40% - Énfasis3 2 3" xfId="907"/>
    <cellStyle name="40% - Énfasis3 2 3 10" xfId="908"/>
    <cellStyle name="40% - Énfasis3 2 3 10 2" xfId="32238"/>
    <cellStyle name="40% - Énfasis3 2 3 11" xfId="909"/>
    <cellStyle name="40% - Énfasis3 2 3 11 2" xfId="32239"/>
    <cellStyle name="40% - Énfasis3 2 3 12" xfId="910"/>
    <cellStyle name="40% - Énfasis3 2 3 12 2" xfId="32240"/>
    <cellStyle name="40% - Énfasis3 2 3 13" xfId="911"/>
    <cellStyle name="40% - Énfasis3 2 3 13 2" xfId="32241"/>
    <cellStyle name="40% - Énfasis3 2 3 14" xfId="912"/>
    <cellStyle name="40% - Énfasis3 2 3 14 2" xfId="32242"/>
    <cellStyle name="40% - Énfasis3 2 3 15" xfId="913"/>
    <cellStyle name="40% - Énfasis3 2 3 15 2" xfId="32243"/>
    <cellStyle name="40% - Énfasis3 2 3 16" xfId="914"/>
    <cellStyle name="40% - Énfasis3 2 3 16 2" xfId="32244"/>
    <cellStyle name="40% - Énfasis3 2 3 17" xfId="32245"/>
    <cellStyle name="40% - Énfasis3 2 3 2" xfId="915"/>
    <cellStyle name="40% - Énfasis3 2 3 2 2" xfId="20118"/>
    <cellStyle name="40% - Énfasis3 2 3 3" xfId="916"/>
    <cellStyle name="40% - Énfasis3 2 3 3 2" xfId="32246"/>
    <cellStyle name="40% - Énfasis3 2 3 4" xfId="917"/>
    <cellStyle name="40% - Énfasis3 2 3 4 2" xfId="32247"/>
    <cellStyle name="40% - Énfasis3 2 3 5" xfId="918"/>
    <cellStyle name="40% - Énfasis3 2 3 5 2" xfId="32248"/>
    <cellStyle name="40% - Énfasis3 2 3 6" xfId="919"/>
    <cellStyle name="40% - Énfasis3 2 3 6 2" xfId="32249"/>
    <cellStyle name="40% - Énfasis3 2 3 7" xfId="920"/>
    <cellStyle name="40% - Énfasis3 2 3 7 2" xfId="32250"/>
    <cellStyle name="40% - Énfasis3 2 3 8" xfId="921"/>
    <cellStyle name="40% - Énfasis3 2 3 8 2" xfId="32251"/>
    <cellStyle name="40% - Énfasis3 2 3 9" xfId="922"/>
    <cellStyle name="40% - Énfasis3 2 3 9 2" xfId="32252"/>
    <cellStyle name="40% - Énfasis3 2 4" xfId="923"/>
    <cellStyle name="40% - Énfasis3 2 4 2" xfId="20119"/>
    <cellStyle name="40% - Énfasis3 2 4 2 2" xfId="20120"/>
    <cellStyle name="40% - Énfasis3 2 4 3" xfId="20121"/>
    <cellStyle name="40% - Énfasis3 2 5" xfId="924"/>
    <cellStyle name="40% - Énfasis3 2 5 2" xfId="20122"/>
    <cellStyle name="40% - Énfasis3 2 6" xfId="925"/>
    <cellStyle name="40% - Énfasis3 2 6 2" xfId="32253"/>
    <cellStyle name="40% - Énfasis3 2 7" xfId="926"/>
    <cellStyle name="40% - Énfasis3 2 7 2" xfId="32254"/>
    <cellStyle name="40% - Énfasis3 2 8" xfId="927"/>
    <cellStyle name="40% - Énfasis3 2 8 2" xfId="32255"/>
    <cellStyle name="40% - Énfasis3 2 9" xfId="928"/>
    <cellStyle name="40% - Énfasis3 2 9 2" xfId="32256"/>
    <cellStyle name="40% - Énfasis3 3" xfId="929"/>
    <cellStyle name="40% - Énfasis3 3 10" xfId="930"/>
    <cellStyle name="40% - Énfasis3 3 10 2" xfId="32257"/>
    <cellStyle name="40% - Énfasis3 3 11" xfId="931"/>
    <cellStyle name="40% - Énfasis3 3 11 2" xfId="32258"/>
    <cellStyle name="40% - Énfasis3 3 12" xfId="932"/>
    <cellStyle name="40% - Énfasis3 3 12 2" xfId="32259"/>
    <cellStyle name="40% - Énfasis3 3 13" xfId="933"/>
    <cellStyle name="40% - Énfasis3 3 13 2" xfId="32260"/>
    <cellStyle name="40% - Énfasis3 3 14" xfId="934"/>
    <cellStyle name="40% - Énfasis3 3 14 2" xfId="32261"/>
    <cellStyle name="40% - Énfasis3 3 15" xfId="935"/>
    <cellStyle name="40% - Énfasis3 3 15 2" xfId="32262"/>
    <cellStyle name="40% - Énfasis3 3 16" xfId="936"/>
    <cellStyle name="40% - Énfasis3 3 16 2" xfId="32263"/>
    <cellStyle name="40% - Énfasis3 3 17" xfId="32264"/>
    <cellStyle name="40% - Énfasis3 3 2" xfId="937"/>
    <cellStyle name="40% - Énfasis3 3 2 2" xfId="20123"/>
    <cellStyle name="40% - Énfasis3 3 3" xfId="938"/>
    <cellStyle name="40% - Énfasis3 3 3 2" xfId="32265"/>
    <cellStyle name="40% - Énfasis3 3 4" xfId="939"/>
    <cellStyle name="40% - Énfasis3 3 4 2" xfId="32266"/>
    <cellStyle name="40% - Énfasis3 3 5" xfId="940"/>
    <cellStyle name="40% - Énfasis3 3 5 2" xfId="32267"/>
    <cellStyle name="40% - Énfasis3 3 6" xfId="941"/>
    <cellStyle name="40% - Énfasis3 3 6 2" xfId="32268"/>
    <cellStyle name="40% - Énfasis3 3 7" xfId="942"/>
    <cellStyle name="40% - Énfasis3 3 7 2" xfId="32269"/>
    <cellStyle name="40% - Énfasis3 3 8" xfId="943"/>
    <cellStyle name="40% - Énfasis3 3 8 2" xfId="32270"/>
    <cellStyle name="40% - Énfasis3 3 9" xfId="944"/>
    <cellStyle name="40% - Énfasis3 3 9 2" xfId="32271"/>
    <cellStyle name="40% - Énfasis3 4" xfId="945"/>
    <cellStyle name="40% - Énfasis3 4 10" xfId="946"/>
    <cellStyle name="40% - Énfasis3 4 10 2" xfId="32272"/>
    <cellStyle name="40% - Énfasis3 4 11" xfId="947"/>
    <cellStyle name="40% - Énfasis3 4 11 2" xfId="32273"/>
    <cellStyle name="40% - Énfasis3 4 12" xfId="948"/>
    <cellStyle name="40% - Énfasis3 4 12 2" xfId="32274"/>
    <cellStyle name="40% - Énfasis3 4 13" xfId="949"/>
    <cellStyle name="40% - Énfasis3 4 13 2" xfId="32275"/>
    <cellStyle name="40% - Énfasis3 4 14" xfId="950"/>
    <cellStyle name="40% - Énfasis3 4 14 2" xfId="32276"/>
    <cellStyle name="40% - Énfasis3 4 15" xfId="951"/>
    <cellStyle name="40% - Énfasis3 4 15 2" xfId="32277"/>
    <cellStyle name="40% - Énfasis3 4 16" xfId="952"/>
    <cellStyle name="40% - Énfasis3 4 16 2" xfId="32278"/>
    <cellStyle name="40% - Énfasis3 4 17" xfId="32279"/>
    <cellStyle name="40% - Énfasis3 4 2" xfId="953"/>
    <cellStyle name="40% - Énfasis3 4 2 2" xfId="20124"/>
    <cellStyle name="40% - Énfasis3 4 3" xfId="954"/>
    <cellStyle name="40% - Énfasis3 4 3 2" xfId="32280"/>
    <cellStyle name="40% - Énfasis3 4 4" xfId="955"/>
    <cellStyle name="40% - Énfasis3 4 4 2" xfId="32281"/>
    <cellStyle name="40% - Énfasis3 4 5" xfId="956"/>
    <cellStyle name="40% - Énfasis3 4 5 2" xfId="32282"/>
    <cellStyle name="40% - Énfasis3 4 6" xfId="957"/>
    <cellStyle name="40% - Énfasis3 4 6 2" xfId="32283"/>
    <cellStyle name="40% - Énfasis3 4 7" xfId="958"/>
    <cellStyle name="40% - Énfasis3 4 7 2" xfId="32284"/>
    <cellStyle name="40% - Énfasis3 4 8" xfId="959"/>
    <cellStyle name="40% - Énfasis3 4 8 2" xfId="32285"/>
    <cellStyle name="40% - Énfasis3 4 9" xfId="960"/>
    <cellStyle name="40% - Énfasis3 4 9 2" xfId="32286"/>
    <cellStyle name="40% - Énfasis3 5" xfId="20125"/>
    <cellStyle name="40% - Énfasis4 2" xfId="961"/>
    <cellStyle name="40% - Énfasis4 2 10" xfId="962"/>
    <cellStyle name="40% - Énfasis4 2 10 2" xfId="32287"/>
    <cellStyle name="40% - Énfasis4 2 11" xfId="963"/>
    <cellStyle name="40% - Énfasis4 2 11 2" xfId="32288"/>
    <cellStyle name="40% - Énfasis4 2 12" xfId="964"/>
    <cellStyle name="40% - Énfasis4 2 12 2" xfId="32289"/>
    <cellStyle name="40% - Énfasis4 2 13" xfId="965"/>
    <cellStyle name="40% - Énfasis4 2 13 2" xfId="32290"/>
    <cellStyle name="40% - Énfasis4 2 14" xfId="966"/>
    <cellStyle name="40% - Énfasis4 2 14 2" xfId="32291"/>
    <cellStyle name="40% - Énfasis4 2 15" xfId="967"/>
    <cellStyle name="40% - Énfasis4 2 15 2" xfId="32292"/>
    <cellStyle name="40% - Énfasis4 2 16" xfId="968"/>
    <cellStyle name="40% - Énfasis4 2 16 2" xfId="32293"/>
    <cellStyle name="40% - Énfasis4 2 17" xfId="969"/>
    <cellStyle name="40% - Énfasis4 2 17 2" xfId="32294"/>
    <cellStyle name="40% - Énfasis4 2 18" xfId="970"/>
    <cellStyle name="40% - Énfasis4 2 18 2" xfId="32295"/>
    <cellStyle name="40% - Énfasis4 2 19" xfId="32296"/>
    <cellStyle name="40% - Énfasis4 2 2" xfId="971"/>
    <cellStyle name="40% - Énfasis4 2 2 10" xfId="972"/>
    <cellStyle name="40% - Énfasis4 2 2 10 2" xfId="32297"/>
    <cellStyle name="40% - Énfasis4 2 2 11" xfId="973"/>
    <cellStyle name="40% - Énfasis4 2 2 11 2" xfId="32298"/>
    <cellStyle name="40% - Énfasis4 2 2 12" xfId="974"/>
    <cellStyle name="40% - Énfasis4 2 2 12 2" xfId="32299"/>
    <cellStyle name="40% - Énfasis4 2 2 13" xfId="975"/>
    <cellStyle name="40% - Énfasis4 2 2 13 2" xfId="32300"/>
    <cellStyle name="40% - Énfasis4 2 2 14" xfId="976"/>
    <cellStyle name="40% - Énfasis4 2 2 14 2" xfId="32301"/>
    <cellStyle name="40% - Énfasis4 2 2 15" xfId="977"/>
    <cellStyle name="40% - Énfasis4 2 2 15 2" xfId="32302"/>
    <cellStyle name="40% - Énfasis4 2 2 16" xfId="978"/>
    <cellStyle name="40% - Énfasis4 2 2 16 2" xfId="32303"/>
    <cellStyle name="40% - Énfasis4 2 2 17" xfId="32304"/>
    <cellStyle name="40% - Énfasis4 2 2 2" xfId="979"/>
    <cellStyle name="40% - Énfasis4 2 2 2 2" xfId="20126"/>
    <cellStyle name="40% - Énfasis4 2 2 3" xfId="980"/>
    <cellStyle name="40% - Énfasis4 2 2 3 2" xfId="32305"/>
    <cellStyle name="40% - Énfasis4 2 2 4" xfId="981"/>
    <cellStyle name="40% - Énfasis4 2 2 4 2" xfId="32306"/>
    <cellStyle name="40% - Énfasis4 2 2 5" xfId="982"/>
    <cellStyle name="40% - Énfasis4 2 2 5 2" xfId="32307"/>
    <cellStyle name="40% - Énfasis4 2 2 6" xfId="983"/>
    <cellStyle name="40% - Énfasis4 2 2 6 2" xfId="32308"/>
    <cellStyle name="40% - Énfasis4 2 2 7" xfId="984"/>
    <cellStyle name="40% - Énfasis4 2 2 7 2" xfId="32309"/>
    <cellStyle name="40% - Énfasis4 2 2 8" xfId="985"/>
    <cellStyle name="40% - Énfasis4 2 2 8 2" xfId="32310"/>
    <cellStyle name="40% - Énfasis4 2 2 9" xfId="986"/>
    <cellStyle name="40% - Énfasis4 2 2 9 2" xfId="32311"/>
    <cellStyle name="40% - Énfasis4 2 3" xfId="987"/>
    <cellStyle name="40% - Énfasis4 2 3 10" xfId="988"/>
    <cellStyle name="40% - Énfasis4 2 3 10 2" xfId="32312"/>
    <cellStyle name="40% - Énfasis4 2 3 11" xfId="989"/>
    <cellStyle name="40% - Énfasis4 2 3 11 2" xfId="32313"/>
    <cellStyle name="40% - Énfasis4 2 3 12" xfId="990"/>
    <cellStyle name="40% - Énfasis4 2 3 12 2" xfId="32314"/>
    <cellStyle name="40% - Énfasis4 2 3 13" xfId="991"/>
    <cellStyle name="40% - Énfasis4 2 3 13 2" xfId="32315"/>
    <cellStyle name="40% - Énfasis4 2 3 14" xfId="992"/>
    <cellStyle name="40% - Énfasis4 2 3 14 2" xfId="32316"/>
    <cellStyle name="40% - Énfasis4 2 3 15" xfId="993"/>
    <cellStyle name="40% - Énfasis4 2 3 15 2" xfId="32317"/>
    <cellStyle name="40% - Énfasis4 2 3 16" xfId="994"/>
    <cellStyle name="40% - Énfasis4 2 3 16 2" xfId="32318"/>
    <cellStyle name="40% - Énfasis4 2 3 17" xfId="32319"/>
    <cellStyle name="40% - Énfasis4 2 3 2" xfId="995"/>
    <cellStyle name="40% - Énfasis4 2 3 2 2" xfId="20127"/>
    <cellStyle name="40% - Énfasis4 2 3 3" xfId="996"/>
    <cellStyle name="40% - Énfasis4 2 3 3 2" xfId="32320"/>
    <cellStyle name="40% - Énfasis4 2 3 4" xfId="997"/>
    <cellStyle name="40% - Énfasis4 2 3 4 2" xfId="32321"/>
    <cellStyle name="40% - Énfasis4 2 3 5" xfId="998"/>
    <cellStyle name="40% - Énfasis4 2 3 5 2" xfId="32322"/>
    <cellStyle name="40% - Énfasis4 2 3 6" xfId="999"/>
    <cellStyle name="40% - Énfasis4 2 3 6 2" xfId="32323"/>
    <cellStyle name="40% - Énfasis4 2 3 7" xfId="1000"/>
    <cellStyle name="40% - Énfasis4 2 3 7 2" xfId="32324"/>
    <cellStyle name="40% - Énfasis4 2 3 8" xfId="1001"/>
    <cellStyle name="40% - Énfasis4 2 3 8 2" xfId="32325"/>
    <cellStyle name="40% - Énfasis4 2 3 9" xfId="1002"/>
    <cellStyle name="40% - Énfasis4 2 3 9 2" xfId="32326"/>
    <cellStyle name="40% - Énfasis4 2 4" xfId="1003"/>
    <cellStyle name="40% - Énfasis4 2 4 2" xfId="20128"/>
    <cellStyle name="40% - Énfasis4 2 4 2 2" xfId="20129"/>
    <cellStyle name="40% - Énfasis4 2 4 3" xfId="20130"/>
    <cellStyle name="40% - Énfasis4 2 5" xfId="1004"/>
    <cellStyle name="40% - Énfasis4 2 5 2" xfId="20131"/>
    <cellStyle name="40% - Énfasis4 2 6" xfId="1005"/>
    <cellStyle name="40% - Énfasis4 2 6 2" xfId="32327"/>
    <cellStyle name="40% - Énfasis4 2 7" xfId="1006"/>
    <cellStyle name="40% - Énfasis4 2 7 2" xfId="32328"/>
    <cellStyle name="40% - Énfasis4 2 8" xfId="1007"/>
    <cellStyle name="40% - Énfasis4 2 8 2" xfId="32329"/>
    <cellStyle name="40% - Énfasis4 2 9" xfId="1008"/>
    <cellStyle name="40% - Énfasis4 2 9 2" xfId="32330"/>
    <cellStyle name="40% - Énfasis4 3" xfId="1009"/>
    <cellStyle name="40% - Énfasis4 3 10" xfId="1010"/>
    <cellStyle name="40% - Énfasis4 3 10 2" xfId="32331"/>
    <cellStyle name="40% - Énfasis4 3 11" xfId="1011"/>
    <cellStyle name="40% - Énfasis4 3 11 2" xfId="32332"/>
    <cellStyle name="40% - Énfasis4 3 12" xfId="1012"/>
    <cellStyle name="40% - Énfasis4 3 12 2" xfId="32333"/>
    <cellStyle name="40% - Énfasis4 3 13" xfId="1013"/>
    <cellStyle name="40% - Énfasis4 3 13 2" xfId="32334"/>
    <cellStyle name="40% - Énfasis4 3 14" xfId="1014"/>
    <cellStyle name="40% - Énfasis4 3 14 2" xfId="32335"/>
    <cellStyle name="40% - Énfasis4 3 15" xfId="1015"/>
    <cellStyle name="40% - Énfasis4 3 15 2" xfId="32336"/>
    <cellStyle name="40% - Énfasis4 3 16" xfId="1016"/>
    <cellStyle name="40% - Énfasis4 3 16 2" xfId="32337"/>
    <cellStyle name="40% - Énfasis4 3 17" xfId="32338"/>
    <cellStyle name="40% - Énfasis4 3 2" xfId="1017"/>
    <cellStyle name="40% - Énfasis4 3 2 2" xfId="20132"/>
    <cellStyle name="40% - Énfasis4 3 3" xfId="1018"/>
    <cellStyle name="40% - Énfasis4 3 3 2" xfId="32339"/>
    <cellStyle name="40% - Énfasis4 3 4" xfId="1019"/>
    <cellStyle name="40% - Énfasis4 3 4 2" xfId="32340"/>
    <cellStyle name="40% - Énfasis4 3 5" xfId="1020"/>
    <cellStyle name="40% - Énfasis4 3 5 2" xfId="32341"/>
    <cellStyle name="40% - Énfasis4 3 6" xfId="1021"/>
    <cellStyle name="40% - Énfasis4 3 6 2" xfId="32342"/>
    <cellStyle name="40% - Énfasis4 3 7" xfId="1022"/>
    <cellStyle name="40% - Énfasis4 3 7 2" xfId="32343"/>
    <cellStyle name="40% - Énfasis4 3 8" xfId="1023"/>
    <cellStyle name="40% - Énfasis4 3 8 2" xfId="32344"/>
    <cellStyle name="40% - Énfasis4 3 9" xfId="1024"/>
    <cellStyle name="40% - Énfasis4 3 9 2" xfId="32345"/>
    <cellStyle name="40% - Énfasis4 4" xfId="1025"/>
    <cellStyle name="40% - Énfasis4 4 10" xfId="1026"/>
    <cellStyle name="40% - Énfasis4 4 10 2" xfId="32346"/>
    <cellStyle name="40% - Énfasis4 4 11" xfId="1027"/>
    <cellStyle name="40% - Énfasis4 4 11 2" xfId="32347"/>
    <cellStyle name="40% - Énfasis4 4 12" xfId="1028"/>
    <cellStyle name="40% - Énfasis4 4 12 2" xfId="32348"/>
    <cellStyle name="40% - Énfasis4 4 13" xfId="1029"/>
    <cellStyle name="40% - Énfasis4 4 13 2" xfId="32349"/>
    <cellStyle name="40% - Énfasis4 4 14" xfId="1030"/>
    <cellStyle name="40% - Énfasis4 4 14 2" xfId="32350"/>
    <cellStyle name="40% - Énfasis4 4 15" xfId="1031"/>
    <cellStyle name="40% - Énfasis4 4 15 2" xfId="32351"/>
    <cellStyle name="40% - Énfasis4 4 16" xfId="1032"/>
    <cellStyle name="40% - Énfasis4 4 16 2" xfId="32352"/>
    <cellStyle name="40% - Énfasis4 4 17" xfId="32353"/>
    <cellStyle name="40% - Énfasis4 4 2" xfId="1033"/>
    <cellStyle name="40% - Énfasis4 4 2 2" xfId="20133"/>
    <cellStyle name="40% - Énfasis4 4 3" xfId="1034"/>
    <cellStyle name="40% - Énfasis4 4 3 2" xfId="32354"/>
    <cellStyle name="40% - Énfasis4 4 4" xfId="1035"/>
    <cellStyle name="40% - Énfasis4 4 4 2" xfId="32355"/>
    <cellStyle name="40% - Énfasis4 4 5" xfId="1036"/>
    <cellStyle name="40% - Énfasis4 4 5 2" xfId="32356"/>
    <cellStyle name="40% - Énfasis4 4 6" xfId="1037"/>
    <cellStyle name="40% - Énfasis4 4 6 2" xfId="32357"/>
    <cellStyle name="40% - Énfasis4 4 7" xfId="1038"/>
    <cellStyle name="40% - Énfasis4 4 7 2" xfId="32358"/>
    <cellStyle name="40% - Énfasis4 4 8" xfId="1039"/>
    <cellStyle name="40% - Énfasis4 4 8 2" xfId="32359"/>
    <cellStyle name="40% - Énfasis4 4 9" xfId="1040"/>
    <cellStyle name="40% - Énfasis4 4 9 2" xfId="32360"/>
    <cellStyle name="40% - Énfasis4 5" xfId="20134"/>
    <cellStyle name="40% - Énfasis5 2" xfId="1041"/>
    <cellStyle name="40% - Énfasis5 2 10" xfId="1042"/>
    <cellStyle name="40% - Énfasis5 2 10 2" xfId="32361"/>
    <cellStyle name="40% - Énfasis5 2 11" xfId="1043"/>
    <cellStyle name="40% - Énfasis5 2 11 2" xfId="32362"/>
    <cellStyle name="40% - Énfasis5 2 12" xfId="1044"/>
    <cellStyle name="40% - Énfasis5 2 12 2" xfId="32363"/>
    <cellStyle name="40% - Énfasis5 2 13" xfId="1045"/>
    <cellStyle name="40% - Énfasis5 2 13 2" xfId="32364"/>
    <cellStyle name="40% - Énfasis5 2 14" xfId="1046"/>
    <cellStyle name="40% - Énfasis5 2 14 2" xfId="32365"/>
    <cellStyle name="40% - Énfasis5 2 15" xfId="1047"/>
    <cellStyle name="40% - Énfasis5 2 15 2" xfId="32366"/>
    <cellStyle name="40% - Énfasis5 2 16" xfId="1048"/>
    <cellStyle name="40% - Énfasis5 2 16 2" xfId="32367"/>
    <cellStyle name="40% - Énfasis5 2 17" xfId="1049"/>
    <cellStyle name="40% - Énfasis5 2 17 2" xfId="32368"/>
    <cellStyle name="40% - Énfasis5 2 18" xfId="1050"/>
    <cellStyle name="40% - Énfasis5 2 18 2" xfId="32369"/>
    <cellStyle name="40% - Énfasis5 2 19" xfId="32370"/>
    <cellStyle name="40% - Énfasis5 2 2" xfId="1051"/>
    <cellStyle name="40% - Énfasis5 2 2 10" xfId="1052"/>
    <cellStyle name="40% - Énfasis5 2 2 10 2" xfId="32371"/>
    <cellStyle name="40% - Énfasis5 2 2 11" xfId="1053"/>
    <cellStyle name="40% - Énfasis5 2 2 11 2" xfId="32372"/>
    <cellStyle name="40% - Énfasis5 2 2 12" xfId="1054"/>
    <cellStyle name="40% - Énfasis5 2 2 12 2" xfId="32373"/>
    <cellStyle name="40% - Énfasis5 2 2 13" xfId="1055"/>
    <cellStyle name="40% - Énfasis5 2 2 13 2" xfId="32374"/>
    <cellStyle name="40% - Énfasis5 2 2 14" xfId="1056"/>
    <cellStyle name="40% - Énfasis5 2 2 14 2" xfId="32375"/>
    <cellStyle name="40% - Énfasis5 2 2 15" xfId="1057"/>
    <cellStyle name="40% - Énfasis5 2 2 15 2" xfId="32376"/>
    <cellStyle name="40% - Énfasis5 2 2 16" xfId="1058"/>
    <cellStyle name="40% - Énfasis5 2 2 16 2" xfId="32377"/>
    <cellStyle name="40% - Énfasis5 2 2 17" xfId="32378"/>
    <cellStyle name="40% - Énfasis5 2 2 2" xfId="1059"/>
    <cellStyle name="40% - Énfasis5 2 2 2 2" xfId="20135"/>
    <cellStyle name="40% - Énfasis5 2 2 3" xfId="1060"/>
    <cellStyle name="40% - Énfasis5 2 2 3 2" xfId="32379"/>
    <cellStyle name="40% - Énfasis5 2 2 4" xfId="1061"/>
    <cellStyle name="40% - Énfasis5 2 2 4 2" xfId="32380"/>
    <cellStyle name="40% - Énfasis5 2 2 5" xfId="1062"/>
    <cellStyle name="40% - Énfasis5 2 2 5 2" xfId="32381"/>
    <cellStyle name="40% - Énfasis5 2 2 6" xfId="1063"/>
    <cellStyle name="40% - Énfasis5 2 2 6 2" xfId="32382"/>
    <cellStyle name="40% - Énfasis5 2 2 7" xfId="1064"/>
    <cellStyle name="40% - Énfasis5 2 2 7 2" xfId="32383"/>
    <cellStyle name="40% - Énfasis5 2 2 8" xfId="1065"/>
    <cellStyle name="40% - Énfasis5 2 2 8 2" xfId="32384"/>
    <cellStyle name="40% - Énfasis5 2 2 9" xfId="1066"/>
    <cellStyle name="40% - Énfasis5 2 2 9 2" xfId="32385"/>
    <cellStyle name="40% - Énfasis5 2 3" xfId="1067"/>
    <cellStyle name="40% - Énfasis5 2 3 10" xfId="1068"/>
    <cellStyle name="40% - Énfasis5 2 3 10 2" xfId="32386"/>
    <cellStyle name="40% - Énfasis5 2 3 11" xfId="1069"/>
    <cellStyle name="40% - Énfasis5 2 3 11 2" xfId="32387"/>
    <cellStyle name="40% - Énfasis5 2 3 12" xfId="1070"/>
    <cellStyle name="40% - Énfasis5 2 3 12 2" xfId="32388"/>
    <cellStyle name="40% - Énfasis5 2 3 13" xfId="1071"/>
    <cellStyle name="40% - Énfasis5 2 3 13 2" xfId="32389"/>
    <cellStyle name="40% - Énfasis5 2 3 14" xfId="1072"/>
    <cellStyle name="40% - Énfasis5 2 3 14 2" xfId="32390"/>
    <cellStyle name="40% - Énfasis5 2 3 15" xfId="1073"/>
    <cellStyle name="40% - Énfasis5 2 3 15 2" xfId="32391"/>
    <cellStyle name="40% - Énfasis5 2 3 16" xfId="1074"/>
    <cellStyle name="40% - Énfasis5 2 3 16 2" xfId="32392"/>
    <cellStyle name="40% - Énfasis5 2 3 17" xfId="32393"/>
    <cellStyle name="40% - Énfasis5 2 3 2" xfId="1075"/>
    <cellStyle name="40% - Énfasis5 2 3 2 2" xfId="20136"/>
    <cellStyle name="40% - Énfasis5 2 3 3" xfId="1076"/>
    <cellStyle name="40% - Énfasis5 2 3 3 2" xfId="32394"/>
    <cellStyle name="40% - Énfasis5 2 3 4" xfId="1077"/>
    <cellStyle name="40% - Énfasis5 2 3 4 2" xfId="32395"/>
    <cellStyle name="40% - Énfasis5 2 3 5" xfId="1078"/>
    <cellStyle name="40% - Énfasis5 2 3 5 2" xfId="32396"/>
    <cellStyle name="40% - Énfasis5 2 3 6" xfId="1079"/>
    <cellStyle name="40% - Énfasis5 2 3 6 2" xfId="32397"/>
    <cellStyle name="40% - Énfasis5 2 3 7" xfId="1080"/>
    <cellStyle name="40% - Énfasis5 2 3 7 2" xfId="32398"/>
    <cellStyle name="40% - Énfasis5 2 3 8" xfId="1081"/>
    <cellStyle name="40% - Énfasis5 2 3 8 2" xfId="32399"/>
    <cellStyle name="40% - Énfasis5 2 3 9" xfId="1082"/>
    <cellStyle name="40% - Énfasis5 2 3 9 2" xfId="32400"/>
    <cellStyle name="40% - Énfasis5 2 4" xfId="1083"/>
    <cellStyle name="40% - Énfasis5 2 4 2" xfId="20137"/>
    <cellStyle name="40% - Énfasis5 2 4 2 2" xfId="20138"/>
    <cellStyle name="40% - Énfasis5 2 4 3" xfId="20139"/>
    <cellStyle name="40% - Énfasis5 2 5" xfId="1084"/>
    <cellStyle name="40% - Énfasis5 2 5 2" xfId="20140"/>
    <cellStyle name="40% - Énfasis5 2 6" xfId="1085"/>
    <cellStyle name="40% - Énfasis5 2 6 2" xfId="32401"/>
    <cellStyle name="40% - Énfasis5 2 7" xfId="1086"/>
    <cellStyle name="40% - Énfasis5 2 7 2" xfId="32402"/>
    <cellStyle name="40% - Énfasis5 2 8" xfId="1087"/>
    <cellStyle name="40% - Énfasis5 2 8 2" xfId="32403"/>
    <cellStyle name="40% - Énfasis5 2 9" xfId="1088"/>
    <cellStyle name="40% - Énfasis5 2 9 2" xfId="32404"/>
    <cellStyle name="40% - Énfasis5 3" xfId="1089"/>
    <cellStyle name="40% - Énfasis5 3 10" xfId="1090"/>
    <cellStyle name="40% - Énfasis5 3 10 2" xfId="32405"/>
    <cellStyle name="40% - Énfasis5 3 11" xfId="1091"/>
    <cellStyle name="40% - Énfasis5 3 11 2" xfId="32406"/>
    <cellStyle name="40% - Énfasis5 3 12" xfId="1092"/>
    <cellStyle name="40% - Énfasis5 3 12 2" xfId="32407"/>
    <cellStyle name="40% - Énfasis5 3 13" xfId="1093"/>
    <cellStyle name="40% - Énfasis5 3 13 2" xfId="32408"/>
    <cellStyle name="40% - Énfasis5 3 14" xfId="1094"/>
    <cellStyle name="40% - Énfasis5 3 14 2" xfId="32409"/>
    <cellStyle name="40% - Énfasis5 3 15" xfId="1095"/>
    <cellStyle name="40% - Énfasis5 3 15 2" xfId="32410"/>
    <cellStyle name="40% - Énfasis5 3 16" xfId="1096"/>
    <cellStyle name="40% - Énfasis5 3 16 2" xfId="32411"/>
    <cellStyle name="40% - Énfasis5 3 17" xfId="32412"/>
    <cellStyle name="40% - Énfasis5 3 2" xfId="1097"/>
    <cellStyle name="40% - Énfasis5 3 2 2" xfId="20141"/>
    <cellStyle name="40% - Énfasis5 3 3" xfId="1098"/>
    <cellStyle name="40% - Énfasis5 3 3 2" xfId="32413"/>
    <cellStyle name="40% - Énfasis5 3 4" xfId="1099"/>
    <cellStyle name="40% - Énfasis5 3 4 2" xfId="32414"/>
    <cellStyle name="40% - Énfasis5 3 5" xfId="1100"/>
    <cellStyle name="40% - Énfasis5 3 5 2" xfId="32415"/>
    <cellStyle name="40% - Énfasis5 3 6" xfId="1101"/>
    <cellStyle name="40% - Énfasis5 3 6 2" xfId="32416"/>
    <cellStyle name="40% - Énfasis5 3 7" xfId="1102"/>
    <cellStyle name="40% - Énfasis5 3 7 2" xfId="32417"/>
    <cellStyle name="40% - Énfasis5 3 8" xfId="1103"/>
    <cellStyle name="40% - Énfasis5 3 8 2" xfId="32418"/>
    <cellStyle name="40% - Énfasis5 3 9" xfId="1104"/>
    <cellStyle name="40% - Énfasis5 3 9 2" xfId="32419"/>
    <cellStyle name="40% - Énfasis5 4" xfId="1105"/>
    <cellStyle name="40% - Énfasis5 4 10" xfId="1106"/>
    <cellStyle name="40% - Énfasis5 4 10 2" xfId="32420"/>
    <cellStyle name="40% - Énfasis5 4 11" xfId="1107"/>
    <cellStyle name="40% - Énfasis5 4 11 2" xfId="32421"/>
    <cellStyle name="40% - Énfasis5 4 12" xfId="1108"/>
    <cellStyle name="40% - Énfasis5 4 12 2" xfId="32422"/>
    <cellStyle name="40% - Énfasis5 4 13" xfId="1109"/>
    <cellStyle name="40% - Énfasis5 4 13 2" xfId="32423"/>
    <cellStyle name="40% - Énfasis5 4 14" xfId="1110"/>
    <cellStyle name="40% - Énfasis5 4 14 2" xfId="32424"/>
    <cellStyle name="40% - Énfasis5 4 15" xfId="1111"/>
    <cellStyle name="40% - Énfasis5 4 15 2" xfId="32425"/>
    <cellStyle name="40% - Énfasis5 4 16" xfId="1112"/>
    <cellStyle name="40% - Énfasis5 4 16 2" xfId="32426"/>
    <cellStyle name="40% - Énfasis5 4 17" xfId="32427"/>
    <cellStyle name="40% - Énfasis5 4 2" xfId="1113"/>
    <cellStyle name="40% - Énfasis5 4 2 2" xfId="20142"/>
    <cellStyle name="40% - Énfasis5 4 3" xfId="1114"/>
    <cellStyle name="40% - Énfasis5 4 3 2" xfId="32428"/>
    <cellStyle name="40% - Énfasis5 4 4" xfId="1115"/>
    <cellStyle name="40% - Énfasis5 4 4 2" xfId="32429"/>
    <cellStyle name="40% - Énfasis5 4 5" xfId="1116"/>
    <cellStyle name="40% - Énfasis5 4 5 2" xfId="32430"/>
    <cellStyle name="40% - Énfasis5 4 6" xfId="1117"/>
    <cellStyle name="40% - Énfasis5 4 6 2" xfId="32431"/>
    <cellStyle name="40% - Énfasis5 4 7" xfId="1118"/>
    <cellStyle name="40% - Énfasis5 4 7 2" xfId="32432"/>
    <cellStyle name="40% - Énfasis5 4 8" xfId="1119"/>
    <cellStyle name="40% - Énfasis5 4 8 2" xfId="32433"/>
    <cellStyle name="40% - Énfasis5 4 9" xfId="1120"/>
    <cellStyle name="40% - Énfasis5 4 9 2" xfId="32434"/>
    <cellStyle name="40% - Énfasis5 5" xfId="20143"/>
    <cellStyle name="40% - Énfasis6 2" xfId="1121"/>
    <cellStyle name="40% - Énfasis6 2 10" xfId="1122"/>
    <cellStyle name="40% - Énfasis6 2 10 2" xfId="32435"/>
    <cellStyle name="40% - Énfasis6 2 11" xfId="1123"/>
    <cellStyle name="40% - Énfasis6 2 11 2" xfId="32436"/>
    <cellStyle name="40% - Énfasis6 2 12" xfId="1124"/>
    <cellStyle name="40% - Énfasis6 2 12 2" xfId="32437"/>
    <cellStyle name="40% - Énfasis6 2 13" xfId="1125"/>
    <cellStyle name="40% - Énfasis6 2 13 2" xfId="32438"/>
    <cellStyle name="40% - Énfasis6 2 14" xfId="1126"/>
    <cellStyle name="40% - Énfasis6 2 14 2" xfId="32439"/>
    <cellStyle name="40% - Énfasis6 2 15" xfId="1127"/>
    <cellStyle name="40% - Énfasis6 2 15 2" xfId="32440"/>
    <cellStyle name="40% - Énfasis6 2 16" xfId="1128"/>
    <cellStyle name="40% - Énfasis6 2 16 2" xfId="32441"/>
    <cellStyle name="40% - Énfasis6 2 17" xfId="1129"/>
    <cellStyle name="40% - Énfasis6 2 17 2" xfId="32442"/>
    <cellStyle name="40% - Énfasis6 2 18" xfId="1130"/>
    <cellStyle name="40% - Énfasis6 2 18 2" xfId="32443"/>
    <cellStyle name="40% - Énfasis6 2 19" xfId="32444"/>
    <cellStyle name="40% - Énfasis6 2 2" xfId="1131"/>
    <cellStyle name="40% - Énfasis6 2 2 10" xfId="1132"/>
    <cellStyle name="40% - Énfasis6 2 2 10 2" xfId="32445"/>
    <cellStyle name="40% - Énfasis6 2 2 11" xfId="1133"/>
    <cellStyle name="40% - Énfasis6 2 2 11 2" xfId="32446"/>
    <cellStyle name="40% - Énfasis6 2 2 12" xfId="1134"/>
    <cellStyle name="40% - Énfasis6 2 2 12 2" xfId="32447"/>
    <cellStyle name="40% - Énfasis6 2 2 13" xfId="1135"/>
    <cellStyle name="40% - Énfasis6 2 2 13 2" xfId="32448"/>
    <cellStyle name="40% - Énfasis6 2 2 14" xfId="1136"/>
    <cellStyle name="40% - Énfasis6 2 2 14 2" xfId="32449"/>
    <cellStyle name="40% - Énfasis6 2 2 15" xfId="1137"/>
    <cellStyle name="40% - Énfasis6 2 2 15 2" xfId="32450"/>
    <cellStyle name="40% - Énfasis6 2 2 16" xfId="1138"/>
    <cellStyle name="40% - Énfasis6 2 2 16 2" xfId="32451"/>
    <cellStyle name="40% - Énfasis6 2 2 17" xfId="32452"/>
    <cellStyle name="40% - Énfasis6 2 2 2" xfId="1139"/>
    <cellStyle name="40% - Énfasis6 2 2 2 2" xfId="20144"/>
    <cellStyle name="40% - Énfasis6 2 2 3" xfId="1140"/>
    <cellStyle name="40% - Énfasis6 2 2 3 2" xfId="32453"/>
    <cellStyle name="40% - Énfasis6 2 2 4" xfId="1141"/>
    <cellStyle name="40% - Énfasis6 2 2 4 2" xfId="32454"/>
    <cellStyle name="40% - Énfasis6 2 2 5" xfId="1142"/>
    <cellStyle name="40% - Énfasis6 2 2 5 2" xfId="32455"/>
    <cellStyle name="40% - Énfasis6 2 2 6" xfId="1143"/>
    <cellStyle name="40% - Énfasis6 2 2 6 2" xfId="32456"/>
    <cellStyle name="40% - Énfasis6 2 2 7" xfId="1144"/>
    <cellStyle name="40% - Énfasis6 2 2 7 2" xfId="32457"/>
    <cellStyle name="40% - Énfasis6 2 2 8" xfId="1145"/>
    <cellStyle name="40% - Énfasis6 2 2 8 2" xfId="32458"/>
    <cellStyle name="40% - Énfasis6 2 2 9" xfId="1146"/>
    <cellStyle name="40% - Énfasis6 2 2 9 2" xfId="32459"/>
    <cellStyle name="40% - Énfasis6 2 3" xfId="1147"/>
    <cellStyle name="40% - Énfasis6 2 3 10" xfId="1148"/>
    <cellStyle name="40% - Énfasis6 2 3 10 2" xfId="32460"/>
    <cellStyle name="40% - Énfasis6 2 3 11" xfId="1149"/>
    <cellStyle name="40% - Énfasis6 2 3 11 2" xfId="32461"/>
    <cellStyle name="40% - Énfasis6 2 3 12" xfId="1150"/>
    <cellStyle name="40% - Énfasis6 2 3 12 2" xfId="32462"/>
    <cellStyle name="40% - Énfasis6 2 3 13" xfId="1151"/>
    <cellStyle name="40% - Énfasis6 2 3 13 2" xfId="32463"/>
    <cellStyle name="40% - Énfasis6 2 3 14" xfId="1152"/>
    <cellStyle name="40% - Énfasis6 2 3 14 2" xfId="32464"/>
    <cellStyle name="40% - Énfasis6 2 3 15" xfId="1153"/>
    <cellStyle name="40% - Énfasis6 2 3 15 2" xfId="32465"/>
    <cellStyle name="40% - Énfasis6 2 3 16" xfId="1154"/>
    <cellStyle name="40% - Énfasis6 2 3 16 2" xfId="32466"/>
    <cellStyle name="40% - Énfasis6 2 3 17" xfId="32467"/>
    <cellStyle name="40% - Énfasis6 2 3 2" xfId="1155"/>
    <cellStyle name="40% - Énfasis6 2 3 2 2" xfId="20145"/>
    <cellStyle name="40% - Énfasis6 2 3 3" xfId="1156"/>
    <cellStyle name="40% - Énfasis6 2 3 3 2" xfId="32468"/>
    <cellStyle name="40% - Énfasis6 2 3 4" xfId="1157"/>
    <cellStyle name="40% - Énfasis6 2 3 4 2" xfId="32469"/>
    <cellStyle name="40% - Énfasis6 2 3 5" xfId="1158"/>
    <cellStyle name="40% - Énfasis6 2 3 5 2" xfId="32470"/>
    <cellStyle name="40% - Énfasis6 2 3 6" xfId="1159"/>
    <cellStyle name="40% - Énfasis6 2 3 6 2" xfId="32471"/>
    <cellStyle name="40% - Énfasis6 2 3 7" xfId="1160"/>
    <cellStyle name="40% - Énfasis6 2 3 7 2" xfId="32472"/>
    <cellStyle name="40% - Énfasis6 2 3 8" xfId="1161"/>
    <cellStyle name="40% - Énfasis6 2 3 8 2" xfId="32473"/>
    <cellStyle name="40% - Énfasis6 2 3 9" xfId="1162"/>
    <cellStyle name="40% - Énfasis6 2 3 9 2" xfId="32474"/>
    <cellStyle name="40% - Énfasis6 2 4" xfId="1163"/>
    <cellStyle name="40% - Énfasis6 2 4 2" xfId="20146"/>
    <cellStyle name="40% - Énfasis6 2 4 2 2" xfId="20147"/>
    <cellStyle name="40% - Énfasis6 2 4 3" xfId="20148"/>
    <cellStyle name="40% - Énfasis6 2 5" xfId="1164"/>
    <cellStyle name="40% - Énfasis6 2 5 2" xfId="20149"/>
    <cellStyle name="40% - Énfasis6 2 6" xfId="1165"/>
    <cellStyle name="40% - Énfasis6 2 6 2" xfId="32475"/>
    <cellStyle name="40% - Énfasis6 2 7" xfId="1166"/>
    <cellStyle name="40% - Énfasis6 2 7 2" xfId="32476"/>
    <cellStyle name="40% - Énfasis6 2 8" xfId="1167"/>
    <cellStyle name="40% - Énfasis6 2 8 2" xfId="32477"/>
    <cellStyle name="40% - Énfasis6 2 9" xfId="1168"/>
    <cellStyle name="40% - Énfasis6 2 9 2" xfId="32478"/>
    <cellStyle name="40% - Énfasis6 3" xfId="1169"/>
    <cellStyle name="40% - Énfasis6 3 10" xfId="1170"/>
    <cellStyle name="40% - Énfasis6 3 10 2" xfId="32479"/>
    <cellStyle name="40% - Énfasis6 3 11" xfId="1171"/>
    <cellStyle name="40% - Énfasis6 3 11 2" xfId="32480"/>
    <cellStyle name="40% - Énfasis6 3 12" xfId="1172"/>
    <cellStyle name="40% - Énfasis6 3 12 2" xfId="32481"/>
    <cellStyle name="40% - Énfasis6 3 13" xfId="1173"/>
    <cellStyle name="40% - Énfasis6 3 13 2" xfId="32482"/>
    <cellStyle name="40% - Énfasis6 3 14" xfId="1174"/>
    <cellStyle name="40% - Énfasis6 3 14 2" xfId="32483"/>
    <cellStyle name="40% - Énfasis6 3 15" xfId="1175"/>
    <cellStyle name="40% - Énfasis6 3 15 2" xfId="32484"/>
    <cellStyle name="40% - Énfasis6 3 16" xfId="1176"/>
    <cellStyle name="40% - Énfasis6 3 16 2" xfId="32485"/>
    <cellStyle name="40% - Énfasis6 3 17" xfId="32486"/>
    <cellStyle name="40% - Énfasis6 3 2" xfId="1177"/>
    <cellStyle name="40% - Énfasis6 3 2 2" xfId="20150"/>
    <cellStyle name="40% - Énfasis6 3 3" xfId="1178"/>
    <cellStyle name="40% - Énfasis6 3 3 2" xfId="32487"/>
    <cellStyle name="40% - Énfasis6 3 4" xfId="1179"/>
    <cellStyle name="40% - Énfasis6 3 4 2" xfId="32488"/>
    <cellStyle name="40% - Énfasis6 3 5" xfId="1180"/>
    <cellStyle name="40% - Énfasis6 3 5 2" xfId="32489"/>
    <cellStyle name="40% - Énfasis6 3 6" xfId="1181"/>
    <cellStyle name="40% - Énfasis6 3 6 2" xfId="32490"/>
    <cellStyle name="40% - Énfasis6 3 7" xfId="1182"/>
    <cellStyle name="40% - Énfasis6 3 7 2" xfId="32491"/>
    <cellStyle name="40% - Énfasis6 3 8" xfId="1183"/>
    <cellStyle name="40% - Énfasis6 3 8 2" xfId="32492"/>
    <cellStyle name="40% - Énfasis6 3 9" xfId="1184"/>
    <cellStyle name="40% - Énfasis6 3 9 2" xfId="32493"/>
    <cellStyle name="40% - Énfasis6 4" xfId="1185"/>
    <cellStyle name="40% - Énfasis6 4 10" xfId="1186"/>
    <cellStyle name="40% - Énfasis6 4 10 2" xfId="32494"/>
    <cellStyle name="40% - Énfasis6 4 11" xfId="1187"/>
    <cellStyle name="40% - Énfasis6 4 11 2" xfId="32495"/>
    <cellStyle name="40% - Énfasis6 4 12" xfId="1188"/>
    <cellStyle name="40% - Énfasis6 4 12 2" xfId="32496"/>
    <cellStyle name="40% - Énfasis6 4 13" xfId="1189"/>
    <cellStyle name="40% - Énfasis6 4 13 2" xfId="32497"/>
    <cellStyle name="40% - Énfasis6 4 14" xfId="1190"/>
    <cellStyle name="40% - Énfasis6 4 14 2" xfId="32498"/>
    <cellStyle name="40% - Énfasis6 4 15" xfId="1191"/>
    <cellStyle name="40% - Énfasis6 4 15 2" xfId="32499"/>
    <cellStyle name="40% - Énfasis6 4 16" xfId="1192"/>
    <cellStyle name="40% - Énfasis6 4 16 2" xfId="32500"/>
    <cellStyle name="40% - Énfasis6 4 17" xfId="32501"/>
    <cellStyle name="40% - Énfasis6 4 2" xfId="1193"/>
    <cellStyle name="40% - Énfasis6 4 2 2" xfId="20151"/>
    <cellStyle name="40% - Énfasis6 4 3" xfId="1194"/>
    <cellStyle name="40% - Énfasis6 4 3 2" xfId="32502"/>
    <cellStyle name="40% - Énfasis6 4 4" xfId="1195"/>
    <cellStyle name="40% - Énfasis6 4 4 2" xfId="32503"/>
    <cellStyle name="40% - Énfasis6 4 5" xfId="1196"/>
    <cellStyle name="40% - Énfasis6 4 5 2" xfId="32504"/>
    <cellStyle name="40% - Énfasis6 4 6" xfId="1197"/>
    <cellStyle name="40% - Énfasis6 4 6 2" xfId="32505"/>
    <cellStyle name="40% - Énfasis6 4 7" xfId="1198"/>
    <cellStyle name="40% - Énfasis6 4 7 2" xfId="32506"/>
    <cellStyle name="40% - Énfasis6 4 8" xfId="1199"/>
    <cellStyle name="40% - Énfasis6 4 8 2" xfId="32507"/>
    <cellStyle name="40% - Énfasis6 4 9" xfId="1200"/>
    <cellStyle name="40% - Énfasis6 4 9 2" xfId="32508"/>
    <cellStyle name="40% - Énfasis6 5" xfId="20152"/>
    <cellStyle name="5" xfId="20154"/>
    <cellStyle name="5 2" xfId="20155"/>
    <cellStyle name="5 2 10" xfId="20156"/>
    <cellStyle name="5 2 10 2" xfId="20157"/>
    <cellStyle name="5 2 11" xfId="20158"/>
    <cellStyle name="5 2 11 2" xfId="20159"/>
    <cellStyle name="5 2 12" xfId="20160"/>
    <cellStyle name="5 2 12 2" xfId="20161"/>
    <cellStyle name="5 2 13" xfId="20162"/>
    <cellStyle name="5 2 13 2" xfId="20163"/>
    <cellStyle name="5 2 14" xfId="20164"/>
    <cellStyle name="5 2 14 2" xfId="20165"/>
    <cellStyle name="5 2 15" xfId="20166"/>
    <cellStyle name="5 2 2" xfId="20167"/>
    <cellStyle name="5 2 2 2" xfId="20168"/>
    <cellStyle name="5 2 3" xfId="20169"/>
    <cellStyle name="5 2 3 2" xfId="20170"/>
    <cellStyle name="5 2 4" xfId="20171"/>
    <cellStyle name="5 2 4 2" xfId="20172"/>
    <cellStyle name="5 2 5" xfId="20173"/>
    <cellStyle name="5 2 5 2" xfId="20174"/>
    <cellStyle name="5 2 6" xfId="20175"/>
    <cellStyle name="5 2 6 2" xfId="20176"/>
    <cellStyle name="5 2 7" xfId="20177"/>
    <cellStyle name="5 2 7 2" xfId="20178"/>
    <cellStyle name="5 2 8" xfId="20179"/>
    <cellStyle name="5 2 8 2" xfId="20180"/>
    <cellStyle name="5 2 9" xfId="20181"/>
    <cellStyle name="5 2 9 2" xfId="20182"/>
    <cellStyle name="5 3" xfId="20183"/>
    <cellStyle name="5 3 10" xfId="20184"/>
    <cellStyle name="5 3 10 2" xfId="20185"/>
    <cellStyle name="5 3 11" xfId="20186"/>
    <cellStyle name="5 3 11 2" xfId="20187"/>
    <cellStyle name="5 3 12" xfId="20188"/>
    <cellStyle name="5 3 12 2" xfId="20189"/>
    <cellStyle name="5 3 13" xfId="20190"/>
    <cellStyle name="5 3 13 2" xfId="20191"/>
    <cellStyle name="5 3 14" xfId="20192"/>
    <cellStyle name="5 3 14 2" xfId="20193"/>
    <cellStyle name="5 3 15" xfId="20194"/>
    <cellStyle name="5 3 2" xfId="20195"/>
    <cellStyle name="5 3 2 2" xfId="20196"/>
    <cellStyle name="5 3 2 2 2" xfId="20197"/>
    <cellStyle name="5 3 2 3" xfId="20198"/>
    <cellStyle name="5 3 3" xfId="20199"/>
    <cellStyle name="5 3 3 2" xfId="20200"/>
    <cellStyle name="5 3 4" xfId="20201"/>
    <cellStyle name="5 3 4 2" xfId="20202"/>
    <cellStyle name="5 3 5" xfId="20203"/>
    <cellStyle name="5 3 5 2" xfId="20204"/>
    <cellStyle name="5 3 6" xfId="20205"/>
    <cellStyle name="5 3 6 2" xfId="20206"/>
    <cellStyle name="5 3 7" xfId="20207"/>
    <cellStyle name="5 3 7 2" xfId="20208"/>
    <cellStyle name="5 3 8" xfId="20209"/>
    <cellStyle name="5 3 8 2" xfId="20210"/>
    <cellStyle name="5 3 9" xfId="20211"/>
    <cellStyle name="5 3 9 2" xfId="20212"/>
    <cellStyle name="5 4" xfId="20213"/>
    <cellStyle name="5 4 10" xfId="20214"/>
    <cellStyle name="5 4 10 2" xfId="20215"/>
    <cellStyle name="5 4 11" xfId="20216"/>
    <cellStyle name="5 4 11 2" xfId="20217"/>
    <cellStyle name="5 4 12" xfId="20218"/>
    <cellStyle name="5 4 12 2" xfId="20219"/>
    <cellStyle name="5 4 13" xfId="20220"/>
    <cellStyle name="5 4 13 2" xfId="20221"/>
    <cellStyle name="5 4 14" xfId="20222"/>
    <cellStyle name="5 4 14 2" xfId="20223"/>
    <cellStyle name="5 4 15" xfId="20224"/>
    <cellStyle name="5 4 2" xfId="20225"/>
    <cellStyle name="5 4 2 2" xfId="20226"/>
    <cellStyle name="5 4 3" xfId="20227"/>
    <cellStyle name="5 4 3 2" xfId="20228"/>
    <cellStyle name="5 4 4" xfId="20229"/>
    <cellStyle name="5 4 4 2" xfId="20230"/>
    <cellStyle name="5 4 5" xfId="20231"/>
    <cellStyle name="5 4 5 2" xfId="20232"/>
    <cellStyle name="5 4 6" xfId="20233"/>
    <cellStyle name="5 4 6 2" xfId="20234"/>
    <cellStyle name="5 4 7" xfId="20235"/>
    <cellStyle name="5 4 7 2" xfId="20236"/>
    <cellStyle name="5 4 8" xfId="20237"/>
    <cellStyle name="5 4 8 2" xfId="20238"/>
    <cellStyle name="5 4 9" xfId="20239"/>
    <cellStyle name="5 4 9 2" xfId="20240"/>
    <cellStyle name="5 5" xfId="20241"/>
    <cellStyle name="5 5 10" xfId="20242"/>
    <cellStyle name="5 5 10 2" xfId="20243"/>
    <cellStyle name="5 5 11" xfId="20244"/>
    <cellStyle name="5 5 11 2" xfId="20245"/>
    <cellStyle name="5 5 12" xfId="20246"/>
    <cellStyle name="5 5 12 2" xfId="20247"/>
    <cellStyle name="5 5 13" xfId="20248"/>
    <cellStyle name="5 5 13 2" xfId="20249"/>
    <cellStyle name="5 5 14" xfId="20250"/>
    <cellStyle name="5 5 14 2" xfId="20251"/>
    <cellStyle name="5 5 2" xfId="20252"/>
    <cellStyle name="5 5 2 2" xfId="20253"/>
    <cellStyle name="5 5 3" xfId="20254"/>
    <cellStyle name="5 5 3 2" xfId="20255"/>
    <cellStyle name="5 5 4" xfId="20256"/>
    <cellStyle name="5 5 4 2" xfId="20257"/>
    <cellStyle name="5 5 5" xfId="20258"/>
    <cellStyle name="5 5 5 2" xfId="20259"/>
    <cellStyle name="5 5 6" xfId="20260"/>
    <cellStyle name="5 5 6 2" xfId="20261"/>
    <cellStyle name="5 5 7" xfId="20262"/>
    <cellStyle name="5 5 7 2" xfId="20263"/>
    <cellStyle name="5 5 8" xfId="20264"/>
    <cellStyle name="5 5 8 2" xfId="20265"/>
    <cellStyle name="5 5 9" xfId="20266"/>
    <cellStyle name="5 5 9 2" xfId="20267"/>
    <cellStyle name="5 6" xfId="20268"/>
    <cellStyle name="5 6 10" xfId="20269"/>
    <cellStyle name="5 6 10 2" xfId="20270"/>
    <cellStyle name="5 6 11" xfId="20271"/>
    <cellStyle name="5 6 11 2" xfId="20272"/>
    <cellStyle name="5 6 12" xfId="20273"/>
    <cellStyle name="5 6 12 2" xfId="20274"/>
    <cellStyle name="5 6 13" xfId="20275"/>
    <cellStyle name="5 6 13 2" xfId="20276"/>
    <cellStyle name="5 6 14" xfId="20277"/>
    <cellStyle name="5 6 14 2" xfId="20278"/>
    <cellStyle name="5 6 15" xfId="20279"/>
    <cellStyle name="5 6 2" xfId="20280"/>
    <cellStyle name="5 6 2 2" xfId="20281"/>
    <cellStyle name="5 6 3" xfId="20282"/>
    <cellStyle name="5 6 3 2" xfId="20283"/>
    <cellStyle name="5 6 4" xfId="20284"/>
    <cellStyle name="5 6 4 2" xfId="20285"/>
    <cellStyle name="5 6 5" xfId="20286"/>
    <cellStyle name="5 6 5 2" xfId="20287"/>
    <cellStyle name="5 6 6" xfId="20288"/>
    <cellStyle name="5 6 6 2" xfId="20289"/>
    <cellStyle name="5 6 7" xfId="20290"/>
    <cellStyle name="5 6 7 2" xfId="20291"/>
    <cellStyle name="5 6 8" xfId="20292"/>
    <cellStyle name="5 6 8 2" xfId="20293"/>
    <cellStyle name="5 6 9" xfId="20294"/>
    <cellStyle name="5 6 9 2" xfId="20295"/>
    <cellStyle name="5 7" xfId="20296"/>
    <cellStyle name="5 7 10" xfId="20297"/>
    <cellStyle name="5 7 10 2" xfId="20298"/>
    <cellStyle name="5 7 11" xfId="20299"/>
    <cellStyle name="5 7 11 2" xfId="20300"/>
    <cellStyle name="5 7 12" xfId="20301"/>
    <cellStyle name="5 7 12 2" xfId="20302"/>
    <cellStyle name="5 7 13" xfId="20303"/>
    <cellStyle name="5 7 13 2" xfId="20304"/>
    <cellStyle name="5 7 14" xfId="20305"/>
    <cellStyle name="5 7 14 2" xfId="20306"/>
    <cellStyle name="5 7 15" xfId="20307"/>
    <cellStyle name="5 7 2" xfId="20308"/>
    <cellStyle name="5 7 2 2" xfId="20309"/>
    <cellStyle name="5 7 3" xfId="20310"/>
    <cellStyle name="5 7 3 2" xfId="20311"/>
    <cellStyle name="5 7 4" xfId="20312"/>
    <cellStyle name="5 7 4 2" xfId="20313"/>
    <cellStyle name="5 7 5" xfId="20314"/>
    <cellStyle name="5 7 5 2" xfId="20315"/>
    <cellStyle name="5 7 6" xfId="20316"/>
    <cellStyle name="5 7 6 2" xfId="20317"/>
    <cellStyle name="5 7 7" xfId="20318"/>
    <cellStyle name="5 7 7 2" xfId="20319"/>
    <cellStyle name="5 7 8" xfId="20320"/>
    <cellStyle name="5 7 8 2" xfId="20321"/>
    <cellStyle name="5 7 9" xfId="20322"/>
    <cellStyle name="5 7 9 2" xfId="20323"/>
    <cellStyle name="5 8" xfId="20324"/>
    <cellStyle name="5 8 2" xfId="20325"/>
    <cellStyle name="5_03 MATIZ REV 03 FIRMADO" xfId="20326"/>
    <cellStyle name="5_03 MATIZ REV 03 FIRMADO_Cronograma Branding rev4" xfId="20327"/>
    <cellStyle name="5_03 MATIZ REV 03 FIRMADO_Cronograma Global Antiage Mantenimiento-Ejercicio" xfId="20328"/>
    <cellStyle name="5_03 MATIZ REV 03 FIRMADO_Cronograma L´Bel  Michelle rev23 " xfId="20329"/>
    <cellStyle name="5_03 MATIZ REV 03 FIRMADO_Cronograma L´Bel  Michelle rev23 no enviado" xfId="20330"/>
    <cellStyle name="5_03 MATIZ REV 03 FIRMADO_Cronograma L´Bel  Michelle rev5" xfId="20331"/>
    <cellStyle name="5_03 MATIZ REV 03 FIRMADO_Cronograma L´Bel  Michelle rev9" xfId="20332"/>
    <cellStyle name="5_03 MATIZ REV 03 FIRMADO_Cronograma Quierete RV7" xfId="20333"/>
    <cellStyle name="5_05 GMC REV 01 pendiente" xfId="20334"/>
    <cellStyle name="5_05 GMC REV 01 pendiente_Cronograma Branding rev4" xfId="20335"/>
    <cellStyle name="5_05 GMC REV 01 pendiente_Cronograma Global Antiage Mantenimiento-Ejercicio" xfId="20336"/>
    <cellStyle name="5_05 GMC REV 01 pendiente_Cronograma L´Bel  Michelle rev23 " xfId="20337"/>
    <cellStyle name="5_05 GMC REV 01 pendiente_Cronograma L´Bel  Michelle rev23 no enviado" xfId="20338"/>
    <cellStyle name="5_05 GMC REV 01 pendiente_Cronograma L´Bel  Michelle rev5" xfId="20339"/>
    <cellStyle name="5_05 GMC REV 01 pendiente_Cronograma L´Bel  Michelle rev9" xfId="20340"/>
    <cellStyle name="5_05 GMC REV 01 pendiente_Cronograma Quierete RV7" xfId="20341"/>
    <cellStyle name="5_05 LINEA PONTIAC REV 01" xfId="20342"/>
    <cellStyle name="5_05 LINEA PONTIAC REV 01_Cronograma Branding rev4" xfId="20343"/>
    <cellStyle name="5_05 LINEA PONTIAC REV 01_Cronograma Global Antiage Mantenimiento-Ejercicio" xfId="20344"/>
    <cellStyle name="5_05 LINEA PONTIAC REV 01_Cronograma L´Bel  Michelle rev23 " xfId="20345"/>
    <cellStyle name="5_05 LINEA PONTIAC REV 01_Cronograma L´Bel  Michelle rev23 no enviado" xfId="20346"/>
    <cellStyle name="5_05 LINEA PONTIAC REV 01_Cronograma L´Bel  Michelle rev5" xfId="20347"/>
    <cellStyle name="5_05 LINEA PONTIAC REV 01_Cronograma L´Bel  Michelle rev9" xfId="20348"/>
    <cellStyle name="5_05 LINEA PONTIAC REV 01_Cronograma Quierete RV7" xfId="20349"/>
    <cellStyle name="5_05 LINEA PONTIAC REV 02" xfId="20350"/>
    <cellStyle name="5_05 LINEA PONTIAC REV 02 FIRMADO" xfId="20351"/>
    <cellStyle name="5_05 LINEA PONTIAC REV 02 FIRMADO_Cronograma Branding rev4" xfId="20352"/>
    <cellStyle name="5_05 LINEA PONTIAC REV 02 FIRMADO_Cronograma Global Antiage Mantenimiento-Ejercicio" xfId="20353"/>
    <cellStyle name="5_05 LINEA PONTIAC REV 02 FIRMADO_Cronograma L´Bel  Michelle rev23 " xfId="20354"/>
    <cellStyle name="5_05 LINEA PONTIAC REV 02 FIRMADO_Cronograma L´Bel  Michelle rev23 no enviado" xfId="20355"/>
    <cellStyle name="5_05 LINEA PONTIAC REV 02 FIRMADO_Cronograma L´Bel  Michelle rev5" xfId="20356"/>
    <cellStyle name="5_05 LINEA PONTIAC REV 02 FIRMADO_Cronograma L´Bel  Michelle rev9" xfId="20357"/>
    <cellStyle name="5_05 LINEA PONTIAC REV 02 FIRMADO_Cronograma Quierete RV7" xfId="20358"/>
    <cellStyle name="5_05 LINEA PONTIAC REV 02_Cronograma Branding rev4" xfId="20359"/>
    <cellStyle name="5_05 LINEA PONTIAC REV 02_Cronograma Global Antiage Mantenimiento-Ejercicio" xfId="20360"/>
    <cellStyle name="5_05 LINEA PONTIAC REV 02_Cronograma L´Bel  Michelle rev23 " xfId="20361"/>
    <cellStyle name="5_05 LINEA PONTIAC REV 02_Cronograma L´Bel  Michelle rev23 no enviado" xfId="20362"/>
    <cellStyle name="5_05 LINEA PONTIAC REV 02_Cronograma L´Bel  Michelle rev5" xfId="20363"/>
    <cellStyle name="5_05 LINEA PONTIAC REV 02_Cronograma L´Bel  Michelle rev9" xfId="20364"/>
    <cellStyle name="5_05 LINEA PONTIAC REV 02_Cronograma Quierete RV7" xfId="20365"/>
    <cellStyle name="5_06 Flow Chart Maxter Abr-24" xfId="20366"/>
    <cellStyle name="5_06 Flow Chart Maxter Abr-24 2" xfId="20367"/>
    <cellStyle name="5_Analisis CPM" xfId="20368"/>
    <cellStyle name="5_Analisis CPM 2" xfId="20369"/>
    <cellStyle name="5_Analisis CPM 2 2" xfId="20370"/>
    <cellStyle name="5_Analisis CPM 3" xfId="20371"/>
    <cellStyle name="5_Analisis CPM_Flow Fasecolda 2010 Rev 14 Ene" xfId="20372"/>
    <cellStyle name="5_Analisis CPM_Flow Fasecolda 2010 Rev 14 Ene 2" xfId="20373"/>
    <cellStyle name="5_Analisis CPM_Flow Fasecolda 2010 Rev 14 Ene_FLOW PROMO BALONES 2010 (Mar 10)" xfId="20374"/>
    <cellStyle name="5_Analisis CPM_Flow Fasecolda 2010 Rev 14 Ene_FLOW PROMO BALONES 2010 (Mar 10) 2" xfId="20375"/>
    <cellStyle name="5_Analisis CPM_Flow Fasecolda 2010 Rev 14 Ene_FLOW PROMO BALONES 2010 (Mar 23)" xfId="20376"/>
    <cellStyle name="5_Analisis CPM_Flow Fasecolda 2010 Rev 14 Ene_FLOW PROMO BALONES 2010 (Mar 23) 2" xfId="20377"/>
    <cellStyle name="5_Analisis CPM_Flow Fasecolda 2010 Rev 14 Ene_FLOW PROMO BALONES 2010 TURNER (Mar 10)" xfId="20378"/>
    <cellStyle name="5_Analisis CPM_Flow Fasecolda 2010 Rev 14 Ene_FLOW PROMO BALONES 2010 TURNER (Mar 10) 2" xfId="20379"/>
    <cellStyle name="5_Analisis CPM_FLOW PROMO BALONES 2010 TURNER (Mar 10)" xfId="20380"/>
    <cellStyle name="5_Analisis CPM_FLOW PROMO BALONES 2010 TURNER (Mar 10) 2" xfId="20381"/>
    <cellStyle name="5_Buget Setter" xfId="20382"/>
    <cellStyle name="5_Buget Setter 2" xfId="20383"/>
    <cellStyle name="5_CAMPAÑA FRUTTO SALUD JUN JUL APROBADAajust 20" xfId="20384"/>
    <cellStyle name="5_CAMPAÑA FRUTTO SALUD JUN JUL APROBADAajust 20 2" xfId="20385"/>
    <cellStyle name="5_CAMPAÑA FRUTTO SALUD JUN JUL APROBADAajust 20_Costos" xfId="20386"/>
    <cellStyle name="5_CAMPAÑA FRUTTO SALUD JUN JUL APROBADAajust 20_Costos 2" xfId="20387"/>
    <cellStyle name="5_CAMPAÑA FRUTTO SALUD JUN JUL APROBADAajust 20_Flow" xfId="20388"/>
    <cellStyle name="5_CAMPAÑA FRUTTO SALUD JUN JUL APROBADAajust 20_Flow 2" xfId="20389"/>
    <cellStyle name="5_CAMPAÑA FRUTTO SALUD JUN JUL APROBADAajust 20_Flow Ajustado Real Cumplido Julio" xfId="20390"/>
    <cellStyle name="5_CAMPAÑA FRUTTO SALUD JUN JUL APROBADAajust 20_Flow Ajustado Real Cumplido Julio 2" xfId="20391"/>
    <cellStyle name="5_CAMPAÑA FRUTTO SALUD JUN JUL APROBADAajust 20_Flow Alt Ideal2" xfId="20392"/>
    <cellStyle name="5_CAMPAÑA FRUTTO SALUD JUN JUL APROBADAajust 20_Flow Alt Ideal2 2" xfId="20393"/>
    <cellStyle name="5_CAMPAÑA FRUTTO SALUD JUN JUL APROBADAajust 20_Flow_Flow Alt Ideal2" xfId="20394"/>
    <cellStyle name="5_CAMPAÑA FRUTTO SALUD JUN JUL APROBADAajust 20_Flow_Flow Alt Ideal2 2" xfId="20395"/>
    <cellStyle name="5_CAMPAÑA FRUTTO SALUD JUN JUL APROBADAajust 20_Formato flow" xfId="20396"/>
    <cellStyle name="5_CAMPAÑA FRUTTO SALUD JUN JUL APROBADAajust 20_Formato flow 2" xfId="20397"/>
    <cellStyle name="5_CAMPAÑA FRUTTO SALUD JUN JUL APROBADAajust 20_Formato flow_Flow Alt Ideal2" xfId="20398"/>
    <cellStyle name="5_CAMPAÑA FRUTTO SALUD JUN JUL APROBADAajust 20_Formato flow_Flow Alt Ideal2 2" xfId="20399"/>
    <cellStyle name="5_CAMPAÑAS DICIEMBRE 1" xfId="20400"/>
    <cellStyle name="5_CAMPAÑAS DICIEMBRE 1 2" xfId="20401"/>
    <cellStyle name="5_CAMPAÑAS DICIEMBRE 1 2 2" xfId="20402"/>
    <cellStyle name="5_CAMPAÑAS DICIEMBRE 1 3" xfId="20403"/>
    <cellStyle name="5_CAMPAÑAS DICIEMBRE 1_KIT NOV Y DIC FINAL FINAL SEGÚN CIERRE" xfId="20404"/>
    <cellStyle name="5_CAMPAÑAS DICIEMBRE 1_KIT NOV Y DIC FINAL FINAL SEGÚN CIERRE 2" xfId="20405"/>
    <cellStyle name="5_CAMPAÑAS DICIEMBRE 1_KIT NOV Y DIC FINAL FINAL SEGÚN CIERRE 2 2" xfId="20406"/>
    <cellStyle name="5_CAMPAÑAS DICIEMBRE 1_KIT NOV Y DIC FINAL FINAL SEGÚN CIERRE 3" xfId="20407"/>
    <cellStyle name="5_CAMPAÑAS DICIEMBRE 1_KIT NOV Y DIC FINAL FINAL SEGÚN CIERRE_~1237656" xfId="20408"/>
    <cellStyle name="5_CAMPAÑAS DICIEMBRE 1_KIT NOV Y DIC FINAL FINAL SEGÚN CIERRE_~1237656 2" xfId="20409"/>
    <cellStyle name="5_CAMPAÑAS DICIEMBRE 1_KIT NOV Y DIC FINAL FINAL SEGÚN CIERRE_~1237656 2 2" xfId="20410"/>
    <cellStyle name="5_CAMPAÑAS DICIEMBRE 1_KIT NOV Y DIC FINAL FINAL SEGÚN CIERRE_~1237656 3" xfId="20411"/>
    <cellStyle name="5_CAMPAÑAS DICIEMBRE 1_KIT NOV Y DIC FINAL FINAL SEGÚN CIERRE_BB CHART CON PTO ADICIONAL" xfId="20412"/>
    <cellStyle name="5_CAMPAÑAS DICIEMBRE 1_KIT NOV Y DIC FINAL FINAL SEGÚN CIERRE_BB CHART CON PTO ADICIONAL 2" xfId="20413"/>
    <cellStyle name="5_CAMPAÑAS DICIEMBRE 1_KIT NOV Y DIC FINAL FINAL SEGÚN CIERRE_BB CHART CON PTO ADICIONAL 2 2" xfId="20414"/>
    <cellStyle name="5_CAMPAÑAS DICIEMBRE 1_KIT NOV Y DIC FINAL FINAL SEGÚN CIERRE_BB CHART CON PTO ADICIONAL 3" xfId="20415"/>
    <cellStyle name="5_CAMPAÑAS DICIEMBRE 1_KIT NOV Y DIC FINAL FINAL SEGÚN CIERRE_BB CHART CON PTO ADICIONAL_CAMPAÑAS FEBRERO 1" xfId="20416"/>
    <cellStyle name="5_CAMPAÑAS DICIEMBRE 1_KIT NOV Y DIC FINAL FINAL SEGÚN CIERRE_BB CHART CON PTO ADICIONAL_CAMPAÑAS FEBRERO 1 2" xfId="20417"/>
    <cellStyle name="5_CAMPAÑAS DICIEMBRE 1_KIT NOV Y DIC FINAL FINAL SEGÚN CIERRE_BB CHART CON PTO ADICIONAL_CAMPAÑAS FEBRERO 1 2 2" xfId="20418"/>
    <cellStyle name="5_CAMPAÑAS DICIEMBRE 1_KIT NOV Y DIC FINAL FINAL SEGÚN CIERRE_BB CHART CON PTO ADICIONAL_CAMPAÑAS FEBRERO 1 3" xfId="20419"/>
    <cellStyle name="5_CAMPAÑAS DICIEMBRE 1_KIT NOV Y DIC FINAL FINAL SEGÚN CIERRE_CAMPAÑAS ENERO" xfId="20420"/>
    <cellStyle name="5_CAMPAÑAS DICIEMBRE 1_KIT NOV Y DIC FINAL FINAL SEGÚN CIERRE_CAMPAÑAS ENERO 2" xfId="20421"/>
    <cellStyle name="5_CAMPAÑAS DICIEMBRE 1_KIT NOV Y DIC FINAL FINAL SEGÚN CIERRE_CAMPAÑAS ENERO 2 2" xfId="20422"/>
    <cellStyle name="5_CAMPAÑAS DICIEMBRE 1_KIT NOV Y DIC FINAL FINAL SEGÚN CIERRE_CAMPAÑAS ENERO 3" xfId="20423"/>
    <cellStyle name="5_CAMPAÑAS DICIEMBRE 1_KIT NOV Y DIC FINAL FINAL SEGÚN CIERRE_CAMPAÑAS FEBRERO 1" xfId="20424"/>
    <cellStyle name="5_CAMPAÑAS DICIEMBRE 1_KIT NOV Y DIC FINAL FINAL SEGÚN CIERRE_CAMPAÑAS FEBRERO 1 2" xfId="20425"/>
    <cellStyle name="5_CAMPAÑAS DICIEMBRE 1_KIT NOV Y DIC FINAL FINAL SEGÚN CIERRE_CAMPAÑAS FEBRERO 1 2 2" xfId="20426"/>
    <cellStyle name="5_CAMPAÑAS DICIEMBRE 1_KIT NOV Y DIC FINAL FINAL SEGÚN CIERRE_CAMPAÑAS FEBRERO 1 3" xfId="20427"/>
    <cellStyle name="5_CAMPAÑAS DICIEMBRE 1_KIT NOV Y DIC FINAL FINAL SEGÚN CIERRE_kIt radio enero" xfId="20428"/>
    <cellStyle name="5_CAMPAÑAS DICIEMBRE 1_KIT NOV Y DIC FINAL FINAL SEGÚN CIERRE_kIt radio enero 2" xfId="20429"/>
    <cellStyle name="5_CAMPAÑAS DICIEMBRE 1_KIT NOV Y DIC FINAL FINAL SEGÚN CIERRE_kIt radio enero 2 2" xfId="20430"/>
    <cellStyle name="5_CAMPAÑAS DICIEMBRE 1_KIT NOV Y DIC FINAL FINAL SEGÚN CIERRE_kIt radio enero 3" xfId="20431"/>
    <cellStyle name="5_CAMPAÑAS DICIEMBRE 1_KIT NOV Y DIC FINAL FINAL SEGÚN CIERRE_S.E. W 395" xfId="20432"/>
    <cellStyle name="5_CAMPAÑAS DICIEMBRE 1_KIT NOV Y DIC FINAL FINAL SEGÚN CIERRE_S.E. W 395 2" xfId="20433"/>
    <cellStyle name="5_CAMPAÑAS DICIEMBRE 1_KIT NOV Y DIC FINAL FINAL SEGÚN CIERRE_S.E. W 395 2 2" xfId="20434"/>
    <cellStyle name="5_CAMPAÑAS DICIEMBRE 1_KIT NOV Y DIC FINAL FINAL SEGÚN CIERRE_S.E. W 395 3" xfId="20435"/>
    <cellStyle name="5_CAMPAÑAS DICIEMBRE 1_KIT NOV Y DIC FINAL FINAL SEGÚN CIERRE_S.E. W 395_CAMPAÑAS FEBRERO 1" xfId="20436"/>
    <cellStyle name="5_CAMPAÑAS DICIEMBRE 1_KIT NOV Y DIC FINAL FINAL SEGÚN CIERRE_S.E. W 395_CAMPAÑAS FEBRERO 1 2" xfId="20437"/>
    <cellStyle name="5_CAMPAÑAS DICIEMBRE 1_KIT NOV Y DIC FINAL FINAL SEGÚN CIERRE_S.E. W 395_CAMPAÑAS FEBRERO 1 2 2" xfId="20438"/>
    <cellStyle name="5_CAMPAÑAS DICIEMBRE 1_KIT NOV Y DIC FINAL FINAL SEGÚN CIERRE_S.E. W 395_CAMPAÑAS FEBRERO 1 3" xfId="20439"/>
    <cellStyle name="5_CARTOON Propuestas Herdez-SOY FRUT  2007 (02-05-07)" xfId="32509"/>
    <cellStyle name="5_CARTOON Propuestas Herdez-SOY FRUT  2007 (02-05-07)_CONCENTRADO DE PROPUESTAS TV PAGA 2008" xfId="32510"/>
    <cellStyle name="5_CARTOON Propuestas Herdez-SOY FRUT  2007 (02-05-07)_Plan Branding 2008 rev 5" xfId="32511"/>
    <cellStyle name="5_COBERTURA ADIDAS 2010" xfId="20440"/>
    <cellStyle name="5_COBERTURA ADIDAS 2010 2" xfId="20441"/>
    <cellStyle name="5_CONCENTRADO DE PROPUESTAS TV PAGA 2008" xfId="32512"/>
    <cellStyle name="5_Consumo Amas AM Julio 2008 (2)" xfId="20442"/>
    <cellStyle name="5_Consumo Amas AM Julio 2008 (2) 2" xfId="20443"/>
    <cellStyle name="5_Consumo Amas AM Julio 2008 (2)_Flow Alt Ideal2" xfId="20444"/>
    <cellStyle name="5_Consumo Amas AM Julio 2008 (2)_Flow Alt Ideal2 2" xfId="20445"/>
    <cellStyle name="5_Consumo HYM 18-24 AM Nov 14 a Dic 15" xfId="20446"/>
    <cellStyle name="5_Consumo HYM 18-24 AM Nov 14 a Dic 15 2" xfId="20447"/>
    <cellStyle name="5_Consumo HYM 18-24 AM Nov 14 a Dic 15_Costos" xfId="20448"/>
    <cellStyle name="5_Consumo HYM 18-24 AM Nov 14 a Dic 15_Costos 2" xfId="20449"/>
    <cellStyle name="5_Consumo HYM 18-24 AM Nov 14 a Dic 15_Flow" xfId="20450"/>
    <cellStyle name="5_Consumo HYM 18-24 AM Nov 14 a Dic 15_Flow 2" xfId="20451"/>
    <cellStyle name="5_Consumo HYM 18-24 AM Nov 14 a Dic 15_Flow Ajustado Real Cumplido Julio" xfId="20452"/>
    <cellStyle name="5_Consumo HYM 18-24 AM Nov 14 a Dic 15_Flow Ajustado Real Cumplido Julio 2" xfId="20453"/>
    <cellStyle name="5_Consumo HYM 18-24 AM Nov 14 a Dic 15_Flow Alt Ideal2" xfId="20454"/>
    <cellStyle name="5_Consumo HYM 18-24 AM Nov 14 a Dic 15_Flow Alt Ideal2 2" xfId="20455"/>
    <cellStyle name="5_Consumo HYM 18-24 AM Nov 14 a Dic 15_Flow_Flow Alt Ideal2" xfId="20456"/>
    <cellStyle name="5_Consumo HYM 18-24 AM Nov 14 a Dic 15_Flow_Flow Alt Ideal2 2" xfId="20457"/>
    <cellStyle name="5_Consumo HYM 18-24 AM Nov 14 a Dic 15_Formato flow" xfId="20458"/>
    <cellStyle name="5_Consumo HYM 18-24 AM Nov 14 a Dic 15_Formato flow 2" xfId="20459"/>
    <cellStyle name="5_Consumo HYM 18-24 AM Nov 14 a Dic 15_Formato flow_Flow Alt Ideal2" xfId="20460"/>
    <cellStyle name="5_Consumo HYM 18-24 AM Nov 14 a Dic 15_Formato flow_Flow Alt Ideal2 2" xfId="20461"/>
    <cellStyle name="5_COSTEO EXPANSIÓN GM" xfId="20462"/>
    <cellStyle name="5_COSTEO EXPANSIÓN GM_Cronograma Branding rev4" xfId="20463"/>
    <cellStyle name="5_COSTEO EXPANSIÓN GM_Cronograma Global Antiage Mantenimiento-Ejercicio" xfId="20464"/>
    <cellStyle name="5_COSTEO EXPANSIÓN GM_Cronograma L´Bel  Michelle rev23 " xfId="20465"/>
    <cellStyle name="5_COSTEO EXPANSIÓN GM_Cronograma L´Bel  Michelle rev23 no enviado" xfId="20466"/>
    <cellStyle name="5_COSTEO EXPANSIÓN GM_Cronograma L´Bel  Michelle rev5" xfId="20467"/>
    <cellStyle name="5_COSTEO EXPANSIÓN GM_Cronograma L´Bel  Michelle rev9" xfId="20468"/>
    <cellStyle name="5_COSTEO EXPANSIÓN GM_Cronograma Quierete RV7" xfId="20469"/>
    <cellStyle name="5_Costos" xfId="20470"/>
    <cellStyle name="5_CPR_Personas" xfId="20471"/>
    <cellStyle name="5_CPR_Personas 2" xfId="20472"/>
    <cellStyle name="5_CPR_Personas 2 2" xfId="20473"/>
    <cellStyle name="5_CPR_Personas 3" xfId="20474"/>
    <cellStyle name="5_CPR_Personas_FLOW PROMO BALONES 2010 TURNER (Mar 10)" xfId="20475"/>
    <cellStyle name="5_CPR_Personas_FLOW PROMO BALONES 2010 TURNER (Mar 10) 2" xfId="20476"/>
    <cellStyle name="5_CPR_Personas_Ppta_FondoPrevencionVial_Octubre09 COMPLETO" xfId="20477"/>
    <cellStyle name="5_CPR_Personas_Ppta_FondoPrevencionVial_Octubre09 COMPLETO 2" xfId="20478"/>
    <cellStyle name="5_CPR_Personas_Ppta_FondoPrevencionVial_Octubre09 COMPLETO 2 2" xfId="20479"/>
    <cellStyle name="5_CPR_Personas_Ppta_FondoPrevencionVial_Octubre09 COMPLETO 3" xfId="20480"/>
    <cellStyle name="5_CPR_Personas_Ppta_FondoPrevencionVial_Octubre09 COMPLETO Rev2" xfId="20481"/>
    <cellStyle name="5_CPR_Personas_Ppta_FondoPrevencionVial_Octubre09 COMPLETO Rev2 2" xfId="20482"/>
    <cellStyle name="5_CPR_Personas_Ppta_FondoPrevencionVial_Octubre09 COMPLETO Rev2 2 2" xfId="20483"/>
    <cellStyle name="5_CPR_Personas_Ppta_FondoPrevencionVial_Octubre09 COMPLETO Rev2 3" xfId="20484"/>
    <cellStyle name="5_CPR_Personas_Ppta_FondoPrevencionVial_Octubre09 COMPLETO Rev2_FLOW PROMO BALONES 2010 TURNER (Mar 10)" xfId="20485"/>
    <cellStyle name="5_CPR_Personas_Ppta_FondoPrevencionVial_Octubre09 COMPLETO Rev2_FLOW PROMO BALONES 2010 TURNER (Mar 10) 2" xfId="20486"/>
    <cellStyle name="5_CPR_Personas_Ppta_FondoPrevencionVial_Octubre09 COMPLETO Rev2_regionales" xfId="20487"/>
    <cellStyle name="5_CPR_Personas_Ppta_FondoPrevencionVial_Octubre09 COMPLETO Rev2_regionales 2" xfId="20488"/>
    <cellStyle name="5_CPR_Personas_Ppta_FondoPrevencionVial_Octubre09 COMPLETO Rev2_regionales 2 2" xfId="20489"/>
    <cellStyle name="5_CPR_Personas_Ppta_FondoPrevencionVial_Octubre09 COMPLETO Rev2_regionales 3" xfId="20490"/>
    <cellStyle name="5_CPR_Personas_Ppta_FondoPrevencionVial_Octubre09 COMPLETO Rev2_regionales_FLOW PROMO BALONES 2010 TURNER (Mar 10)" xfId="20491"/>
    <cellStyle name="5_CPR_Personas_Ppta_FondoPrevencionVial_Octubre09 COMPLETO Rev2_regionales_FLOW PROMO BALONES 2010 TURNER (Mar 10) 2" xfId="20492"/>
    <cellStyle name="5_CPR_Personas_Ppta_FondoPrevencionVial_Octubre09 COMPLETO_FLOW PROMO BALONES 2010 TURNER (Mar 10)" xfId="20493"/>
    <cellStyle name="5_CPR_Personas_Ppta_FondoPrevencionVial_Octubre09 COMPLETO_FLOW PROMO BALONES 2010 TURNER (Mar 10) 2" xfId="20494"/>
    <cellStyle name="5_CPR_Personas_Ppta_FondoPrevencionVial_Octubre09 COMPLETO_regionales" xfId="20495"/>
    <cellStyle name="5_CPR_Personas_Ppta_FondoPrevencionVial_Octubre09 COMPLETO_regionales 2" xfId="20496"/>
    <cellStyle name="5_CPR_Personas_Ppta_FondoPrevencionVial_Octubre09 COMPLETO_regionales 2 2" xfId="20497"/>
    <cellStyle name="5_CPR_Personas_Ppta_FondoPrevencionVial_Octubre09 COMPLETO_regionales 3" xfId="20498"/>
    <cellStyle name="5_CPR_Personas_Ppta_FondoPrevencionVial_Octubre09 COMPLETO_regionales_FLOW PROMO BALONES 2010 TURNER (Mar 10)" xfId="20499"/>
    <cellStyle name="5_CPR_Personas_Ppta_FondoPrevencionVial_Octubre09 COMPLETO_regionales_FLOW PROMO BALONES 2010 TURNER (Mar 10) 2" xfId="20500"/>
    <cellStyle name="5_Cronograma Branding rev4" xfId="20501"/>
    <cellStyle name="5_Cronograma Global Antiage Mantenimiento-Ejercicio" xfId="20502"/>
    <cellStyle name="5_Cronograma L´Bel  Michelle rev23 " xfId="20503"/>
    <cellStyle name="5_Cronograma L´Bel  Michelle rev23 no enviado" xfId="20504"/>
    <cellStyle name="5_Cronograma L´Bel  Michelle rev5" xfId="20505"/>
    <cellStyle name="5_Cronograma L´Bel  Michelle rev9" xfId="20506"/>
    <cellStyle name="5_Cronograma Quierete RV7" xfId="20507"/>
    <cellStyle name="5_Datos Buget Setter" xfId="20508"/>
    <cellStyle name="5_Datos Buget Setter 2" xfId="20509"/>
    <cellStyle name="5_Datos Buget Setter 2 2" xfId="20510"/>
    <cellStyle name="5_Datos Buget Setter 3" xfId="20511"/>
    <cellStyle name="5_FICHAS TECNICAS" xfId="20512"/>
    <cellStyle name="5_FICHAS TECNICAS_Cronograma Branding rev4" xfId="20513"/>
    <cellStyle name="5_FICHAS TECNICAS_Cronograma Global Antiage Mantenimiento-Ejercicio" xfId="20514"/>
    <cellStyle name="5_FICHAS TECNICAS_Cronograma L´Bel  Michelle rev23 " xfId="20515"/>
    <cellStyle name="5_FICHAS TECNICAS_Cronograma L´Bel  Michelle rev23 no enviado" xfId="20516"/>
    <cellStyle name="5_FICHAS TECNICAS_Cronograma L´Bel  Michelle rev5" xfId="20517"/>
    <cellStyle name="5_FICHAS TECNICAS_Cronograma L´Bel  Michelle rev9" xfId="20518"/>
    <cellStyle name="5_FICHAS TECNICAS_Cronograma Quierete RV7" xfId="20519"/>
    <cellStyle name="5_Flow" xfId="20520"/>
    <cellStyle name="5_Flow 2010 Alt1" xfId="20521"/>
    <cellStyle name="5_Flow Ajustado Real Cumplido Julio" xfId="20522"/>
    <cellStyle name="5_Flow Alt Ideal2" xfId="20523"/>
    <cellStyle name="5_FLOW BETA 3" xfId="20524"/>
    <cellStyle name="5_FLOW BETA 3 2" xfId="20525"/>
    <cellStyle name="5_Flow Bisolvon 2010 $1450 (Dic 18)" xfId="20526"/>
    <cellStyle name="5_Flow Bisolvon 2010 $1450 (Dic 18) 2" xfId="20527"/>
    <cellStyle name="5_Flow Bisolvon 2010 $1450 (Dic 18)_FLOW PROMO BALONES 2010 (Mar 10)" xfId="20528"/>
    <cellStyle name="5_Flow Bisolvon 2010 $1450 (Dic 18)_FLOW PROMO BALONES 2010 (Mar 10) 2" xfId="20529"/>
    <cellStyle name="5_Flow Bisolvon 2010 $1450 (Dic 18)_FLOW PROMO BALONES 2010 (Mar 23)" xfId="20530"/>
    <cellStyle name="5_Flow Bisolvon 2010 $1450 (Dic 18)_FLOW PROMO BALONES 2010 (Mar 23) 2" xfId="20531"/>
    <cellStyle name="5_Flow Bisolvon 2010 $1450 (Dic 18)_FLOW PROMO BALONES 2010 TURNER (Mar 10)" xfId="20532"/>
    <cellStyle name="5_Flow Bisolvon 2010 $1450 (Dic 18)_FLOW PROMO BALONES 2010 TURNER (Mar 10) 2" xfId="20533"/>
    <cellStyle name="5_Flow Buscapina Fem 2010 (Inicial)" xfId="20534"/>
    <cellStyle name="5_Flow Buscapina Fem 2010 (Inicial) 2" xfId="20535"/>
    <cellStyle name="5_Flow Buscapina Fem 2010 (Inicial)_FLOW PROMO BALONES 2010 (Mar 10)" xfId="20536"/>
    <cellStyle name="5_Flow Buscapina Fem 2010 (Inicial)_FLOW PROMO BALONES 2010 (Mar 10) 2" xfId="20537"/>
    <cellStyle name="5_Flow Buscapina Fem 2010 (Inicial)_FLOW PROMO BALONES 2010 (Mar 23)" xfId="20538"/>
    <cellStyle name="5_Flow Buscapina Fem 2010 (Inicial)_FLOW PROMO BALONES 2010 (Mar 23) 2" xfId="20539"/>
    <cellStyle name="5_Flow Buscapina Fem 2010 (Inicial)_FLOW PROMO BALONES 2010 TURNER (Mar 10)" xfId="20540"/>
    <cellStyle name="5_Flow Buscapina Fem 2010 (Inicial)_FLOW PROMO BALONES 2010 TURNER (Mar 10) 2" xfId="20541"/>
    <cellStyle name="5_FLOW CONCURSO PYME_" xfId="20542"/>
    <cellStyle name="5_FLOW CONCURSO PYME_ 2" xfId="20543"/>
    <cellStyle name="5_FLOW CONCURSO PYME__SABANA C3RV4" xfId="20544"/>
    <cellStyle name="5_FLOW CONCURSO PYME__SABANA C3RV4 2" xfId="20545"/>
    <cellStyle name="5_Flow Dulcolax 2009_Rev3" xfId="20546"/>
    <cellStyle name="5_Flow Dulcolax 2009_Rev3 2" xfId="20547"/>
    <cellStyle name="5_Flow Dulcolax 2009_Rev3_FLOW PROMO BALONES 2010 (Mar 10)" xfId="20548"/>
    <cellStyle name="5_Flow Dulcolax 2009_Rev3_FLOW PROMO BALONES 2010 (Mar 10) 2" xfId="20549"/>
    <cellStyle name="5_Flow Dulcolax 2009_Rev3_FLOW PROMO BALONES 2010 (Mar 23)" xfId="20550"/>
    <cellStyle name="5_Flow Dulcolax 2009_Rev3_FLOW PROMO BALONES 2010 (Mar 23) 2" xfId="20551"/>
    <cellStyle name="5_Flow Dulcolax 2009_Rev3_FLOW PROMO BALONES 2010 TURNER (Mar 10)" xfId="20552"/>
    <cellStyle name="5_Flow Dulcolax 2009_Rev3_FLOW PROMO BALONES 2010 TURNER (Mar 10) 2" xfId="20553"/>
    <cellStyle name="5_Flow Dulcolax 2010_ Inicial" xfId="20554"/>
    <cellStyle name="5_Flow Dulcolax 2010_ Inicial 2" xfId="20555"/>
    <cellStyle name="5_Flow Dulcolax 2010_ Inicial 2 2" xfId="20556"/>
    <cellStyle name="5_Flow Dulcolax 2010_ Inicial 3" xfId="20557"/>
    <cellStyle name="5_Flow Dulcolax 2010_ Inicial_FLOW PROMO BALONES 2010 TURNER (Mar 10)" xfId="20558"/>
    <cellStyle name="5_Flow Dulcolax 2010_ Inicial_FLOW PROMO BALONES 2010 TURNER (Mar 10) 2" xfId="20559"/>
    <cellStyle name="5_Flow fin de año FPV (Dic 21)" xfId="20560"/>
    <cellStyle name="5_Flow fin de año FPV (Dic 21) 2" xfId="20561"/>
    <cellStyle name="5_Flow Isodine 2009_Rev1" xfId="20562"/>
    <cellStyle name="5_Flow Isodine 2009_Rev1 2" xfId="20563"/>
    <cellStyle name="5_Flow Isodine 2009_Rev1 2 2" xfId="20564"/>
    <cellStyle name="5_Flow Isodine 2009_Rev1 3" xfId="20565"/>
    <cellStyle name="5_Flow Isodine 2009_Rev1_Flow Fasecolda 2010 Rev 14 Ene" xfId="20566"/>
    <cellStyle name="5_Flow Isodine 2009_Rev1_Flow Fasecolda 2010 Rev 14 Ene 2" xfId="20567"/>
    <cellStyle name="5_Flow Isodine 2009_Rev1_Flow Fasecolda 2010 Rev 14 Ene_FLOW PROMO BALONES 2010 (Mar 10)" xfId="20568"/>
    <cellStyle name="5_Flow Isodine 2009_Rev1_Flow Fasecolda 2010 Rev 14 Ene_FLOW PROMO BALONES 2010 (Mar 10) 2" xfId="20569"/>
    <cellStyle name="5_Flow Isodine 2009_Rev1_Flow Fasecolda 2010 Rev 14 Ene_FLOW PROMO BALONES 2010 (Mar 23)" xfId="20570"/>
    <cellStyle name="5_Flow Isodine 2009_Rev1_Flow Fasecolda 2010 Rev 14 Ene_FLOW PROMO BALONES 2010 (Mar 23) 2" xfId="20571"/>
    <cellStyle name="5_Flow Isodine 2009_Rev1_Flow Fasecolda 2010 Rev 14 Ene_FLOW PROMO BALONES 2010 TURNER (Mar 10)" xfId="20572"/>
    <cellStyle name="5_Flow Isodine 2009_Rev1_Flow Fasecolda 2010 Rev 14 Ene_FLOW PROMO BALONES 2010 TURNER (Mar 10) 2" xfId="20573"/>
    <cellStyle name="5_Flow Isodine 2009_Rev1_FLOW PROMO BALONES 2010 TURNER (Mar 10)" xfId="20574"/>
    <cellStyle name="5_Flow Isodine 2009_Rev1_FLOW PROMO BALONES 2010 TURNER (Mar 10) 2" xfId="20575"/>
    <cellStyle name="5_FLOW LDI CORPORATIVO" xfId="20576"/>
    <cellStyle name="5_FLOW LDI CORPORATIVO 2" xfId="20577"/>
    <cellStyle name="5_FLOW LDI CORPORATIVO_FLOW UEN EMPRESAS 09RV1" xfId="20578"/>
    <cellStyle name="5_FLOW LDI CORPORATIVO_FLOW UEN EMPRESAS 09RV1 2" xfId="20579"/>
    <cellStyle name="5_FLOW LDI CORPORATIVO_FLOW UEN EMPRESAS 09RV1_FLOW SOMRBILLA C3RV10" xfId="20580"/>
    <cellStyle name="5_FLOW LDI CORPORATIVO_FLOW UEN EMPRESAS 09RV1_FLOW SOMRBILLA C3RV10 2" xfId="20581"/>
    <cellStyle name="5_FLOW LDI CORPORATIVO_FLOW UEN EMPRESAS 09RV1_FLOW SOMRBILLA C3RV11" xfId="20582"/>
    <cellStyle name="5_FLOW LDI CORPORATIVO_FLOW UEN EMPRESAS 09RV1_FLOW SOMRBILLA C3RV11 2" xfId="20583"/>
    <cellStyle name="5_FLOW LDI CORPORATIVO_FLOW UEN EMPRESAS 09RV1_SABANA C3RV3" xfId="20584"/>
    <cellStyle name="5_FLOW LDI CORPORATIVO_FLOW UEN EMPRESAS 09RV1_SABANA C3RV3 2" xfId="20585"/>
    <cellStyle name="5_FLOW LDI CORPORATIVO_FLOW UEN EMPRESAS 09RV1_SABANA C3RV4" xfId="20586"/>
    <cellStyle name="5_FLOW LDI CORPORATIVO_FLOW UEN EMPRESAS 09RV1_SABANA C3RV4 2" xfId="20587"/>
    <cellStyle name="5_FLOW LDI CORPORATIVO_Pto Prensa Concurso Pyme Septiembre" xfId="20588"/>
    <cellStyle name="5_FLOW LDI CORPORATIVO_Pto Prensa Concurso Pyme Septiembre 2" xfId="20589"/>
    <cellStyle name="5_FLOW LDI CORPORATIVO_REVISTA BETA3" xfId="20590"/>
    <cellStyle name="5_FLOW LDI CORPORATIVO_REVISTA BETA3 2" xfId="20591"/>
    <cellStyle name="5_FLOW LDI CORPORATIVO_SABANA C3RV4" xfId="20592"/>
    <cellStyle name="5_FLOW LDI CORPORATIVO_SABANA C3RV4 2" xfId="20593"/>
    <cellStyle name="5_FLOW NOV. Y DIC. AJUSTADOS 9 DE NOV." xfId="20594"/>
    <cellStyle name="5_FLOW NOV. Y DIC. AJUSTADOS 9 DE NOV. 2" xfId="20595"/>
    <cellStyle name="5_FLOW NOV. Y DIC. AJUSTADOS 9 DE NOV. 2 2" xfId="20596"/>
    <cellStyle name="5_FLOW NOV. Y DIC. AJUSTADOS 9 DE NOV. 3" xfId="20597"/>
    <cellStyle name="5_FLOW PROMO BALONES 2010 (Mar 10)" xfId="20598"/>
    <cellStyle name="5_FLOW PROMO BALONES 2010 (Mar 10) 2" xfId="20599"/>
    <cellStyle name="5_FLOW PROMO BALONES 2010 (Mar 23)" xfId="20600"/>
    <cellStyle name="5_FLOW PROMO BALONES 2010 (Mar 23) 2" xfId="20601"/>
    <cellStyle name="5_FLOW PROMO BALONES 2010 TURNER (Mar 10)" xfId="20602"/>
    <cellStyle name="5_FLOW PROMO BALONES 2010 TURNER (Mar 10) 2" xfId="20603"/>
    <cellStyle name="5_FLOW SOMRBILLA C3" xfId="20604"/>
    <cellStyle name="5_FLOW SOMRBILLA C3 2" xfId="20605"/>
    <cellStyle name="5_FLOW SOMRBILLA C3_Pto Prensa Concurso Pyme Septiembre" xfId="20606"/>
    <cellStyle name="5_FLOW SOMRBILLA C3_Pto Prensa Concurso Pyme Septiembre 2" xfId="20607"/>
    <cellStyle name="5_FLOW SOMRBILLA C3_SABANA C3RV4" xfId="20608"/>
    <cellStyle name="5_FLOW SOMRBILLA C3_SABANA C3RV4 2" xfId="20609"/>
    <cellStyle name="5_FLOW TELEFONIA IPRV3" xfId="20610"/>
    <cellStyle name="5_FLOW TELEFONIA IPRV3 2" xfId="20611"/>
    <cellStyle name="5_FLOW TELEFONIA IPRV3_FLOW UEN EMPRESAS 09RV1" xfId="20612"/>
    <cellStyle name="5_FLOW TELEFONIA IPRV3_FLOW UEN EMPRESAS 09RV1 2" xfId="20613"/>
    <cellStyle name="5_FLOW TELEFONIA IPRV3_FLOW UEN EMPRESAS 09RV1_FLOW SOMRBILLA C3RV10" xfId="20614"/>
    <cellStyle name="5_FLOW TELEFONIA IPRV3_FLOW UEN EMPRESAS 09RV1_FLOW SOMRBILLA C3RV10 2" xfId="20615"/>
    <cellStyle name="5_FLOW TELEFONIA IPRV3_FLOW UEN EMPRESAS 09RV1_FLOW SOMRBILLA C3RV11" xfId="20616"/>
    <cellStyle name="5_FLOW TELEFONIA IPRV3_FLOW UEN EMPRESAS 09RV1_FLOW SOMRBILLA C3RV11 2" xfId="20617"/>
    <cellStyle name="5_FLOW TELEFONIA IPRV3_FLOW UEN EMPRESAS 09RV1_SABANA C3RV3" xfId="20618"/>
    <cellStyle name="5_FLOW TELEFONIA IPRV3_FLOW UEN EMPRESAS 09RV1_SABANA C3RV3 2" xfId="20619"/>
    <cellStyle name="5_FLOW TELEFONIA IPRV3_FLOW UEN EMPRESAS 09RV1_SABANA C3RV4" xfId="20620"/>
    <cellStyle name="5_FLOW TELEFONIA IPRV3_FLOW UEN EMPRESAS 09RV1_SABANA C3RV4 2" xfId="20621"/>
    <cellStyle name="5_FLOW TELEFONIA IPRV3_Pto Prensa Concurso Pyme Septiembre" xfId="20622"/>
    <cellStyle name="5_FLOW TELEFONIA IPRV3_Pto Prensa Concurso Pyme Septiembre 2" xfId="20623"/>
    <cellStyle name="5_FLOW TELEFONIA IPRV3_REVISTA BETA3" xfId="20624"/>
    <cellStyle name="5_FLOW TELEFONIA IPRV3_REVISTA BETA3 2" xfId="20625"/>
    <cellStyle name="5_FLOW TELEFONIA IPRV3_SABANA C3RV4" xfId="20626"/>
    <cellStyle name="5_FLOW TELEFONIA IPRV3_SABANA C3RV4 2" xfId="20627"/>
    <cellStyle name="5_FLOW TOIP PY SEPTIEMBRERV2" xfId="20628"/>
    <cellStyle name="5_FLOW TOIP PY SEPTIEMBRERV2 2" xfId="20629"/>
    <cellStyle name="5_FLOW TOIP PY SEPTIEMBRERV2_SABANA C3RV4" xfId="20630"/>
    <cellStyle name="5_FLOW TOIP PY SEPTIEMBRERV2_SABANA C3RV4 2" xfId="20631"/>
    <cellStyle name="5_Flow_Flow Alt Ideal2" xfId="20632"/>
    <cellStyle name="5_FLOW_UEN_EMPRESAS_09RV1prueba2" xfId="20633"/>
    <cellStyle name="5_FLOW_UEN_EMPRESAS_09RV1prueba2 2" xfId="20634"/>
    <cellStyle name="5_Formato flow" xfId="20635"/>
    <cellStyle name="5_Formato Flow Boehringer 2010" xfId="20636"/>
    <cellStyle name="5_Formato Flow Boehringer 2010 2" xfId="20637"/>
    <cellStyle name="5_Formato Flow Boehringer 2010_FLOW PROMO BALONES 2010 (Mar 10)" xfId="20638"/>
    <cellStyle name="5_Formato Flow Boehringer 2010_FLOW PROMO BALONES 2010 (Mar 10) 2" xfId="20639"/>
    <cellStyle name="5_Formato Flow Boehringer 2010_FLOW PROMO BALONES 2010 (Mar 23)" xfId="20640"/>
    <cellStyle name="5_Formato Flow Boehringer 2010_FLOW PROMO BALONES 2010 (Mar 23) 2" xfId="20641"/>
    <cellStyle name="5_Formato Flow Boehringer 2010_FLOW PROMO BALONES 2010 TURNER (Mar 10)" xfId="20642"/>
    <cellStyle name="5_Formato Flow Boehringer 2010_FLOW PROMO BALONES 2010 TURNER (Mar 10) 2" xfId="20643"/>
    <cellStyle name="5_Formato flow_Flow Alt Ideal2" xfId="20644"/>
    <cellStyle name="5_HEAD CARE HENKEL 2010 - 13112009" xfId="20645"/>
    <cellStyle name="5_HEAD CARE HENKEL 2010 - 13112009 2" xfId="20646"/>
    <cellStyle name="5_HEAD CARE HENKEL 2010 - 13112009 2 2" xfId="20647"/>
    <cellStyle name="5_HEAD CARE HENKEL 2010 - 13112009 3" xfId="20648"/>
    <cellStyle name="5_HEAD CARE HENKEL 2010 - 13112009_FLOW PROMO BALONES 2010 TURNER (Mar 10)" xfId="20649"/>
    <cellStyle name="5_HEAD CARE HENKEL 2010 - 13112009_FLOW PROMO BALONES 2010 TURNER (Mar 10) 2" xfId="20650"/>
    <cellStyle name="5_Hoja1" xfId="20651"/>
    <cellStyle name="5_Hoja1 2" xfId="20652"/>
    <cellStyle name="5_Hoja1_CPR_Personas" xfId="20653"/>
    <cellStyle name="5_Hoja1_CPR_Personas 2" xfId="20654"/>
    <cellStyle name="5_Hoja1_CPR_Personas 2 2" xfId="20655"/>
    <cellStyle name="5_Hoja1_CPR_Personas 3" xfId="20656"/>
    <cellStyle name="5_Hoja1_CPR_Personas_FLOW PROMO BALONES 2010 TURNER (Mar 10)" xfId="20657"/>
    <cellStyle name="5_Hoja1_CPR_Personas_FLOW PROMO BALONES 2010 TURNER (Mar 10) 2" xfId="20658"/>
    <cellStyle name="5_Hoja1_CPR_Personas_Ppta_FondoPrevencionVial_Octubre09 COMPLETO" xfId="20659"/>
    <cellStyle name="5_Hoja1_CPR_Personas_Ppta_FondoPrevencionVial_Octubre09 COMPLETO 2" xfId="20660"/>
    <cellStyle name="5_Hoja1_CPR_Personas_Ppta_FondoPrevencionVial_Octubre09 COMPLETO 2 2" xfId="20661"/>
    <cellStyle name="5_Hoja1_CPR_Personas_Ppta_FondoPrevencionVial_Octubre09 COMPLETO 3" xfId="20662"/>
    <cellStyle name="5_Hoja1_CPR_Personas_Ppta_FondoPrevencionVial_Octubre09 COMPLETO Rev2" xfId="20663"/>
    <cellStyle name="5_Hoja1_CPR_Personas_Ppta_FondoPrevencionVial_Octubre09 COMPLETO Rev2 2" xfId="20664"/>
    <cellStyle name="5_Hoja1_CPR_Personas_Ppta_FondoPrevencionVial_Octubre09 COMPLETO Rev2 2 2" xfId="20665"/>
    <cellStyle name="5_Hoja1_CPR_Personas_Ppta_FondoPrevencionVial_Octubre09 COMPLETO Rev2 3" xfId="20666"/>
    <cellStyle name="5_Hoja1_CPR_Personas_Ppta_FondoPrevencionVial_Octubre09 COMPLETO Rev2_FLOW PROMO BALONES 2010 TURNER (Mar 10)" xfId="20667"/>
    <cellStyle name="5_Hoja1_CPR_Personas_Ppta_FondoPrevencionVial_Octubre09 COMPLETO Rev2_FLOW PROMO BALONES 2010 TURNER (Mar 10) 2" xfId="20668"/>
    <cellStyle name="5_Hoja1_CPR_Personas_Ppta_FondoPrevencionVial_Octubre09 COMPLETO Rev2_regionales" xfId="20669"/>
    <cellStyle name="5_Hoja1_CPR_Personas_Ppta_FondoPrevencionVial_Octubre09 COMPLETO Rev2_regionales 2" xfId="20670"/>
    <cellStyle name="5_Hoja1_CPR_Personas_Ppta_FondoPrevencionVial_Octubre09 COMPLETO Rev2_regionales 2 2" xfId="20671"/>
    <cellStyle name="5_Hoja1_CPR_Personas_Ppta_FondoPrevencionVial_Octubre09 COMPLETO Rev2_regionales 3" xfId="20672"/>
    <cellStyle name="5_Hoja1_CPR_Personas_Ppta_FondoPrevencionVial_Octubre09 COMPLETO Rev2_regionales_FLOW PROMO BALONES 2010 TURNER (Mar 10)" xfId="20673"/>
    <cellStyle name="5_Hoja1_CPR_Personas_Ppta_FondoPrevencionVial_Octubre09 COMPLETO Rev2_regionales_FLOW PROMO BALONES 2010 TURNER (Mar 10) 2" xfId="20674"/>
    <cellStyle name="5_Hoja1_CPR_Personas_Ppta_FondoPrevencionVial_Octubre09 COMPLETO_FLOW PROMO BALONES 2010 TURNER (Mar 10)" xfId="20675"/>
    <cellStyle name="5_Hoja1_CPR_Personas_Ppta_FondoPrevencionVial_Octubre09 COMPLETO_FLOW PROMO BALONES 2010 TURNER (Mar 10) 2" xfId="20676"/>
    <cellStyle name="5_Hoja1_CPR_Personas_Ppta_FondoPrevencionVial_Octubre09 COMPLETO_regionales" xfId="20677"/>
    <cellStyle name="5_Hoja1_CPR_Personas_Ppta_FondoPrevencionVial_Octubre09 COMPLETO_regionales 2" xfId="20678"/>
    <cellStyle name="5_Hoja1_CPR_Personas_Ppta_FondoPrevencionVial_Octubre09 COMPLETO_regionales 2 2" xfId="20679"/>
    <cellStyle name="5_Hoja1_CPR_Personas_Ppta_FondoPrevencionVial_Octubre09 COMPLETO_regionales 3" xfId="20680"/>
    <cellStyle name="5_Hoja1_CPR_Personas_Ppta_FondoPrevencionVial_Octubre09 COMPLETO_regionales_FLOW PROMO BALONES 2010 TURNER (Mar 10)" xfId="20681"/>
    <cellStyle name="5_Hoja1_CPR_Personas_Ppta_FondoPrevencionVial_Octubre09 COMPLETO_regionales_FLOW PROMO BALONES 2010 TURNER (Mar 10) 2" xfId="20682"/>
    <cellStyle name="5_Hoja1_FLOW PROMO BALONES 2010 (Mar 10)" xfId="20683"/>
    <cellStyle name="5_Hoja1_FLOW PROMO BALONES 2010 (Mar 10) 2" xfId="20684"/>
    <cellStyle name="5_Hoja1_FLOW PROMO BALONES 2010 (Mar 23)" xfId="20685"/>
    <cellStyle name="5_Hoja1_FLOW PROMO BALONES 2010 (Mar 23) 2" xfId="20686"/>
    <cellStyle name="5_Hoja1_FLOW PROMO BALONES 2010 TURNER (Mar 10)" xfId="20687"/>
    <cellStyle name="5_Hoja1_FLOW PROMO BALONES 2010 TURNER (Mar 10) 2" xfId="20688"/>
    <cellStyle name="5_Hoja1_HEAD CARE HENKEL 2010 - 13112009" xfId="20689"/>
    <cellStyle name="5_Hoja1_HEAD CARE HENKEL 2010 - 13112009 2" xfId="20690"/>
    <cellStyle name="5_Hoja1_HEAD CARE HENKEL 2010 - 13112009 2 2" xfId="20691"/>
    <cellStyle name="5_Hoja1_HEAD CARE HENKEL 2010 - 13112009 3" xfId="20692"/>
    <cellStyle name="5_Hoja1_HEAD CARE HENKEL 2010 - 13112009_FLOW PROMO BALONES 2010 TURNER (Mar 10)" xfId="20693"/>
    <cellStyle name="5_Hoja1_HEAD CARE HENKEL 2010 - 13112009_FLOW PROMO BALONES 2010 TURNER (Mar 10) 2" xfId="20694"/>
    <cellStyle name="5_Hoja1_Ppta_FondoPrevencionVial_Octubre09 COMPLETO" xfId="20695"/>
    <cellStyle name="5_Hoja1_Ppta_FondoPrevencionVial_Octubre09 COMPLETO 2" xfId="20696"/>
    <cellStyle name="5_Hoja1_Ppta_FondoPrevencionVial_Octubre09 COMPLETO Rev2" xfId="20697"/>
    <cellStyle name="5_Hoja1_Ppta_FondoPrevencionVial_Octubre09 COMPLETO Rev2 2" xfId="20698"/>
    <cellStyle name="5_Hoja1_Ppta_FondoPrevencionVial_Octubre09 COMPLETO Rev2_FLOW PROMO BALONES 2010 (Mar 10)" xfId="20699"/>
    <cellStyle name="5_Hoja1_Ppta_FondoPrevencionVial_Octubre09 COMPLETO Rev2_FLOW PROMO BALONES 2010 (Mar 10) 2" xfId="20700"/>
    <cellStyle name="5_Hoja1_Ppta_FondoPrevencionVial_Octubre09 COMPLETO Rev2_FLOW PROMO BALONES 2010 (Mar 23)" xfId="20701"/>
    <cellStyle name="5_Hoja1_Ppta_FondoPrevencionVial_Octubre09 COMPLETO Rev2_FLOW PROMO BALONES 2010 (Mar 23) 2" xfId="20702"/>
    <cellStyle name="5_Hoja1_Ppta_FondoPrevencionVial_Octubre09 COMPLETO Rev2_FLOW PROMO BALONES 2010 TURNER (Mar 10)" xfId="20703"/>
    <cellStyle name="5_Hoja1_Ppta_FondoPrevencionVial_Octubre09 COMPLETO Rev2_FLOW PROMO BALONES 2010 TURNER (Mar 10) 2" xfId="20704"/>
    <cellStyle name="5_Hoja1_Ppta_FondoPrevencionVial_Octubre09 COMPLETO Rev2_regionales" xfId="20705"/>
    <cellStyle name="5_Hoja1_Ppta_FondoPrevencionVial_Octubre09 COMPLETO Rev2_regionales 2" xfId="20706"/>
    <cellStyle name="5_Hoja1_Ppta_FondoPrevencionVial_Octubre09 COMPLETO Rev2_regionales_FLOW PROMO BALONES 2010 (Mar 10)" xfId="20707"/>
    <cellStyle name="5_Hoja1_Ppta_FondoPrevencionVial_Octubre09 COMPLETO Rev2_regionales_FLOW PROMO BALONES 2010 (Mar 10) 2" xfId="20708"/>
    <cellStyle name="5_Hoja1_Ppta_FondoPrevencionVial_Octubre09 COMPLETO Rev2_regionales_FLOW PROMO BALONES 2010 (Mar 23)" xfId="20709"/>
    <cellStyle name="5_Hoja1_Ppta_FondoPrevencionVial_Octubre09 COMPLETO Rev2_regionales_FLOW PROMO BALONES 2010 (Mar 23) 2" xfId="20710"/>
    <cellStyle name="5_Hoja1_Ppta_FondoPrevencionVial_Octubre09 COMPLETO Rev2_regionales_FLOW PROMO BALONES 2010 TURNER (Mar 10)" xfId="20711"/>
    <cellStyle name="5_Hoja1_Ppta_FondoPrevencionVial_Octubre09 COMPLETO Rev2_regionales_FLOW PROMO BALONES 2010 TURNER (Mar 10) 2" xfId="20712"/>
    <cellStyle name="5_Hoja1_Ppta_FondoPrevencionVial_Octubre09 COMPLETO_FLOW PROMO BALONES 2010 (Mar 10)" xfId="20713"/>
    <cellStyle name="5_Hoja1_Ppta_FondoPrevencionVial_Octubre09 COMPLETO_FLOW PROMO BALONES 2010 (Mar 10) 2" xfId="20714"/>
    <cellStyle name="5_Hoja1_Ppta_FondoPrevencionVial_Octubre09 COMPLETO_FLOW PROMO BALONES 2010 (Mar 23)" xfId="20715"/>
    <cellStyle name="5_Hoja1_Ppta_FondoPrevencionVial_Octubre09 COMPLETO_FLOW PROMO BALONES 2010 (Mar 23) 2" xfId="20716"/>
    <cellStyle name="5_Hoja1_Ppta_FondoPrevencionVial_Octubre09 COMPLETO_FLOW PROMO BALONES 2010 TURNER (Mar 10)" xfId="20717"/>
    <cellStyle name="5_Hoja1_Ppta_FondoPrevencionVial_Octubre09 COMPLETO_FLOW PROMO BALONES 2010 TURNER (Mar 10) 2" xfId="20718"/>
    <cellStyle name="5_Hoja1_Ppta_FondoPrevencionVial_Octubre09 COMPLETO_regionales" xfId="20719"/>
    <cellStyle name="5_Hoja1_Ppta_FondoPrevencionVial_Octubre09 COMPLETO_regionales 2" xfId="20720"/>
    <cellStyle name="5_Hoja1_Ppta_FondoPrevencionVial_Octubre09 COMPLETO_regionales_FLOW PROMO BALONES 2010 (Mar 10)" xfId="20721"/>
    <cellStyle name="5_Hoja1_Ppta_FondoPrevencionVial_Octubre09 COMPLETO_regionales_FLOW PROMO BALONES 2010 (Mar 10) 2" xfId="20722"/>
    <cellStyle name="5_Hoja1_Ppta_FondoPrevencionVial_Octubre09 COMPLETO_regionales_FLOW PROMO BALONES 2010 (Mar 23)" xfId="20723"/>
    <cellStyle name="5_Hoja1_Ppta_FondoPrevencionVial_Octubre09 COMPLETO_regionales_FLOW PROMO BALONES 2010 (Mar 23) 2" xfId="20724"/>
    <cellStyle name="5_Hoja1_Ppta_FondoPrevencionVial_Octubre09 COMPLETO_regionales_FLOW PROMO BALONES 2010 TURNER (Mar 10)" xfId="20725"/>
    <cellStyle name="5_Hoja1_Ppta_FondoPrevencionVial_Octubre09 COMPLETO_regionales_FLOW PROMO BALONES 2010 TURNER (Mar 10) 2" xfId="20726"/>
    <cellStyle name="5_Hoja1_Ppto Radio Balance Big Promo (Mes Tipo) Rev 1" xfId="20727"/>
    <cellStyle name="5_Hoja1_Ppto Radio Balance Big Promo (Mes Tipo) Rev 1 2" xfId="20728"/>
    <cellStyle name="5_KIT NOV Y DIC FINAL FINAL SEGÚN CIERRE" xfId="20729"/>
    <cellStyle name="5_KIT NOV Y DIC FINAL FINAL SEGÚN CIERRE 2" xfId="20730"/>
    <cellStyle name="5_KIT NOV Y DIC FINAL FINAL SEGÚN CIERRE 2 2" xfId="20731"/>
    <cellStyle name="5_KIT NOV Y DIC FINAL FINAL SEGÚN CIERRE 3" xfId="20732"/>
    <cellStyle name="5_KIT NOV Y DIC FINAL FINAL SEGÚN CIERRE_~1237656" xfId="20733"/>
    <cellStyle name="5_KIT NOV Y DIC FINAL FINAL SEGÚN CIERRE_~1237656 2" xfId="20734"/>
    <cellStyle name="5_KIT NOV Y DIC FINAL FINAL SEGÚN CIERRE_~1237656 2 2" xfId="20735"/>
    <cellStyle name="5_KIT NOV Y DIC FINAL FINAL SEGÚN CIERRE_~1237656 3" xfId="20736"/>
    <cellStyle name="5_KIT NOV Y DIC FINAL FINAL SEGÚN CIERRE_BB CHART CON PTO ADICIONAL" xfId="20737"/>
    <cellStyle name="5_KIT NOV Y DIC FINAL FINAL SEGÚN CIERRE_BB CHART CON PTO ADICIONAL 2" xfId="20738"/>
    <cellStyle name="5_KIT NOV Y DIC FINAL FINAL SEGÚN CIERRE_BB CHART CON PTO ADICIONAL 2 2" xfId="20739"/>
    <cellStyle name="5_KIT NOV Y DIC FINAL FINAL SEGÚN CIERRE_BB CHART CON PTO ADICIONAL 3" xfId="20740"/>
    <cellStyle name="5_KIT NOV Y DIC FINAL FINAL SEGÚN CIERRE_BB CHART CON PTO ADICIONAL_CAMPAÑAS FEBRERO 1" xfId="20741"/>
    <cellStyle name="5_KIT NOV Y DIC FINAL FINAL SEGÚN CIERRE_BB CHART CON PTO ADICIONAL_CAMPAÑAS FEBRERO 1 2" xfId="20742"/>
    <cellStyle name="5_KIT NOV Y DIC FINAL FINAL SEGÚN CIERRE_BB CHART CON PTO ADICIONAL_CAMPAÑAS FEBRERO 1 2 2" xfId="20743"/>
    <cellStyle name="5_KIT NOV Y DIC FINAL FINAL SEGÚN CIERRE_BB CHART CON PTO ADICIONAL_CAMPAÑAS FEBRERO 1 3" xfId="20744"/>
    <cellStyle name="5_KIT NOV Y DIC FINAL FINAL SEGÚN CIERRE_CAMPAÑAS ENERO" xfId="20745"/>
    <cellStyle name="5_KIT NOV Y DIC FINAL FINAL SEGÚN CIERRE_CAMPAÑAS ENERO 2" xfId="20746"/>
    <cellStyle name="5_KIT NOV Y DIC FINAL FINAL SEGÚN CIERRE_CAMPAÑAS ENERO 2 2" xfId="20747"/>
    <cellStyle name="5_KIT NOV Y DIC FINAL FINAL SEGÚN CIERRE_CAMPAÑAS ENERO 3" xfId="20748"/>
    <cellStyle name="5_KIT NOV Y DIC FINAL FINAL SEGÚN CIERRE_CAMPAÑAS FEBRERO 1" xfId="20749"/>
    <cellStyle name="5_KIT NOV Y DIC FINAL FINAL SEGÚN CIERRE_CAMPAÑAS FEBRERO 1 2" xfId="20750"/>
    <cellStyle name="5_KIT NOV Y DIC FINAL FINAL SEGÚN CIERRE_CAMPAÑAS FEBRERO 1 2 2" xfId="20751"/>
    <cellStyle name="5_KIT NOV Y DIC FINAL FINAL SEGÚN CIERRE_CAMPAÑAS FEBRERO 1 3" xfId="20752"/>
    <cellStyle name="5_KIT NOV Y DIC FINAL FINAL SEGÚN CIERRE_kIt radio enero" xfId="20753"/>
    <cellStyle name="5_KIT NOV Y DIC FINAL FINAL SEGÚN CIERRE_kIt radio enero 2" xfId="20754"/>
    <cellStyle name="5_KIT NOV Y DIC FINAL FINAL SEGÚN CIERRE_kIt radio enero 2 2" xfId="20755"/>
    <cellStyle name="5_KIT NOV Y DIC FINAL FINAL SEGÚN CIERRE_kIt radio enero 3" xfId="20756"/>
    <cellStyle name="5_KIT NOV Y DIC FINAL FINAL SEGÚN CIERRE_S.E. W 395" xfId="20757"/>
    <cellStyle name="5_KIT NOV Y DIC FINAL FINAL SEGÚN CIERRE_S.E. W 395 2" xfId="20758"/>
    <cellStyle name="5_KIT NOV Y DIC FINAL FINAL SEGÚN CIERRE_S.E. W 395 2 2" xfId="20759"/>
    <cellStyle name="5_KIT NOV Y DIC FINAL FINAL SEGÚN CIERRE_S.E. W 395 3" xfId="20760"/>
    <cellStyle name="5_KIT NOV Y DIC FINAL FINAL SEGÚN CIERRE_S.E. W 395_CAMPAÑAS FEBRERO 1" xfId="20761"/>
    <cellStyle name="5_KIT NOV Y DIC FINAL FINAL SEGÚN CIERRE_S.E. W 395_CAMPAÑAS FEBRERO 1 2" xfId="20762"/>
    <cellStyle name="5_KIT NOV Y DIC FINAL FINAL SEGÚN CIERRE_S.E. W 395_CAMPAÑAS FEBRERO 1 2 2" xfId="20763"/>
    <cellStyle name="5_KIT NOV Y DIC FINAL FINAL SEGÚN CIERRE_S.E. W 395_CAMPAÑAS FEBRERO 1 3" xfId="20764"/>
    <cellStyle name="5_Libro1 (2)" xfId="20765"/>
    <cellStyle name="5_Libro1 (2) 2" xfId="20766"/>
    <cellStyle name="5_Libro1 (2)_Costos" xfId="20767"/>
    <cellStyle name="5_Libro1 (2)_Costos 2" xfId="20768"/>
    <cellStyle name="5_Libro1 (2)_Flow" xfId="20769"/>
    <cellStyle name="5_Libro1 (2)_Flow 2" xfId="20770"/>
    <cellStyle name="5_Libro1 (2)_Flow Ajustado Real Cumplido Julio" xfId="20771"/>
    <cellStyle name="5_Libro1 (2)_Flow Ajustado Real Cumplido Julio 2" xfId="20772"/>
    <cellStyle name="5_Libro1 (2)_Flow Alt Ideal2" xfId="20773"/>
    <cellStyle name="5_Libro1 (2)_Flow Alt Ideal2 2" xfId="20774"/>
    <cellStyle name="5_Libro1 (2)_Flow_Flow Alt Ideal2" xfId="20775"/>
    <cellStyle name="5_Libro1 (2)_Flow_Flow Alt Ideal2 2" xfId="20776"/>
    <cellStyle name="5_Libro1 (2)_Formato flow" xfId="20777"/>
    <cellStyle name="5_Libro1 (2)_Formato flow 2" xfId="20778"/>
    <cellStyle name="5_Libro1 (2)_Formato flow_Flow Alt Ideal2" xfId="20779"/>
    <cellStyle name="5_Libro1 (2)_Formato flow_Flow Alt Ideal2 2" xfId="20780"/>
    <cellStyle name="5_Libro1 (5)" xfId="20781"/>
    <cellStyle name="5_Libro1 (5) 2" xfId="20782"/>
    <cellStyle name="5_Libro1 (5)_Flow Alt Ideal2" xfId="20783"/>
    <cellStyle name="5_Libro1 (5)_Flow Alt Ideal2 2" xfId="20784"/>
    <cellStyle name="5_Minute by Minute_zas" xfId="20785"/>
    <cellStyle name="5_Minute by Minute_zas_CONCENTRADO DE PROPUESTAS TV PAGA 2008" xfId="32513"/>
    <cellStyle name="5_Minute by Minute_zas_Cronograma Branding rev4" xfId="20786"/>
    <cellStyle name="5_Minute by Minute_zas_Cronograma Global Antiage Mantenimiento-Ejercicio" xfId="20787"/>
    <cellStyle name="5_Minute by Minute_zas_Cronograma L´Bel  Michelle rev23 " xfId="20788"/>
    <cellStyle name="5_Minute by Minute_zas_Cronograma L´Bel  Michelle rev23 no enviado" xfId="20789"/>
    <cellStyle name="5_Minute by Minute_zas_Cronograma L´Bel  Michelle rev5" xfId="20790"/>
    <cellStyle name="5_Minute by Minute_zas_Cronograma L´Bel  Michelle rev9" xfId="20791"/>
    <cellStyle name="5_Minute by Minute_zas_Cronograma Quierete RV7" xfId="20792"/>
    <cellStyle name="5_Minute by Minute_zas_Plan Barilla Blue - Sauce - Picollini Rev 2" xfId="32514"/>
    <cellStyle name="5_Minute by Minute_zas_Plan Branding 2008 rev 5" xfId="32515"/>
    <cellStyle name="5_Minute by Minute_zas_PLAN FELICITACION BANORTE" xfId="32516"/>
    <cellStyle name="5_Minute by Minute_zas_Plan Nivea Body 2008 rev 9" xfId="32517"/>
    <cellStyle name="5_Pauta Paraderos" xfId="20793"/>
    <cellStyle name="5_Pauta Paraderos 2" xfId="20794"/>
    <cellStyle name="5_Pauta Paraderos 2 2" xfId="20795"/>
    <cellStyle name="5_Pauta Paraderos 3" xfId="20796"/>
    <cellStyle name="5_Pauta Paraderos_COBERTURA ADIDAS 2010" xfId="20797"/>
    <cellStyle name="5_Pauta Paraderos_COBERTURA ADIDAS 2010 2" xfId="20798"/>
    <cellStyle name="5_Pauta Paraderos_CPR_Personas" xfId="20799"/>
    <cellStyle name="5_Pauta Paraderos_CPR_Personas 2" xfId="20800"/>
    <cellStyle name="5_Pauta Paraderos_CPR_Personas 2 2" xfId="20801"/>
    <cellStyle name="5_Pauta Paraderos_CPR_Personas 3" xfId="20802"/>
    <cellStyle name="5_Pauta Paraderos_CPR_Personas_FLOW PROMO BALONES 2010 TURNER (Mar 10)" xfId="20803"/>
    <cellStyle name="5_Pauta Paraderos_CPR_Personas_FLOW PROMO BALONES 2010 TURNER (Mar 10) 2" xfId="20804"/>
    <cellStyle name="5_Pauta Paraderos_CPR_Personas_Ppta_FondoPrevencionVial_Octubre09 COMPLETO" xfId="20805"/>
    <cellStyle name="5_Pauta Paraderos_CPR_Personas_Ppta_FondoPrevencionVial_Octubre09 COMPLETO 2" xfId="20806"/>
    <cellStyle name="5_Pauta Paraderos_CPR_Personas_Ppta_FondoPrevencionVial_Octubre09 COMPLETO 2 2" xfId="20807"/>
    <cellStyle name="5_Pauta Paraderos_CPR_Personas_Ppta_FondoPrevencionVial_Octubre09 COMPLETO 3" xfId="20808"/>
    <cellStyle name="5_Pauta Paraderos_CPR_Personas_Ppta_FondoPrevencionVial_Octubre09 COMPLETO Rev2" xfId="20809"/>
    <cellStyle name="5_Pauta Paraderos_CPR_Personas_Ppta_FondoPrevencionVial_Octubre09 COMPLETO Rev2 2" xfId="20810"/>
    <cellStyle name="5_Pauta Paraderos_CPR_Personas_Ppta_FondoPrevencionVial_Octubre09 COMPLETO Rev2 2 2" xfId="20811"/>
    <cellStyle name="5_Pauta Paraderos_CPR_Personas_Ppta_FondoPrevencionVial_Octubre09 COMPLETO Rev2 3" xfId="20812"/>
    <cellStyle name="5_Pauta Paraderos_CPR_Personas_Ppta_FondoPrevencionVial_Octubre09 COMPLETO Rev2_FLOW PROMO BALONES 2010 TURNER (Mar 10)" xfId="20813"/>
    <cellStyle name="5_Pauta Paraderos_CPR_Personas_Ppta_FondoPrevencionVial_Octubre09 COMPLETO Rev2_FLOW PROMO BALONES 2010 TURNER (Mar 10) 2" xfId="20814"/>
    <cellStyle name="5_Pauta Paraderos_CPR_Personas_Ppta_FondoPrevencionVial_Octubre09 COMPLETO Rev2_regionales" xfId="20815"/>
    <cellStyle name="5_Pauta Paraderos_CPR_Personas_Ppta_FondoPrevencionVial_Octubre09 COMPLETO Rev2_regionales 2" xfId="20816"/>
    <cellStyle name="5_Pauta Paraderos_CPR_Personas_Ppta_FondoPrevencionVial_Octubre09 COMPLETO Rev2_regionales 2 2" xfId="20817"/>
    <cellStyle name="5_Pauta Paraderos_CPR_Personas_Ppta_FondoPrevencionVial_Octubre09 COMPLETO Rev2_regionales 3" xfId="20818"/>
    <cellStyle name="5_Pauta Paraderos_CPR_Personas_Ppta_FondoPrevencionVial_Octubre09 COMPLETO Rev2_regionales_FLOW PROMO BALONES 2010 TURNER (Mar 10)" xfId="20819"/>
    <cellStyle name="5_Pauta Paraderos_CPR_Personas_Ppta_FondoPrevencionVial_Octubre09 COMPLETO Rev2_regionales_FLOW PROMO BALONES 2010 TURNER (Mar 10) 2" xfId="20820"/>
    <cellStyle name="5_Pauta Paraderos_CPR_Personas_Ppta_FondoPrevencionVial_Octubre09 COMPLETO_FLOW PROMO BALONES 2010 TURNER (Mar 10)" xfId="20821"/>
    <cellStyle name="5_Pauta Paraderos_CPR_Personas_Ppta_FondoPrevencionVial_Octubre09 COMPLETO_FLOW PROMO BALONES 2010 TURNER (Mar 10) 2" xfId="20822"/>
    <cellStyle name="5_Pauta Paraderos_CPR_Personas_Ppta_FondoPrevencionVial_Octubre09 COMPLETO_regionales" xfId="20823"/>
    <cellStyle name="5_Pauta Paraderos_CPR_Personas_Ppta_FondoPrevencionVial_Octubre09 COMPLETO_regionales 2" xfId="20824"/>
    <cellStyle name="5_Pauta Paraderos_CPR_Personas_Ppta_FondoPrevencionVial_Octubre09 COMPLETO_regionales 2 2" xfId="20825"/>
    <cellStyle name="5_Pauta Paraderos_CPR_Personas_Ppta_FondoPrevencionVial_Octubre09 COMPLETO_regionales 3" xfId="20826"/>
    <cellStyle name="5_Pauta Paraderos_CPR_Personas_Ppta_FondoPrevencionVial_Octubre09 COMPLETO_regionales_FLOW PROMO BALONES 2010 TURNER (Mar 10)" xfId="20827"/>
    <cellStyle name="5_Pauta Paraderos_CPR_Personas_Ppta_FondoPrevencionVial_Octubre09 COMPLETO_regionales_FLOW PROMO BALONES 2010 TURNER (Mar 10) 2" xfId="20828"/>
    <cellStyle name="5_Pauta Paraderos_Flow Fasecolda 2010 Rev 14 Ene" xfId="20829"/>
    <cellStyle name="5_Pauta Paraderos_Flow Fasecolda 2010 Rev 14 Ene 2" xfId="20830"/>
    <cellStyle name="5_Pauta Paraderos_Flow Fasecolda 2010 Rev 14 Ene_FLOW PROMO BALONES 2010 (Mar 10)" xfId="20831"/>
    <cellStyle name="5_Pauta Paraderos_Flow Fasecolda 2010 Rev 14 Ene_FLOW PROMO BALONES 2010 (Mar 10) 2" xfId="20832"/>
    <cellStyle name="5_Pauta Paraderos_Flow Fasecolda 2010 Rev 14 Ene_FLOW PROMO BALONES 2010 (Mar 23)" xfId="20833"/>
    <cellStyle name="5_Pauta Paraderos_Flow Fasecolda 2010 Rev 14 Ene_FLOW PROMO BALONES 2010 (Mar 23) 2" xfId="20834"/>
    <cellStyle name="5_Pauta Paraderos_Flow Fasecolda 2010 Rev 14 Ene_FLOW PROMO BALONES 2010 TURNER (Mar 10)" xfId="20835"/>
    <cellStyle name="5_Pauta Paraderos_Flow Fasecolda 2010 Rev 14 Ene_FLOW PROMO BALONES 2010 TURNER (Mar 10) 2" xfId="20836"/>
    <cellStyle name="5_Pauta Paraderos_Flow fin de año FPV (Dic 21)" xfId="20837"/>
    <cellStyle name="5_Pauta Paraderos_Flow fin de año FPV (Dic 21) 2" xfId="20838"/>
    <cellStyle name="5_Pauta Paraderos_FLOW PROMO BALONES 2010 TURNER (Mar 10)" xfId="20839"/>
    <cellStyle name="5_Pauta Paraderos_FLOW PROMO BALONES 2010 TURNER (Mar 10) 2" xfId="20840"/>
    <cellStyle name="5_Pauta Paraderos_Plantilla Radio Reco Viajes FPV 2010" xfId="20841"/>
    <cellStyle name="5_Pauta Paraderos_Plantilla Radio Reco Viajes FPV 2010 2" xfId="20842"/>
    <cellStyle name="5_Pauta Paraderos_PLANTILLA Tarifaria RADIO FPV 2010" xfId="20843"/>
    <cellStyle name="5_Pauta Paraderos_PLANTILLA Tarifaria RADIO FPV 2010 2" xfId="20844"/>
    <cellStyle name="5_Pauta Paraderos_Ppta_FondoPrevencionVial_Octubre09 COMPLETO" xfId="20845"/>
    <cellStyle name="5_Pauta Paraderos_Ppta_FondoPrevencionVial_Octubre09 COMPLETO 2" xfId="20846"/>
    <cellStyle name="5_Pauta Paraderos_Ppta_FondoPrevencionVial_Octubre09 COMPLETO Rev2" xfId="20847"/>
    <cellStyle name="5_Pauta Paraderos_Ppta_FondoPrevencionVial_Octubre09 COMPLETO Rev2 2" xfId="20848"/>
    <cellStyle name="5_Pauta Paraderos_Ppta_FondoPrevencionVial_Octubre09 COMPLETO Rev2_FLOW PROMO BALONES 2010 (Mar 10)" xfId="20849"/>
    <cellStyle name="5_Pauta Paraderos_Ppta_FondoPrevencionVial_Octubre09 COMPLETO Rev2_FLOW PROMO BALONES 2010 (Mar 10) 2" xfId="20850"/>
    <cellStyle name="5_Pauta Paraderos_Ppta_FondoPrevencionVial_Octubre09 COMPLETO Rev2_FLOW PROMO BALONES 2010 (Mar 23)" xfId="20851"/>
    <cellStyle name="5_Pauta Paraderos_Ppta_FondoPrevencionVial_Octubre09 COMPLETO Rev2_FLOW PROMO BALONES 2010 (Mar 23) 2" xfId="20852"/>
    <cellStyle name="5_Pauta Paraderos_Ppta_FondoPrevencionVial_Octubre09 COMPLETO Rev2_FLOW PROMO BALONES 2010 TURNER (Mar 10)" xfId="20853"/>
    <cellStyle name="5_Pauta Paraderos_Ppta_FondoPrevencionVial_Octubre09 COMPLETO Rev2_FLOW PROMO BALONES 2010 TURNER (Mar 10) 2" xfId="20854"/>
    <cellStyle name="5_Pauta Paraderos_Ppta_FondoPrevencionVial_Octubre09 COMPLETO Rev2_regionales" xfId="20855"/>
    <cellStyle name="5_Pauta Paraderos_Ppta_FondoPrevencionVial_Octubre09 COMPLETO Rev2_regionales 2" xfId="20856"/>
    <cellStyle name="5_Pauta Paraderos_Ppta_FondoPrevencionVial_Octubre09 COMPLETO Rev2_regionales_FLOW PROMO BALONES 2010 (Mar 10)" xfId="20857"/>
    <cellStyle name="5_Pauta Paraderos_Ppta_FondoPrevencionVial_Octubre09 COMPLETO Rev2_regionales_FLOW PROMO BALONES 2010 (Mar 10) 2" xfId="20858"/>
    <cellStyle name="5_Pauta Paraderos_Ppta_FondoPrevencionVial_Octubre09 COMPLETO Rev2_regionales_FLOW PROMO BALONES 2010 (Mar 23)" xfId="20859"/>
    <cellStyle name="5_Pauta Paraderos_Ppta_FondoPrevencionVial_Octubre09 COMPLETO Rev2_regionales_FLOW PROMO BALONES 2010 (Mar 23) 2" xfId="20860"/>
    <cellStyle name="5_Pauta Paraderos_Ppta_FondoPrevencionVial_Octubre09 COMPLETO Rev2_regionales_FLOW PROMO BALONES 2010 TURNER (Mar 10)" xfId="20861"/>
    <cellStyle name="5_Pauta Paraderos_Ppta_FondoPrevencionVial_Octubre09 COMPLETO Rev2_regionales_FLOW PROMO BALONES 2010 TURNER (Mar 10) 2" xfId="20862"/>
    <cellStyle name="5_Pauta Paraderos_Ppta_FondoPrevencionVial_Octubre09 COMPLETO_FLOW PROMO BALONES 2010 (Mar 10)" xfId="20863"/>
    <cellStyle name="5_Pauta Paraderos_Ppta_FondoPrevencionVial_Octubre09 COMPLETO_FLOW PROMO BALONES 2010 (Mar 10) 2" xfId="20864"/>
    <cellStyle name="5_Pauta Paraderos_Ppta_FondoPrevencionVial_Octubre09 COMPLETO_FLOW PROMO BALONES 2010 (Mar 23)" xfId="20865"/>
    <cellStyle name="5_Pauta Paraderos_Ppta_FondoPrevencionVial_Octubre09 COMPLETO_FLOW PROMO BALONES 2010 (Mar 23) 2" xfId="20866"/>
    <cellStyle name="5_Pauta Paraderos_Ppta_FondoPrevencionVial_Octubre09 COMPLETO_FLOW PROMO BALONES 2010 TURNER (Mar 10)" xfId="20867"/>
    <cellStyle name="5_Pauta Paraderos_Ppta_FondoPrevencionVial_Octubre09 COMPLETO_FLOW PROMO BALONES 2010 TURNER (Mar 10) 2" xfId="20868"/>
    <cellStyle name="5_Pauta Paraderos_Ppta_FondoPrevencionVial_Octubre09 COMPLETO_regionales" xfId="20869"/>
    <cellStyle name="5_Pauta Paraderos_Ppta_FondoPrevencionVial_Octubre09 COMPLETO_regionales 2" xfId="20870"/>
    <cellStyle name="5_Pauta Paraderos_Ppta_FondoPrevencionVial_Octubre09 COMPLETO_regionales_FLOW PROMO BALONES 2010 (Mar 10)" xfId="20871"/>
    <cellStyle name="5_Pauta Paraderos_Ppta_FondoPrevencionVial_Octubre09 COMPLETO_regionales_FLOW PROMO BALONES 2010 (Mar 10) 2" xfId="20872"/>
    <cellStyle name="5_Pauta Paraderos_Ppta_FondoPrevencionVial_Octubre09 COMPLETO_regionales_FLOW PROMO BALONES 2010 (Mar 23)" xfId="20873"/>
    <cellStyle name="5_Pauta Paraderos_Ppta_FondoPrevencionVial_Octubre09 COMPLETO_regionales_FLOW PROMO BALONES 2010 (Mar 23) 2" xfId="20874"/>
    <cellStyle name="5_Pauta Paraderos_Ppta_FondoPrevencionVial_Octubre09 COMPLETO_regionales_FLOW PROMO BALONES 2010 TURNER (Mar 10)" xfId="20875"/>
    <cellStyle name="5_Pauta Paraderos_Ppta_FondoPrevencionVial_Octubre09 COMPLETO_regionales_FLOW PROMO BALONES 2010 TURNER (Mar 10) 2" xfId="20876"/>
    <cellStyle name="5_PAUTAS  PROGRAMA GANA FASE II  REV4  271107" xfId="20877"/>
    <cellStyle name="5_PAUTAS  PROGRAMA GANA FASE II  REV4  271107_Cronograma Branding rev4" xfId="20878"/>
    <cellStyle name="5_PAUTAS  PROGRAMA GANA FASE II  REV4  271107_Cronograma Global Antiage Mantenimiento-Ejercicio" xfId="20879"/>
    <cellStyle name="5_PAUTAS  PROGRAMA GANA FASE II  REV4  271107_Cronograma L´Bel  Michelle rev23 " xfId="20880"/>
    <cellStyle name="5_PAUTAS  PROGRAMA GANA FASE II  REV4  271107_Cronograma L´Bel  Michelle rev23 no enviado" xfId="20881"/>
    <cellStyle name="5_PAUTAS  PROGRAMA GANA FASE II  REV4  271107_Cronograma L´Bel  Michelle rev5" xfId="20882"/>
    <cellStyle name="5_PAUTAS  PROGRAMA GANA FASE II  REV4  271107_Cronograma L´Bel  Michelle rev9" xfId="20883"/>
    <cellStyle name="5_PAUTAS  PROGRAMA GANA FASE II  REV4  271107_Cronograma Quierete RV7" xfId="20884"/>
    <cellStyle name="5_Plan ADP" xfId="20885"/>
    <cellStyle name="5_Plan ADP 2" xfId="20886"/>
    <cellStyle name="5_plan aniversario rv 12" xfId="20887"/>
    <cellStyle name="5_plan aniversario rv 12 2" xfId="20888"/>
    <cellStyle name="5_Plan Barilla Blue - Sauce - Picollini Rev 2" xfId="32518"/>
    <cellStyle name="5_Plan Branding 2008 rev 5" xfId="32519"/>
    <cellStyle name="5_Plan de TV PAGA _070307 rev1" xfId="32520"/>
    <cellStyle name="5_Plan de TV PAGA _070307 rev1_CONCENTRADO DE PROPUESTAS TV PAGA 2008" xfId="32521"/>
    <cellStyle name="5_Plan de TV PAGA _070307 rev1_Plan Branding 2008 rev 5" xfId="32522"/>
    <cellStyle name="5_plan decoración navideña Ajustado 3" xfId="20889"/>
    <cellStyle name="5_plan decoración navideña Ajustado 3 2" xfId="20890"/>
    <cellStyle name="5_PLAN FELICITACION BANORTE" xfId="32523"/>
    <cellStyle name="5_Plan Nivea Body 2008 rev 9" xfId="32524"/>
    <cellStyle name="5_Plan pastas Monticello (4)" xfId="20891"/>
    <cellStyle name="5_Plan pastas Monticello (4) 2" xfId="20892"/>
    <cellStyle name="5_Plan pastas Monticello rv 2" xfId="20893"/>
    <cellStyle name="5_Plan pastas Monticello rv 2 2" xfId="20894"/>
    <cellStyle name="5_Plan Referscos 2008" xfId="20895"/>
    <cellStyle name="5_Plan Referscos 2008 2" xfId="20896"/>
    <cellStyle name="5_Plan Referscos 2008_Flow Proyectado 3 meses Ajustado1" xfId="20897"/>
    <cellStyle name="5_Plan Referscos 2008_Flow Proyectado 3 meses Ajustado1 2" xfId="20898"/>
    <cellStyle name="5_Plan Referscos 2008_Flow Proyectado 3 meses Ajustado1_Flow Alt Ideal2" xfId="20899"/>
    <cellStyle name="5_Plan Referscos 2008_Flow Proyectado 3 meses Ajustado1_Flow Alt Ideal2 2" xfId="20900"/>
    <cellStyle name="5_Plan Referscos 2008-REV 1" xfId="20901"/>
    <cellStyle name="5_Plan Referscos 2008-REV 1 2" xfId="20902"/>
    <cellStyle name="5_Plan Referscos 2008-REV 1_Flow Alt Ideal2" xfId="20903"/>
    <cellStyle name="5_Plan Referscos 2008-REV 1_Flow Alt Ideal2 2" xfId="20904"/>
    <cellStyle name="5_PLANTILLA PURO CAMPO MES TIPO" xfId="20905"/>
    <cellStyle name="5_Plantilla Radio Reco Viajes FPV 2010" xfId="20906"/>
    <cellStyle name="5_Plantilla Radio Reco Viajes FPV 2010 2" xfId="20907"/>
    <cellStyle name="5_PLANTILLA Tarifaria RADIO FPV 2010" xfId="20908"/>
    <cellStyle name="5_PLANTILLA Tarifaria RADIO FPV 2010 2" xfId="20909"/>
    <cellStyle name="5_Ppta_FondoPrevencionVial_Octubre09 COMPLETO" xfId="20910"/>
    <cellStyle name="5_Ppta_FondoPrevencionVial_Octubre09 COMPLETO 2" xfId="20911"/>
    <cellStyle name="5_Ppta_FondoPrevencionVial_Octubre09 COMPLETO Rev2" xfId="20912"/>
    <cellStyle name="5_Ppta_FondoPrevencionVial_Octubre09 COMPLETO Rev2 2" xfId="20913"/>
    <cellStyle name="5_Ppta_FondoPrevencionVial_Octubre09 COMPLETO Rev2_FLOW PROMO BALONES 2010 (Mar 10)" xfId="20914"/>
    <cellStyle name="5_Ppta_FondoPrevencionVial_Octubre09 COMPLETO Rev2_FLOW PROMO BALONES 2010 (Mar 10) 2" xfId="20915"/>
    <cellStyle name="5_Ppta_FondoPrevencionVial_Octubre09 COMPLETO Rev2_FLOW PROMO BALONES 2010 (Mar 23)" xfId="20916"/>
    <cellStyle name="5_Ppta_FondoPrevencionVial_Octubre09 COMPLETO Rev2_FLOW PROMO BALONES 2010 (Mar 23) 2" xfId="20917"/>
    <cellStyle name="5_Ppta_FondoPrevencionVial_Octubre09 COMPLETO Rev2_FLOW PROMO BALONES 2010 TURNER (Mar 10)" xfId="20918"/>
    <cellStyle name="5_Ppta_FondoPrevencionVial_Octubre09 COMPLETO Rev2_FLOW PROMO BALONES 2010 TURNER (Mar 10) 2" xfId="20919"/>
    <cellStyle name="5_Ppta_FondoPrevencionVial_Octubre09 COMPLETO Rev2_regionales" xfId="20920"/>
    <cellStyle name="5_Ppta_FondoPrevencionVial_Octubre09 COMPLETO Rev2_regionales 2" xfId="20921"/>
    <cellStyle name="5_Ppta_FondoPrevencionVial_Octubre09 COMPLETO Rev2_regionales_FLOW PROMO BALONES 2010 (Mar 10)" xfId="20922"/>
    <cellStyle name="5_Ppta_FondoPrevencionVial_Octubre09 COMPLETO Rev2_regionales_FLOW PROMO BALONES 2010 (Mar 10) 2" xfId="20923"/>
    <cellStyle name="5_Ppta_FondoPrevencionVial_Octubre09 COMPLETO Rev2_regionales_FLOW PROMO BALONES 2010 (Mar 23)" xfId="20924"/>
    <cellStyle name="5_Ppta_FondoPrevencionVial_Octubre09 COMPLETO Rev2_regionales_FLOW PROMO BALONES 2010 (Mar 23) 2" xfId="20925"/>
    <cellStyle name="5_Ppta_FondoPrevencionVial_Octubre09 COMPLETO Rev2_regionales_FLOW PROMO BALONES 2010 TURNER (Mar 10)" xfId="20926"/>
    <cellStyle name="5_Ppta_FondoPrevencionVial_Octubre09 COMPLETO Rev2_regionales_FLOW PROMO BALONES 2010 TURNER (Mar 10) 2" xfId="20927"/>
    <cellStyle name="5_Ppta_FondoPrevencionVial_Octubre09 COMPLETO_FLOW PROMO BALONES 2010 (Mar 10)" xfId="20928"/>
    <cellStyle name="5_Ppta_FondoPrevencionVial_Octubre09 COMPLETO_FLOW PROMO BALONES 2010 (Mar 10) 2" xfId="20929"/>
    <cellStyle name="5_Ppta_FondoPrevencionVial_Octubre09 COMPLETO_FLOW PROMO BALONES 2010 (Mar 23)" xfId="20930"/>
    <cellStyle name="5_Ppta_FondoPrevencionVial_Octubre09 COMPLETO_FLOW PROMO BALONES 2010 (Mar 23) 2" xfId="20931"/>
    <cellStyle name="5_Ppta_FondoPrevencionVial_Octubre09 COMPLETO_FLOW PROMO BALONES 2010 TURNER (Mar 10)" xfId="20932"/>
    <cellStyle name="5_Ppta_FondoPrevencionVial_Octubre09 COMPLETO_FLOW PROMO BALONES 2010 TURNER (Mar 10) 2" xfId="20933"/>
    <cellStyle name="5_Ppta_FondoPrevencionVial_Octubre09 COMPLETO_regionales" xfId="20934"/>
    <cellStyle name="5_Ppta_FondoPrevencionVial_Octubre09 COMPLETO_regionales 2" xfId="20935"/>
    <cellStyle name="5_Ppta_FondoPrevencionVial_Octubre09 COMPLETO_regionales_FLOW PROMO BALONES 2010 (Mar 10)" xfId="20936"/>
    <cellStyle name="5_Ppta_FondoPrevencionVial_Octubre09 COMPLETO_regionales_FLOW PROMO BALONES 2010 (Mar 10) 2" xfId="20937"/>
    <cellStyle name="5_Ppta_FondoPrevencionVial_Octubre09 COMPLETO_regionales_FLOW PROMO BALONES 2010 (Mar 23)" xfId="20938"/>
    <cellStyle name="5_Ppta_FondoPrevencionVial_Octubre09 COMPLETO_regionales_FLOW PROMO BALONES 2010 (Mar 23) 2" xfId="20939"/>
    <cellStyle name="5_Ppta_FondoPrevencionVial_Octubre09 COMPLETO_regionales_FLOW PROMO BALONES 2010 TURNER (Mar 10)" xfId="20940"/>
    <cellStyle name="5_Ppta_FondoPrevencionVial_Octubre09 COMPLETO_regionales_FLOW PROMO BALONES 2010 TURNER (Mar 10) 2" xfId="20941"/>
    <cellStyle name="5_Propuesta 2008 Barilla - TNT" xfId="32525"/>
    <cellStyle name="5_Propuesta 2008 Barilla - TNT_CONCENTRADO DE PROPUESTAS TV PAGA 2008" xfId="32526"/>
    <cellStyle name="5_Propuesta 2008 Barilla - TNT_Plan Branding 2008 rev 5" xfId="32527"/>
    <cellStyle name="5_Propuesta 2008 BDF-Nivea Visage - TNT Spoteo" xfId="32528"/>
    <cellStyle name="5_Propuesta 2008 BDF-Nivea Visage - TNT Spoteo_CONCENTRADO DE PROPUESTAS TV PAGA 2008" xfId="32529"/>
    <cellStyle name="5_Propuesta 2008 BDF-Nivea Visage - TNT Spoteo_Plan Barilla Blue - Sauce - Picollini Rev 2" xfId="32530"/>
    <cellStyle name="5_Propuesta 2008 BDF-Nivea Visage - TNT Spoteo_Plan Branding 2008 rev 5" xfId="32531"/>
    <cellStyle name="5_Propuesta 2008 BDF-Nivea Visage - TNT Spoteo_PLAN FELICITACION BANORTE" xfId="32532"/>
    <cellStyle name="5_Propuesta 2008 BDF-Nivea Visage - TNT Spoteo_Plan Nivea Body 2008 rev 9" xfId="32533"/>
    <cellStyle name="5_Propuesta Optima  Segmento Amas de Casa NSE C" xfId="32534"/>
    <cellStyle name="5_Propuesta Optima  Segmento Amas de Casa NSE C_CONCENTRADO DE PROPUESTAS TV PAGA 2008" xfId="32535"/>
    <cellStyle name="5_Propuesta Optima  Segmento Amas de Casa NSE C_Plan Branding 2008 rev 5" xfId="32536"/>
    <cellStyle name="5_Propuesta TVSA Menciones" xfId="32537"/>
    <cellStyle name="5_Propuesta TVSA Menciones_CONCENTRADO DE PROPUESTAS TV PAGA 2008" xfId="32538"/>
    <cellStyle name="5_Propuesta TVSA Menciones_Plan Branding 2008 rev 5" xfId="32539"/>
    <cellStyle name="5_Propuestas Herdez 2007 (13-03-07)" xfId="32540"/>
    <cellStyle name="5_Propuestas Herdez 2007 (13-03-07)_CONCENTRADO DE PROPUESTAS TV PAGA 2008" xfId="32541"/>
    <cellStyle name="5_Propuestas Herdez 2007 (13-03-07)_Plan Branding 2008 rev 5" xfId="32542"/>
    <cellStyle name="5_Propuestas Herdez 2007 Rev 05" xfId="32543"/>
    <cellStyle name="5_Propuestas Herdez 2007 Rev 05_CONCENTRADO DE PROPUESTAS TV PAGA 2008" xfId="32544"/>
    <cellStyle name="5_Propuestas Herdez 2007 Rev 05_Plan Branding 2008 rev 5" xfId="32545"/>
    <cellStyle name="5_Propuestas TV Paga N4M" xfId="32546"/>
    <cellStyle name="5_Propuestas TV Paga N4M_CONCENTRADO DE PROPUESTAS TV PAGA 2008" xfId="32547"/>
    <cellStyle name="5_Propuestas TV Paga N4M_Plan Barilla Blue - Sauce - Picollini Rev 2" xfId="32548"/>
    <cellStyle name="5_Propuestas TV Paga N4M_Plan Branding 2008 rev 5" xfId="32549"/>
    <cellStyle name="5_Propuestas TV Paga N4M_PLAN FELICITACION BANORTE" xfId="32550"/>
    <cellStyle name="5_Propuestas TV Paga N4M_Plan Nivea Body 2008 rev 9" xfId="32551"/>
    <cellStyle name="5_Pto EXTERIOR Institucional junio INSTITUCIONAL LOS MEJORES AAA RV6" xfId="20942"/>
    <cellStyle name="5_Pto EXTERIOR Institucional junio INSTITUCIONAL LOS MEJORES AAA RV6 2" xfId="20943"/>
    <cellStyle name="5_Pto EXTERIOR Institucional junio INSTITUCIONAL LOS MEJORES AAA RV6_Pto Prensa Concurso Pyme Septiembre" xfId="20944"/>
    <cellStyle name="5_Pto EXTERIOR Institucional junio INSTITUCIONAL LOS MEJORES AAA RV6_Pto Prensa Concurso Pyme Septiembre 2" xfId="20945"/>
    <cellStyle name="5_Pto EXTERIOR Institucional junio INSTITUCIONAL LOS MEJORES AAA RV6_REVISTA BETA3" xfId="20946"/>
    <cellStyle name="5_Pto EXTERIOR Institucional junio INSTITUCIONAL LOS MEJORES AAA RV6_REVISTA BETA3 2" xfId="20947"/>
    <cellStyle name="5_Pto EXTERIOR Institucional junio INSTITUCIONAL LOS MEJORES AAA RV6_SABANA C3RV4" xfId="20948"/>
    <cellStyle name="5_Pto EXTERIOR Institucional junio INSTITUCIONAL LOS MEJORES AAA RV6_SABANA C3RV4 2" xfId="20949"/>
    <cellStyle name="5_Pto EXTERIOR julio INSTITUCIONAL LOS MEJORES AAA" xfId="20950"/>
    <cellStyle name="5_Pto EXTERIOR julio INSTITUCIONAL LOS MEJORES AAA 2" xfId="20951"/>
    <cellStyle name="5_Pto EXTERIOR julio INSTITUCIONAL LOS MEJORES AAA_FLOW SOMRBILLA C3RV10" xfId="20952"/>
    <cellStyle name="5_Pto EXTERIOR julio INSTITUCIONAL LOS MEJORES AAA_FLOW SOMRBILLA C3RV10 2" xfId="20953"/>
    <cellStyle name="5_Pto EXTERIOR julio INSTITUCIONAL LOS MEJORES AAA_FLOW SOMRBILLA C3RV11" xfId="20954"/>
    <cellStyle name="5_Pto EXTERIOR julio INSTITUCIONAL LOS MEJORES AAA_FLOW SOMRBILLA C3RV11 2" xfId="20955"/>
    <cellStyle name="5_Pto EXTERIOR julio INSTITUCIONAL LOS MEJORES AAA_SABANA C3RV3" xfId="20956"/>
    <cellStyle name="5_Pto EXTERIOR julio INSTITUCIONAL LOS MEJORES AAA_SABANA C3RV3 2" xfId="20957"/>
    <cellStyle name="5_Pto EXTERIOR julio INSTITUCIONAL LOS MEJORES AAA_SABANA C3RV4" xfId="20958"/>
    <cellStyle name="5_Pto EXTERIOR julio INSTITUCIONAL LOS MEJORES AAA_SABANA C3RV4 2" xfId="20959"/>
    <cellStyle name="5_Pto Prensa Concurso Pyme Septiembre" xfId="20960"/>
    <cellStyle name="5_Pto Prensa Concurso Pyme Septiembre 2" xfId="20961"/>
    <cellStyle name="5_Pto PRENSA marzo C3" xfId="20962"/>
    <cellStyle name="5_Pto PRENSA marzo C3 2" xfId="20963"/>
    <cellStyle name="5_Pto TV INTERNACIONAL los mejores abril RV3" xfId="20964"/>
    <cellStyle name="5_Pto TV INTERNACIONAL los mejores abril RV3 2" xfId="20965"/>
    <cellStyle name="5_Pto TV INTERNACIONAL los mejores abril RV3_FLOW SOMRBILLA C3RV10" xfId="20966"/>
    <cellStyle name="5_Pto TV INTERNACIONAL los mejores abril RV3_FLOW SOMRBILLA C3RV10 2" xfId="20967"/>
    <cellStyle name="5_Pto TV INTERNACIONAL los mejores abril RV3_FLOW SOMRBILLA C3RV11" xfId="20968"/>
    <cellStyle name="5_Pto TV INTERNACIONAL los mejores abril RV3_FLOW SOMRBILLA C3RV11 2" xfId="20969"/>
    <cellStyle name="5_Pto TV INTERNACIONAL los mejores abril RV3_SABANA C3RV3" xfId="20970"/>
    <cellStyle name="5_Pto TV INTERNACIONAL los mejores abril RV3_SABANA C3RV3 2" xfId="20971"/>
    <cellStyle name="5_Pto TV INTERNACIONAL los mejores abril RV3_SABANA C3RV4" xfId="20972"/>
    <cellStyle name="5_Pto TV INTERNACIONAL los mejores abril RV3_SABANA C3RV4 2" xfId="20973"/>
    <cellStyle name="5_PURO CAMPO MES TIPO (Radio)" xfId="20974"/>
    <cellStyle name="5_Radio HM25+ MA" xfId="20975"/>
    <cellStyle name="5_Radio HM25+ MA 2" xfId="20976"/>
    <cellStyle name="5_Radio HM25+ MA 2 2" xfId="20977"/>
    <cellStyle name="5_Radio HM25+ MA 3" xfId="20978"/>
    <cellStyle name="5_Radio HM25+ MA_COBERTURA ADIDAS 2010" xfId="20979"/>
    <cellStyle name="5_Radio HM25+ MA_COBERTURA ADIDAS 2010 2" xfId="20980"/>
    <cellStyle name="5_Radio HM25+ MA_CPR_Personas" xfId="20981"/>
    <cellStyle name="5_Radio HM25+ MA_CPR_Personas 2" xfId="20982"/>
    <cellStyle name="5_Radio HM25+ MA_CPR_Personas 2 2" xfId="20983"/>
    <cellStyle name="5_Radio HM25+ MA_CPR_Personas 3" xfId="20984"/>
    <cellStyle name="5_Radio HM25+ MA_CPR_Personas_FLOW PROMO BALONES 2010 TURNER (Mar 10)" xfId="20985"/>
    <cellStyle name="5_Radio HM25+ MA_CPR_Personas_FLOW PROMO BALONES 2010 TURNER (Mar 10) 2" xfId="20986"/>
    <cellStyle name="5_Radio HM25+ MA_CPR_Personas_Ppta_FondoPrevencionVial_Octubre09 COMPLETO" xfId="20987"/>
    <cellStyle name="5_Radio HM25+ MA_CPR_Personas_Ppta_FondoPrevencionVial_Octubre09 COMPLETO 2" xfId="20988"/>
    <cellStyle name="5_Radio HM25+ MA_CPR_Personas_Ppta_FondoPrevencionVial_Octubre09 COMPLETO 2 2" xfId="20989"/>
    <cellStyle name="5_Radio HM25+ MA_CPR_Personas_Ppta_FondoPrevencionVial_Octubre09 COMPLETO 3" xfId="20990"/>
    <cellStyle name="5_Radio HM25+ MA_CPR_Personas_Ppta_FondoPrevencionVial_Octubre09 COMPLETO Rev2" xfId="20991"/>
    <cellStyle name="5_Radio HM25+ MA_CPR_Personas_Ppta_FondoPrevencionVial_Octubre09 COMPLETO Rev2 2" xfId="20992"/>
    <cellStyle name="5_Radio HM25+ MA_CPR_Personas_Ppta_FondoPrevencionVial_Octubre09 COMPLETO Rev2 2 2" xfId="20993"/>
    <cellStyle name="5_Radio HM25+ MA_CPR_Personas_Ppta_FondoPrevencionVial_Octubre09 COMPLETO Rev2 3" xfId="20994"/>
    <cellStyle name="5_Radio HM25+ MA_CPR_Personas_Ppta_FondoPrevencionVial_Octubre09 COMPLETO Rev2_FLOW PROMO BALONES 2010 TURNER (Mar 10)" xfId="20995"/>
    <cellStyle name="5_Radio HM25+ MA_CPR_Personas_Ppta_FondoPrevencionVial_Octubre09 COMPLETO Rev2_FLOW PROMO BALONES 2010 TURNER (Mar 10) 2" xfId="20996"/>
    <cellStyle name="5_Radio HM25+ MA_CPR_Personas_Ppta_FondoPrevencionVial_Octubre09 COMPLETO Rev2_regionales" xfId="20997"/>
    <cellStyle name="5_Radio HM25+ MA_CPR_Personas_Ppta_FondoPrevencionVial_Octubre09 COMPLETO Rev2_regionales 2" xfId="20998"/>
    <cellStyle name="5_Radio HM25+ MA_CPR_Personas_Ppta_FondoPrevencionVial_Octubre09 COMPLETO Rev2_regionales 2 2" xfId="20999"/>
    <cellStyle name="5_Radio HM25+ MA_CPR_Personas_Ppta_FondoPrevencionVial_Octubre09 COMPLETO Rev2_regionales 3" xfId="21000"/>
    <cellStyle name="5_Radio HM25+ MA_CPR_Personas_Ppta_FondoPrevencionVial_Octubre09 COMPLETO Rev2_regionales_FLOW PROMO BALONES 2010 TURNER (Mar 10)" xfId="21001"/>
    <cellStyle name="5_Radio HM25+ MA_CPR_Personas_Ppta_FondoPrevencionVial_Octubre09 COMPLETO Rev2_regionales_FLOW PROMO BALONES 2010 TURNER (Mar 10) 2" xfId="21002"/>
    <cellStyle name="5_Radio HM25+ MA_CPR_Personas_Ppta_FondoPrevencionVial_Octubre09 COMPLETO_FLOW PROMO BALONES 2010 TURNER (Mar 10)" xfId="21003"/>
    <cellStyle name="5_Radio HM25+ MA_CPR_Personas_Ppta_FondoPrevencionVial_Octubre09 COMPLETO_FLOW PROMO BALONES 2010 TURNER (Mar 10) 2" xfId="21004"/>
    <cellStyle name="5_Radio HM25+ MA_CPR_Personas_Ppta_FondoPrevencionVial_Octubre09 COMPLETO_regionales" xfId="21005"/>
    <cellStyle name="5_Radio HM25+ MA_CPR_Personas_Ppta_FondoPrevencionVial_Octubre09 COMPLETO_regionales 2" xfId="21006"/>
    <cellStyle name="5_Radio HM25+ MA_CPR_Personas_Ppta_FondoPrevencionVial_Octubre09 COMPLETO_regionales 2 2" xfId="21007"/>
    <cellStyle name="5_Radio HM25+ MA_CPR_Personas_Ppta_FondoPrevencionVial_Octubre09 COMPLETO_regionales 3" xfId="21008"/>
    <cellStyle name="5_Radio HM25+ MA_CPR_Personas_Ppta_FondoPrevencionVial_Octubre09 COMPLETO_regionales_FLOW PROMO BALONES 2010 TURNER (Mar 10)" xfId="21009"/>
    <cellStyle name="5_Radio HM25+ MA_CPR_Personas_Ppta_FondoPrevencionVial_Octubre09 COMPLETO_regionales_FLOW PROMO BALONES 2010 TURNER (Mar 10) 2" xfId="21010"/>
    <cellStyle name="5_Radio HM25+ MA_Flow Fasecolda 2010 Rev 14 Ene" xfId="21011"/>
    <cellStyle name="5_Radio HM25+ MA_Flow Fasecolda 2010 Rev 14 Ene 2" xfId="21012"/>
    <cellStyle name="5_Radio HM25+ MA_Flow Fasecolda 2010 Rev 14 Ene_FLOW PROMO BALONES 2010 (Mar 10)" xfId="21013"/>
    <cellStyle name="5_Radio HM25+ MA_Flow Fasecolda 2010 Rev 14 Ene_FLOW PROMO BALONES 2010 (Mar 10) 2" xfId="21014"/>
    <cellStyle name="5_Radio HM25+ MA_Flow Fasecolda 2010 Rev 14 Ene_FLOW PROMO BALONES 2010 (Mar 23)" xfId="21015"/>
    <cellStyle name="5_Radio HM25+ MA_Flow Fasecolda 2010 Rev 14 Ene_FLOW PROMO BALONES 2010 (Mar 23) 2" xfId="21016"/>
    <cellStyle name="5_Radio HM25+ MA_Flow Fasecolda 2010 Rev 14 Ene_FLOW PROMO BALONES 2010 TURNER (Mar 10)" xfId="21017"/>
    <cellStyle name="5_Radio HM25+ MA_Flow Fasecolda 2010 Rev 14 Ene_FLOW PROMO BALONES 2010 TURNER (Mar 10) 2" xfId="21018"/>
    <cellStyle name="5_Radio HM25+ MA_Flow fin de año FPV (Dic 21)" xfId="21019"/>
    <cellStyle name="5_Radio HM25+ MA_Flow fin de año FPV (Dic 21) 2" xfId="21020"/>
    <cellStyle name="5_Radio HM25+ MA_FLOW PROMO BALONES 2010 TURNER (Mar 10)" xfId="21021"/>
    <cellStyle name="5_Radio HM25+ MA_FLOW PROMO BALONES 2010 TURNER (Mar 10) 2" xfId="21022"/>
    <cellStyle name="5_Radio HM25+ MA_Plantilla Radio Reco Viajes FPV 2010" xfId="21023"/>
    <cellStyle name="5_Radio HM25+ MA_Plantilla Radio Reco Viajes FPV 2010 2" xfId="21024"/>
    <cellStyle name="5_Radio HM25+ MA_PLANTILLA Tarifaria RADIO FPV 2010" xfId="21025"/>
    <cellStyle name="5_Radio HM25+ MA_PLANTILLA Tarifaria RADIO FPV 2010 2" xfId="21026"/>
    <cellStyle name="5_Radio HM25+ MA_Ppta_FondoPrevencionVial_Octubre09 COMPLETO" xfId="21027"/>
    <cellStyle name="5_Radio HM25+ MA_Ppta_FondoPrevencionVial_Octubre09 COMPLETO 2" xfId="21028"/>
    <cellStyle name="5_Radio HM25+ MA_Ppta_FondoPrevencionVial_Octubre09 COMPLETO Rev2" xfId="21029"/>
    <cellStyle name="5_Radio HM25+ MA_Ppta_FondoPrevencionVial_Octubre09 COMPLETO Rev2 2" xfId="21030"/>
    <cellStyle name="5_Radio HM25+ MA_Ppta_FondoPrevencionVial_Octubre09 COMPLETO Rev2_FLOW PROMO BALONES 2010 (Mar 10)" xfId="21031"/>
    <cellStyle name="5_Radio HM25+ MA_Ppta_FondoPrevencionVial_Octubre09 COMPLETO Rev2_FLOW PROMO BALONES 2010 (Mar 10) 2" xfId="21032"/>
    <cellStyle name="5_Radio HM25+ MA_Ppta_FondoPrevencionVial_Octubre09 COMPLETO Rev2_FLOW PROMO BALONES 2010 (Mar 23)" xfId="21033"/>
    <cellStyle name="5_Radio HM25+ MA_Ppta_FondoPrevencionVial_Octubre09 COMPLETO Rev2_FLOW PROMO BALONES 2010 (Mar 23) 2" xfId="21034"/>
    <cellStyle name="5_Radio HM25+ MA_Ppta_FondoPrevencionVial_Octubre09 COMPLETO Rev2_FLOW PROMO BALONES 2010 TURNER (Mar 10)" xfId="21035"/>
    <cellStyle name="5_Radio HM25+ MA_Ppta_FondoPrevencionVial_Octubre09 COMPLETO Rev2_FLOW PROMO BALONES 2010 TURNER (Mar 10) 2" xfId="21036"/>
    <cellStyle name="5_Radio HM25+ MA_Ppta_FondoPrevencionVial_Octubre09 COMPLETO Rev2_regionales" xfId="21037"/>
    <cellStyle name="5_Radio HM25+ MA_Ppta_FondoPrevencionVial_Octubre09 COMPLETO Rev2_regionales 2" xfId="21038"/>
    <cellStyle name="5_Radio HM25+ MA_Ppta_FondoPrevencionVial_Octubre09 COMPLETO Rev2_regionales_FLOW PROMO BALONES 2010 (Mar 10)" xfId="21039"/>
    <cellStyle name="5_Radio HM25+ MA_Ppta_FondoPrevencionVial_Octubre09 COMPLETO Rev2_regionales_FLOW PROMO BALONES 2010 (Mar 10) 2" xfId="21040"/>
    <cellStyle name="5_Radio HM25+ MA_Ppta_FondoPrevencionVial_Octubre09 COMPLETO Rev2_regionales_FLOW PROMO BALONES 2010 (Mar 23)" xfId="21041"/>
    <cellStyle name="5_Radio HM25+ MA_Ppta_FondoPrevencionVial_Octubre09 COMPLETO Rev2_regionales_FLOW PROMO BALONES 2010 (Mar 23) 2" xfId="21042"/>
    <cellStyle name="5_Radio HM25+ MA_Ppta_FondoPrevencionVial_Octubre09 COMPLETO Rev2_regionales_FLOW PROMO BALONES 2010 TURNER (Mar 10)" xfId="21043"/>
    <cellStyle name="5_Radio HM25+ MA_Ppta_FondoPrevencionVial_Octubre09 COMPLETO Rev2_regionales_FLOW PROMO BALONES 2010 TURNER (Mar 10) 2" xfId="21044"/>
    <cellStyle name="5_Radio HM25+ MA_Ppta_FondoPrevencionVial_Octubre09 COMPLETO_FLOW PROMO BALONES 2010 (Mar 10)" xfId="21045"/>
    <cellStyle name="5_Radio HM25+ MA_Ppta_FondoPrevencionVial_Octubre09 COMPLETO_FLOW PROMO BALONES 2010 (Mar 10) 2" xfId="21046"/>
    <cellStyle name="5_Radio HM25+ MA_Ppta_FondoPrevencionVial_Octubre09 COMPLETO_FLOW PROMO BALONES 2010 (Mar 23)" xfId="21047"/>
    <cellStyle name="5_Radio HM25+ MA_Ppta_FondoPrevencionVial_Octubre09 COMPLETO_FLOW PROMO BALONES 2010 (Mar 23) 2" xfId="21048"/>
    <cellStyle name="5_Radio HM25+ MA_Ppta_FondoPrevencionVial_Octubre09 COMPLETO_FLOW PROMO BALONES 2010 TURNER (Mar 10)" xfId="21049"/>
    <cellStyle name="5_Radio HM25+ MA_Ppta_FondoPrevencionVial_Octubre09 COMPLETO_FLOW PROMO BALONES 2010 TURNER (Mar 10) 2" xfId="21050"/>
    <cellStyle name="5_Radio HM25+ MA_Ppta_FondoPrevencionVial_Octubre09 COMPLETO_regionales" xfId="21051"/>
    <cellStyle name="5_Radio HM25+ MA_Ppta_FondoPrevencionVial_Octubre09 COMPLETO_regionales 2" xfId="21052"/>
    <cellStyle name="5_Radio HM25+ MA_Ppta_FondoPrevencionVial_Octubre09 COMPLETO_regionales_FLOW PROMO BALONES 2010 (Mar 10)" xfId="21053"/>
    <cellStyle name="5_Radio HM25+ MA_Ppta_FondoPrevencionVial_Octubre09 COMPLETO_regionales_FLOW PROMO BALONES 2010 (Mar 10) 2" xfId="21054"/>
    <cellStyle name="5_Radio HM25+ MA_Ppta_FondoPrevencionVial_Octubre09 COMPLETO_regionales_FLOW PROMO BALONES 2010 (Mar 23)" xfId="21055"/>
    <cellStyle name="5_Radio HM25+ MA_Ppta_FondoPrevencionVial_Octubre09 COMPLETO_regionales_FLOW PROMO BALONES 2010 (Mar 23) 2" xfId="21056"/>
    <cellStyle name="5_Radio HM25+ MA_Ppta_FondoPrevencionVial_Octubre09 COMPLETO_regionales_FLOW PROMO BALONES 2010 TURNER (Mar 10)" xfId="21057"/>
    <cellStyle name="5_Radio HM25+ MA_Ppta_FondoPrevencionVial_Octubre09 COMPLETO_regionales_FLOW PROMO BALONES 2010 TURNER (Mar 10) 2" xfId="21058"/>
    <cellStyle name="5_RADIO KIT NOV Y DIC" xfId="21059"/>
    <cellStyle name="5_RADIO KIT NOV Y DIC 2" xfId="21060"/>
    <cellStyle name="5_RADIO KIT NOV Y DIC 2 2" xfId="21061"/>
    <cellStyle name="5_RADIO KIT NOV Y DIC 3" xfId="21062"/>
    <cellStyle name="5_RADIO KIT NOV Y DIC_~1237656" xfId="21063"/>
    <cellStyle name="5_RADIO KIT NOV Y DIC_~1237656 2" xfId="21064"/>
    <cellStyle name="5_RADIO KIT NOV Y DIC_~1237656 2 2" xfId="21065"/>
    <cellStyle name="5_RADIO KIT NOV Y DIC_~1237656 3" xfId="21066"/>
    <cellStyle name="5_RADIO KIT NOV Y DIC_BB CHART CON PTO ADICIONAL" xfId="21067"/>
    <cellStyle name="5_RADIO KIT NOV Y DIC_BB CHART CON PTO ADICIONAL 2" xfId="21068"/>
    <cellStyle name="5_RADIO KIT NOV Y DIC_BB CHART CON PTO ADICIONAL 2 2" xfId="21069"/>
    <cellStyle name="5_RADIO KIT NOV Y DIC_BB CHART CON PTO ADICIONAL 3" xfId="21070"/>
    <cellStyle name="5_RADIO KIT NOV Y DIC_BB CHART CON PTO ADICIONAL_CAMPAÑAS FEBRERO 1" xfId="21071"/>
    <cellStyle name="5_RADIO KIT NOV Y DIC_BB CHART CON PTO ADICIONAL_CAMPAÑAS FEBRERO 1 2" xfId="21072"/>
    <cellStyle name="5_RADIO KIT NOV Y DIC_BB CHART CON PTO ADICIONAL_CAMPAÑAS FEBRERO 1 2 2" xfId="21073"/>
    <cellStyle name="5_RADIO KIT NOV Y DIC_BB CHART CON PTO ADICIONAL_CAMPAÑAS FEBRERO 1 3" xfId="21074"/>
    <cellStyle name="5_RADIO KIT NOV Y DIC_CAMPAÑAS ENERO" xfId="21075"/>
    <cellStyle name="5_RADIO KIT NOV Y DIC_CAMPAÑAS ENERO 2" xfId="21076"/>
    <cellStyle name="5_RADIO KIT NOV Y DIC_CAMPAÑAS ENERO 2 2" xfId="21077"/>
    <cellStyle name="5_RADIO KIT NOV Y DIC_CAMPAÑAS ENERO 3" xfId="21078"/>
    <cellStyle name="5_RADIO KIT NOV Y DIC_CAMPAÑAS FEBRERO 1" xfId="21079"/>
    <cellStyle name="5_RADIO KIT NOV Y DIC_CAMPAÑAS FEBRERO 1 2" xfId="21080"/>
    <cellStyle name="5_RADIO KIT NOV Y DIC_CAMPAÑAS FEBRERO 1 2 2" xfId="21081"/>
    <cellStyle name="5_RADIO KIT NOV Y DIC_CAMPAÑAS FEBRERO 1 3" xfId="21082"/>
    <cellStyle name="5_RADIO KIT NOV Y DIC_kIt radio enero" xfId="21083"/>
    <cellStyle name="5_RADIO KIT NOV Y DIC_kIt radio enero 2" xfId="21084"/>
    <cellStyle name="5_RADIO KIT NOV Y DIC_kIt radio enero 2 2" xfId="21085"/>
    <cellStyle name="5_RADIO KIT NOV Y DIC_kIt radio enero 3" xfId="21086"/>
    <cellStyle name="5_RADIO KIT NOV Y DIC_RECARGA EXITO_CARULLA" xfId="21087"/>
    <cellStyle name="5_RADIO KIT NOV Y DIC_RECARGA EXITO_CARULLA 2" xfId="21088"/>
    <cellStyle name="5_RADIO KIT NOV Y DIC_RECARGA EXITO_CARULLA 2 2" xfId="21089"/>
    <cellStyle name="5_RADIO KIT NOV Y DIC_RECARGA EXITO_CARULLA 3" xfId="21090"/>
    <cellStyle name="5_RADIO KIT NOV Y DIC_S.E. W 395" xfId="21091"/>
    <cellStyle name="5_RADIO KIT NOV Y DIC_S.E. W 395 2" xfId="21092"/>
    <cellStyle name="5_RADIO KIT NOV Y DIC_S.E. W 395 2 2" xfId="21093"/>
    <cellStyle name="5_RADIO KIT NOV Y DIC_S.E. W 395 3" xfId="21094"/>
    <cellStyle name="5_RADIO KIT NOV Y DIC_S.E. W 395_CAMPAÑAS FEBRERO 1" xfId="21095"/>
    <cellStyle name="5_RADIO KIT NOV Y DIC_S.E. W 395_CAMPAÑAS FEBRERO 1 2" xfId="21096"/>
    <cellStyle name="5_RADIO KIT NOV Y DIC_S.E. W 395_CAMPAÑAS FEBRERO 1 2 2" xfId="21097"/>
    <cellStyle name="5_RADIO KIT NOV Y DIC_S.E. W 395_CAMPAÑAS FEBRERO 1 3" xfId="21098"/>
    <cellStyle name="5_Ranking Cable+25 AM Matriz" xfId="21099"/>
    <cellStyle name="5_Ranking Cable+25 AM Matriz 2" xfId="21100"/>
    <cellStyle name="5_Ranking Cable+25 AM Matriz_Flow Alt Ideal2" xfId="21101"/>
    <cellStyle name="5_Ranking Cable+25 AM Matriz_Flow Alt Ideal2 2" xfId="21102"/>
    <cellStyle name="5_Rankings todos los medios" xfId="21103"/>
    <cellStyle name="5_Rankings todos los medios 2" xfId="21104"/>
    <cellStyle name="5_Rankings todos los medios_Costos" xfId="21105"/>
    <cellStyle name="5_Rankings todos los medios_Costos 2" xfId="21106"/>
    <cellStyle name="5_Rankings todos los medios_Flow" xfId="21107"/>
    <cellStyle name="5_Rankings todos los medios_Flow 2" xfId="21108"/>
    <cellStyle name="5_Rankings todos los medios_Flow Ajustado Real Cumplido Julio" xfId="21109"/>
    <cellStyle name="5_Rankings todos los medios_Flow Ajustado Real Cumplido Julio 2" xfId="21110"/>
    <cellStyle name="5_Rankings todos los medios_Flow Alt Ideal2" xfId="21111"/>
    <cellStyle name="5_Rankings todos los medios_Flow Alt Ideal2 2" xfId="21112"/>
    <cellStyle name="5_Rankings todos los medios_Flow_Flow Alt Ideal2" xfId="21113"/>
    <cellStyle name="5_Rankings todos los medios_Flow_Flow Alt Ideal2 2" xfId="21114"/>
    <cellStyle name="5_Rankings todos los medios_Formato flow" xfId="21115"/>
    <cellStyle name="5_Rankings todos los medios_Formato flow 2" xfId="21116"/>
    <cellStyle name="5_Rankings todos los medios_Formato flow_Flow Alt Ideal2" xfId="21117"/>
    <cellStyle name="5_Rankings todos los medios_Formato flow_Flow Alt Ideal2 2" xfId="21118"/>
    <cellStyle name="5_Report (Fringes) 20100114 185906" xfId="21119"/>
    <cellStyle name="5_Report (Fringes) 20100114 185906 2" xfId="21120"/>
    <cellStyle name="5_Report (Fringes) 20100114 185906 2 2" xfId="21121"/>
    <cellStyle name="5_Report (Fringes) 20100114 185906 3" xfId="21122"/>
    <cellStyle name="5_Report (Fringes) 20100325 174954" xfId="21123"/>
    <cellStyle name="5_Report (Fringes) 20100325 174954 2" xfId="21124"/>
    <cellStyle name="5_Report (Fringes) With filter franjas BICO 20100211 181543" xfId="21125"/>
    <cellStyle name="5_Report (Fringes) With filter franjas BICO 20100211 181543 2" xfId="21126"/>
    <cellStyle name="5_Report (Fringes) With filter franjas BICO 20100211 181543_FLOW PROMO BALONES 2010 (Mar 10)" xfId="21127"/>
    <cellStyle name="5_Report (Fringes) With filter franjas BICO 20100211 181543_FLOW PROMO BALONES 2010 (Mar 10) 2" xfId="21128"/>
    <cellStyle name="5_Report (Fringes) With filter franjas BICO 20100211 181543_FLOW PROMO BALONES 2010 (Mar 23)" xfId="21129"/>
    <cellStyle name="5_Report (Fringes) With filter franjas BICO 20100211 181543_FLOW PROMO BALONES 2010 (Mar 23) 2" xfId="21130"/>
    <cellStyle name="5_Report (Fringes) With filter franjas BICO 20100211 181543_FLOW PROMO BALONES 2010 TURNER (Mar 10)" xfId="21131"/>
    <cellStyle name="5_Report (Fringes) With filter franjas BICO 20100211 181543_FLOW PROMO BALONES 2010 TURNER (Mar 10) 2" xfId="21132"/>
    <cellStyle name="5_Report (Fringes)With filter franjas  20100316 200153" xfId="21133"/>
    <cellStyle name="5_Report (Time Bands) - ranking tv 20080207 121016" xfId="21134"/>
    <cellStyle name="5_Report (Time Bands) - ranking tv 20080207 121016 2" xfId="21135"/>
    <cellStyle name="5_Report (Time Bands) - ranking tv 20080207 121016_Flow Alt Ideal2" xfId="21136"/>
    <cellStyle name="5_Report (Time Bands) - ranking tv 20080207 121016_Flow Alt Ideal2 2" xfId="21137"/>
    <cellStyle name="5_Report (Time Bands) With filter BICO" xfId="21138"/>
    <cellStyle name="5_Report (Time Bands) With filter BICO_CPR_Personas" xfId="21139"/>
    <cellStyle name="5_Report (Time Bands) With filter BICO_CPR_Personas 2" xfId="21140"/>
    <cellStyle name="5_Report (Time Bands) With filter BICO_CPR_Personas_FLOW PROMO BALONES 2010 TURNER (Mar 10)" xfId="21141"/>
    <cellStyle name="5_Report (Time Bands) With filter BICO_CPR_Personas_Ppta_FondoPrevencionVial_Octubre09 COMPLETO" xfId="21142"/>
    <cellStyle name="5_Report (Time Bands) With filter BICO_CPR_Personas_Ppta_FondoPrevencionVial_Octubre09 COMPLETO 2" xfId="21143"/>
    <cellStyle name="5_Report (Time Bands) With filter BICO_CPR_Personas_Ppta_FondoPrevencionVial_Octubre09 COMPLETO Rev2" xfId="21144"/>
    <cellStyle name="5_Report (Time Bands) With filter BICO_CPR_Personas_Ppta_FondoPrevencionVial_Octubre09 COMPLETO Rev2 2" xfId="21145"/>
    <cellStyle name="5_Report (Time Bands) With filter BICO_CPR_Personas_Ppta_FondoPrevencionVial_Octubre09 COMPLETO Rev2_FLOW PROMO BALONES 2010 TURNER (Mar 10)" xfId="21146"/>
    <cellStyle name="5_Report (Time Bands) With filter BICO_CPR_Personas_Ppta_FondoPrevencionVial_Octubre09 COMPLETO Rev2_regionales" xfId="21147"/>
    <cellStyle name="5_Report (Time Bands) With filter BICO_CPR_Personas_Ppta_FondoPrevencionVial_Octubre09 COMPLETO Rev2_regionales 2" xfId="21148"/>
    <cellStyle name="5_Report (Time Bands) With filter BICO_CPR_Personas_Ppta_FondoPrevencionVial_Octubre09 COMPLETO Rev2_regionales_FLOW PROMO BALONES 2010 TURNER (Mar 10)" xfId="21149"/>
    <cellStyle name="5_Report (Time Bands) With filter BICO_CPR_Personas_Ppta_FondoPrevencionVial_Octubre09 COMPLETO_FLOW PROMO BALONES 2010 TURNER (Mar 10)" xfId="21150"/>
    <cellStyle name="5_Report (Time Bands) With filter BICO_CPR_Personas_Ppta_FondoPrevencionVial_Octubre09 COMPLETO_regionales" xfId="21151"/>
    <cellStyle name="5_Report (Time Bands) With filter BICO_CPR_Personas_Ppta_FondoPrevencionVial_Octubre09 COMPLETO_regionales 2" xfId="21152"/>
    <cellStyle name="5_Report (Time Bands) With filter BICO_CPR_Personas_Ppta_FondoPrevencionVial_Octubre09 COMPLETO_regionales_FLOW PROMO BALONES 2010 TURNER (Mar 10)" xfId="21153"/>
    <cellStyle name="5_Report (Time Bands) With filter BICO_FLOW PROMO BALONES 2010 (Mar 10)" xfId="21154"/>
    <cellStyle name="5_Report (Time Bands) With filter BICO_FLOW PROMO BALONES 2010 (Mar 23)" xfId="21155"/>
    <cellStyle name="5_Report (Time Bands) With filter BICO_FLOW PROMO BALONES 2010 TURNER (Mar 10)" xfId="21156"/>
    <cellStyle name="5_Report (Time Bands) With filter BICO_HEAD CARE HENKEL 2010 - 13112009" xfId="21157"/>
    <cellStyle name="5_Report (Time Bands) With filter BICO_HEAD CARE HENKEL 2010 - 13112009 2" xfId="21158"/>
    <cellStyle name="5_Report (Time Bands) With filter BICO_HEAD CARE HENKEL 2010 - 13112009_FLOW PROMO BALONES 2010 TURNER (Mar 10)" xfId="21159"/>
    <cellStyle name="5_Report (Time Bands) With filter BICO_Ppta_FondoPrevencionVial_Octubre09 COMPLETO" xfId="21160"/>
    <cellStyle name="5_Report (Time Bands) With filter BICO_Ppta_FondoPrevencionVial_Octubre09 COMPLETO Rev2" xfId="21161"/>
    <cellStyle name="5_Report (Time Bands) With filter BICO_Ppta_FondoPrevencionVial_Octubre09 COMPLETO Rev2_FLOW PROMO BALONES 2010 (Mar 10)" xfId="21162"/>
    <cellStyle name="5_Report (Time Bands) With filter BICO_Ppta_FondoPrevencionVial_Octubre09 COMPLETO Rev2_FLOW PROMO BALONES 2010 (Mar 23)" xfId="21163"/>
    <cellStyle name="5_Report (Time Bands) With filter BICO_Ppta_FondoPrevencionVial_Octubre09 COMPLETO Rev2_FLOW PROMO BALONES 2010 TURNER (Mar 10)" xfId="21164"/>
    <cellStyle name="5_Report (Time Bands) With filter BICO_Ppta_FondoPrevencionVial_Octubre09 COMPLETO Rev2_regionales" xfId="21165"/>
    <cellStyle name="5_Report (Time Bands) With filter BICO_Ppta_FondoPrevencionVial_Octubre09 COMPLETO Rev2_regionales_FLOW PROMO BALONES 2010 (Mar 10)" xfId="21166"/>
    <cellStyle name="5_Report (Time Bands) With filter BICO_Ppta_FondoPrevencionVial_Octubre09 COMPLETO Rev2_regionales_FLOW PROMO BALONES 2010 (Mar 23)" xfId="21167"/>
    <cellStyle name="5_Report (Time Bands) With filter BICO_Ppta_FondoPrevencionVial_Octubre09 COMPLETO Rev2_regionales_FLOW PROMO BALONES 2010 TURNER (Mar 10)" xfId="21168"/>
    <cellStyle name="5_Report (Time Bands) With filter BICO_Ppta_FondoPrevencionVial_Octubre09 COMPLETO_FLOW PROMO BALONES 2010 (Mar 10)" xfId="21169"/>
    <cellStyle name="5_Report (Time Bands) With filter BICO_Ppta_FondoPrevencionVial_Octubre09 COMPLETO_FLOW PROMO BALONES 2010 (Mar 23)" xfId="21170"/>
    <cellStyle name="5_Report (Time Bands) With filter BICO_Ppta_FondoPrevencionVial_Octubre09 COMPLETO_FLOW PROMO BALONES 2010 TURNER (Mar 10)" xfId="21171"/>
    <cellStyle name="5_Report (Time Bands) With filter BICO_Ppta_FondoPrevencionVial_Octubre09 COMPLETO_regionales" xfId="21172"/>
    <cellStyle name="5_Report (Time Bands) With filter BICO_Ppta_FondoPrevencionVial_Octubre09 COMPLETO_regionales_FLOW PROMO BALONES 2010 (Mar 10)" xfId="21173"/>
    <cellStyle name="5_Report (Time Bands) With filter BICO_Ppta_FondoPrevencionVial_Octubre09 COMPLETO_regionales_FLOW PROMO BALONES 2010 (Mar 23)" xfId="21174"/>
    <cellStyle name="5_Report (Time Bands) With filter BICO_Ppta_FondoPrevencionVial_Octubre09 COMPLETO_regionales_FLOW PROMO BALONES 2010 TURNER (Mar 10)" xfId="21175"/>
    <cellStyle name="5_Report (Tv Advertising) - Alpina With filter Alpina 20070917 151224" xfId="21176"/>
    <cellStyle name="5_Report (Tv Advertising) - Alpina With filter Alpina 20070917 151224 2" xfId="21177"/>
    <cellStyle name="5_Report (Tv Advertising) - Alpina With filter Alpina 20070917 151224_Costos" xfId="21178"/>
    <cellStyle name="5_Report (Tv Advertising) - Alpina With filter Alpina 20070917 151224_Costos 2" xfId="21179"/>
    <cellStyle name="5_Report (Tv Advertising) - Alpina With filter Alpina 20070917 151224_Flow" xfId="21180"/>
    <cellStyle name="5_Report (Tv Advertising) - Alpina With filter Alpina 20070917 151224_Flow 2" xfId="21181"/>
    <cellStyle name="5_Report (Tv Advertising) - Alpina With filter Alpina 20070917 151224_Flow Ajustado Real Cumplido Julio" xfId="21182"/>
    <cellStyle name="5_Report (Tv Advertising) - Alpina With filter Alpina 20070917 151224_Flow Ajustado Real Cumplido Julio 2" xfId="21183"/>
    <cellStyle name="5_Report (Tv Advertising) - Alpina With filter Alpina 20070917 151224_Flow Alt Ideal2" xfId="21184"/>
    <cellStyle name="5_Report (Tv Advertising) - Alpina With filter Alpina 20070917 151224_Flow Alt Ideal2 2" xfId="21185"/>
    <cellStyle name="5_Report (Tv Advertising) - Alpina With filter Alpina 20070917 151224_Flow_Flow Alt Ideal2" xfId="21186"/>
    <cellStyle name="5_Report (Tv Advertising) - Alpina With filter Alpina 20070917 151224_Flow_Flow Alt Ideal2 2" xfId="21187"/>
    <cellStyle name="5_Report (Tv Advertising) - Alpina With filter Alpina 20070917 151224_Formato flow" xfId="21188"/>
    <cellStyle name="5_Report (Tv Advertising) - Alpina With filter Alpina 20070917 151224_Formato flow 2" xfId="21189"/>
    <cellStyle name="5_Report (Tv Advertising) - Alpina With filter Alpina 20070917 151224_Formato flow_Flow Alt Ideal2" xfId="21190"/>
    <cellStyle name="5_Report (Tv Advertising) - Alpina With filter Alpina 20070917 151224_Formato flow_Flow Alt Ideal2 2" xfId="21191"/>
    <cellStyle name="5_Report (Tv Programs NET ) 20090106 200046" xfId="21192"/>
    <cellStyle name="5_Report (Tv Programs NET ) 20090106 200046 2" xfId="21193"/>
    <cellStyle name="5_Report (Tv Programs NET ) 20090106 200046_FLOW PROMO BALONES 2010 (Mar 10)" xfId="21194"/>
    <cellStyle name="5_Report (Tv Programs NET ) 20090106 200046_FLOW PROMO BALONES 2010 (Mar 10) 2" xfId="21195"/>
    <cellStyle name="5_Report (Tv Programs NET ) 20090106 200046_FLOW PROMO BALONES 2010 (Mar 23)" xfId="21196"/>
    <cellStyle name="5_Report (Tv Programs NET ) 20090106 200046_FLOW PROMO BALONES 2010 (Mar 23) 2" xfId="21197"/>
    <cellStyle name="5_Report (Tv Programs NET ) 20090106 200046_FLOW PROMO BALONES 2010 TURNER (Mar 10)" xfId="21198"/>
    <cellStyle name="5_Report (Tv Programs NET ) 20090106 200046_FLOW PROMO BALONES 2010 TURNER (Mar 10) 2" xfId="21199"/>
    <cellStyle name="5_Report (Tv Programs) - index 20080813 141246" xfId="21200"/>
    <cellStyle name="5_Report (Tv Programs) - index 20080813 141246 2" xfId="21201"/>
    <cellStyle name="5_Report (Tv Programs) - index 20080813 141246_Flow Alt Ideal2" xfId="21202"/>
    <cellStyle name="5_Report (Tv Programs) - index 20080813 141246_Flow Alt Ideal2 2" xfId="21203"/>
    <cellStyle name="5_Report (Tv Programs) adh al  051007" xfId="32552"/>
    <cellStyle name="5_Report (Tv Programs) adh al  051007_CONCENTRADO DE PROPUESTAS TV PAGA 2008" xfId="32553"/>
    <cellStyle name="5_Report (Tv Programs) adh al  051007_Plan Branding 2008 rev 5" xfId="32554"/>
    <cellStyle name="5_Report (Tv Programs) aff al 071007" xfId="32555"/>
    <cellStyle name="5_Report (Tv Programs) aff al 071007_CONCENTRADO DE PROPUESTAS TV PAGA 2008" xfId="32556"/>
    <cellStyle name="5_Report (Tv Programs) aff al 071007_Plan Branding 2008 rev 5" xfId="32557"/>
    <cellStyle name="5_REVISTA BETA3" xfId="21204"/>
    <cellStyle name="5_REVISTA BETA3 2" xfId="21205"/>
    <cellStyle name="5_SABANA C3RV4" xfId="21206"/>
    <cellStyle name="5_SABANA C3RV4 2" xfId="21207"/>
    <cellStyle name="5_Shaio CITY Sep" xfId="21208"/>
    <cellStyle name="5_Shaio CITY Sep 2" xfId="21209"/>
    <cellStyle name="5_TARJETA GRUPO EPM RV1" xfId="21210"/>
    <cellStyle name="5_TARJETA GRUPO EPM RV1 2" xfId="21211"/>
    <cellStyle name="5_TARJETA GRUPO EPM RV1_Pto Prensa Concurso Pyme Septiembre" xfId="21212"/>
    <cellStyle name="5_TARJETA GRUPO EPM RV1_Pto Prensa Concurso Pyme Septiembre 2" xfId="21213"/>
    <cellStyle name="5_TARJETA GRUPO EPM RV1_REVISTA BETA3" xfId="21214"/>
    <cellStyle name="5_TARJETA GRUPO EPM RV1_REVISTA BETA3 2" xfId="21215"/>
    <cellStyle name="5_TARJETA GRUPO EPM RV1_SABANA C3RV4" xfId="21216"/>
    <cellStyle name="5_TARJETA GRUPO EPM RV1_SABANA C3RV4 2" xfId="21217"/>
    <cellStyle name="5_Tv Paga 2006" xfId="21218"/>
    <cellStyle name="5_Tv Paga 2006_Cronograma Branding rev4" xfId="21219"/>
    <cellStyle name="5_Tv Paga 2006_Cronograma Global Antiage Mantenimiento-Ejercicio" xfId="21220"/>
    <cellStyle name="5_Tv Paga 2006_Cronograma L´Bel  Michelle rev23 " xfId="21221"/>
    <cellStyle name="5_Tv Paga 2006_Cronograma L´Bel  Michelle rev23 no enviado" xfId="21222"/>
    <cellStyle name="5_Tv Paga 2006_Cronograma L´Bel  Michelle rev5" xfId="21223"/>
    <cellStyle name="5_Tv Paga 2006_Cronograma L´Bel  Michelle rev9" xfId="21224"/>
    <cellStyle name="5_Tv Paga 2006_Cronograma Quierete RV7" xfId="21225"/>
    <cellStyle name="5_TV-RD-INT - Plan fin de año" xfId="21226"/>
    <cellStyle name="5_TV-RD-INT - Plan fin de año_FLOW PROMO BALONES 2010 (Mar 10)" xfId="21227"/>
    <cellStyle name="5_TV-RD-INT - Plan fin de año_FLOW PROMO BALONES 2010 (Mar 23)" xfId="21228"/>
    <cellStyle name="5_TV-RD-INT - Plan fin de año_FLOW PROMO BALONES 2010 TURNER (Mar 10)" xfId="21229"/>
    <cellStyle name="5_TV-RD-INT - Plan fin de año_Ppta_FondoPrevencionVial_Octubre09 COMPLETO" xfId="21230"/>
    <cellStyle name="5_TV-RD-INT - Plan fin de año_Ppta_FondoPrevencionVial_Octubre09 COMPLETO Rev2" xfId="21231"/>
    <cellStyle name="5_TV-RD-INT - Plan fin de año_Ppta_FondoPrevencionVial_Octubre09 COMPLETO Rev2_FLOW PROMO BALONES 2010 (Mar 10)" xfId="21232"/>
    <cellStyle name="5_TV-RD-INT - Plan fin de año_Ppta_FondoPrevencionVial_Octubre09 COMPLETO Rev2_FLOW PROMO BALONES 2010 (Mar 23)" xfId="21233"/>
    <cellStyle name="5_TV-RD-INT - Plan fin de año_Ppta_FondoPrevencionVial_Octubre09 COMPLETO Rev2_FLOW PROMO BALONES 2010 TURNER (Mar 10)" xfId="21234"/>
    <cellStyle name="5_TV-RD-INT - Plan fin de año_Ppta_FondoPrevencionVial_Octubre09 COMPLETO Rev2_regionales" xfId="21235"/>
    <cellStyle name="5_TV-RD-INT - Plan fin de año_Ppta_FondoPrevencionVial_Octubre09 COMPLETO Rev2_regionales_FLOW PROMO BALONES 2010 (Mar 10)" xfId="21236"/>
    <cellStyle name="5_TV-RD-INT - Plan fin de año_Ppta_FondoPrevencionVial_Octubre09 COMPLETO Rev2_regionales_FLOW PROMO BALONES 2010 (Mar 23)" xfId="21237"/>
    <cellStyle name="5_TV-RD-INT - Plan fin de año_Ppta_FondoPrevencionVial_Octubre09 COMPLETO Rev2_regionales_FLOW PROMO BALONES 2010 TURNER (Mar 10)" xfId="21238"/>
    <cellStyle name="5_TV-RD-INT - Plan fin de año_Ppta_FondoPrevencionVial_Octubre09 COMPLETO_FLOW PROMO BALONES 2010 (Mar 10)" xfId="21239"/>
    <cellStyle name="5_TV-RD-INT - Plan fin de año_Ppta_FondoPrevencionVial_Octubre09 COMPLETO_FLOW PROMO BALONES 2010 (Mar 23)" xfId="21240"/>
    <cellStyle name="5_TV-RD-INT - Plan fin de año_Ppta_FondoPrevencionVial_Octubre09 COMPLETO_FLOW PROMO BALONES 2010 TURNER (Mar 10)" xfId="21241"/>
    <cellStyle name="5_TV-RD-INT - Plan fin de año_Ppta_FondoPrevencionVial_Octubre09 COMPLETO_regionales" xfId="21242"/>
    <cellStyle name="5_TV-RD-INT - Plan fin de año_Ppta_FondoPrevencionVial_Octubre09 COMPLETO_regionales_FLOW PROMO BALONES 2010 (Mar 10)" xfId="21243"/>
    <cellStyle name="5_TV-RD-INT - Plan fin de año_Ppta_FondoPrevencionVial_Octubre09 COMPLETO_regionales_FLOW PROMO BALONES 2010 (Mar 23)" xfId="21244"/>
    <cellStyle name="5_TV-RD-INT - Plan fin de año_Ppta_FondoPrevencionVial_Octubre09 COMPLETO_regionales_FLOW PROMO BALONES 2010 TURNER (Mar 10)" xfId="21245"/>
    <cellStyle name="5_Valorización prensa y tv regional" xfId="21246"/>
    <cellStyle name="5_Valorización prensa y tv regional 2" xfId="21247"/>
    <cellStyle name="5_Valorización prensa y tv regional rv1" xfId="21248"/>
    <cellStyle name="5_Valorización prensa y tv regional rv1 2" xfId="21249"/>
    <cellStyle name="5_Valorización prensa y tv regional rv1_FLOW UEN EMPRESAS 09RV1" xfId="21250"/>
    <cellStyle name="5_Valorización prensa y tv regional rv1_FLOW UEN EMPRESAS 09RV1 2" xfId="21251"/>
    <cellStyle name="5_Valorización prensa y tv regional rv1_FLOW UEN EMPRESAS 09RV1_FLOW SOMRBILLA C3RV10" xfId="21252"/>
    <cellStyle name="5_Valorización prensa y tv regional rv1_FLOW UEN EMPRESAS 09RV1_FLOW SOMRBILLA C3RV10 2" xfId="21253"/>
    <cellStyle name="5_Valorización prensa y tv regional rv1_FLOW UEN EMPRESAS 09RV1_FLOW SOMRBILLA C3RV11" xfId="21254"/>
    <cellStyle name="5_Valorización prensa y tv regional rv1_FLOW UEN EMPRESAS 09RV1_FLOW SOMRBILLA C3RV11 2" xfId="21255"/>
    <cellStyle name="5_Valorización prensa y tv regional rv1_FLOW UEN EMPRESAS 09RV1_SABANA C3RV3" xfId="21256"/>
    <cellStyle name="5_Valorización prensa y tv regional rv1_FLOW UEN EMPRESAS 09RV1_SABANA C3RV3 2" xfId="21257"/>
    <cellStyle name="5_Valorización prensa y tv regional rv1_FLOW UEN EMPRESAS 09RV1_SABANA C3RV4" xfId="21258"/>
    <cellStyle name="5_Valorización prensa y tv regional rv1_FLOW UEN EMPRESAS 09RV1_SABANA C3RV4 2" xfId="21259"/>
    <cellStyle name="5_Valorización prensa y tv regional rv1_Pto Prensa Concurso Pyme Septiembre" xfId="21260"/>
    <cellStyle name="5_Valorización prensa y tv regional rv1_Pto Prensa Concurso Pyme Septiembre 2" xfId="21261"/>
    <cellStyle name="5_Valorización prensa y tv regional rv1_REVISTA BETA3" xfId="21262"/>
    <cellStyle name="5_Valorización prensa y tv regional rv1_REVISTA BETA3 2" xfId="21263"/>
    <cellStyle name="5_Valorización prensa y tv regional rv1_SABANA C3RV4" xfId="21264"/>
    <cellStyle name="5_Valorización prensa y tv regional rv1_SABANA C3RV4 2" xfId="21265"/>
    <cellStyle name="5_Valorización TV_Massive (3M) 2009" xfId="21266"/>
    <cellStyle name="5_Valorización TV_Massive (3M) 2009 2" xfId="21267"/>
    <cellStyle name="5_Valorización TV_Massive (3M) 2009 2 2" xfId="21268"/>
    <cellStyle name="5_Valorización TV_Massive (3M) 2009 3" xfId="21269"/>
    <cellStyle name="5_Valorización TV_Massive (3M) 2009_COBERTURA ADIDAS 2010" xfId="21270"/>
    <cellStyle name="5_Valorización TV_Massive (3M) 2009_COBERTURA ADIDAS 2010 2" xfId="21271"/>
    <cellStyle name="5_Valorización TV_Massive (3M) 2009_CPR_Personas" xfId="21272"/>
    <cellStyle name="5_Valorización TV_Massive (3M) 2009_CPR_Personas 2" xfId="21273"/>
    <cellStyle name="5_Valorización TV_Massive (3M) 2009_CPR_Personas 2 2" xfId="21274"/>
    <cellStyle name="5_Valorización TV_Massive (3M) 2009_CPR_Personas 3" xfId="21275"/>
    <cellStyle name="5_Valorización TV_Massive (3M) 2009_CPR_Personas_FLOW PROMO BALONES 2010 TURNER (Mar 10)" xfId="21276"/>
    <cellStyle name="5_Valorización TV_Massive (3M) 2009_CPR_Personas_FLOW PROMO BALONES 2010 TURNER (Mar 10) 2" xfId="21277"/>
    <cellStyle name="5_Valorización TV_Massive (3M) 2009_CPR_Personas_Ppta_FondoPrevencionVial_Octubre09 COMPLETO" xfId="21278"/>
    <cellStyle name="5_Valorización TV_Massive (3M) 2009_CPR_Personas_Ppta_FondoPrevencionVial_Octubre09 COMPLETO 2" xfId="21279"/>
    <cellStyle name="5_Valorización TV_Massive (3M) 2009_CPR_Personas_Ppta_FondoPrevencionVial_Octubre09 COMPLETO 2 2" xfId="21280"/>
    <cellStyle name="5_Valorización TV_Massive (3M) 2009_CPR_Personas_Ppta_FondoPrevencionVial_Octubre09 COMPLETO 3" xfId="21281"/>
    <cellStyle name="5_Valorización TV_Massive (3M) 2009_CPR_Personas_Ppta_FondoPrevencionVial_Octubre09 COMPLETO Rev2" xfId="21282"/>
    <cellStyle name="5_Valorización TV_Massive (3M) 2009_CPR_Personas_Ppta_FondoPrevencionVial_Octubre09 COMPLETO Rev2 2" xfId="21283"/>
    <cellStyle name="5_Valorización TV_Massive (3M) 2009_CPR_Personas_Ppta_FondoPrevencionVial_Octubre09 COMPLETO Rev2 2 2" xfId="21284"/>
    <cellStyle name="5_Valorización TV_Massive (3M) 2009_CPR_Personas_Ppta_FondoPrevencionVial_Octubre09 COMPLETO Rev2 3" xfId="21285"/>
    <cellStyle name="5_Valorización TV_Massive (3M) 2009_CPR_Personas_Ppta_FondoPrevencionVial_Octubre09 COMPLETO Rev2_FLOW PROMO BALONES 2010 TURNER (Mar 10)" xfId="21286"/>
    <cellStyle name="5_Valorización TV_Massive (3M) 2009_CPR_Personas_Ppta_FondoPrevencionVial_Octubre09 COMPLETO Rev2_FLOW PROMO BALONES 2010 TURNER (Mar 10) 2" xfId="21287"/>
    <cellStyle name="5_Valorización TV_Massive (3M) 2009_CPR_Personas_Ppta_FondoPrevencionVial_Octubre09 COMPLETO Rev2_regionales" xfId="21288"/>
    <cellStyle name="5_Valorización TV_Massive (3M) 2009_CPR_Personas_Ppta_FondoPrevencionVial_Octubre09 COMPLETO Rev2_regionales 2" xfId="21289"/>
    <cellStyle name="5_Valorización TV_Massive (3M) 2009_CPR_Personas_Ppta_FondoPrevencionVial_Octubre09 COMPLETO Rev2_regionales 2 2" xfId="21290"/>
    <cellStyle name="5_Valorización TV_Massive (3M) 2009_CPR_Personas_Ppta_FondoPrevencionVial_Octubre09 COMPLETO Rev2_regionales 3" xfId="21291"/>
    <cellStyle name="5_Valorización TV_Massive (3M) 2009_CPR_Personas_Ppta_FondoPrevencionVial_Octubre09 COMPLETO Rev2_regionales_FLOW PROMO BALONES 2010 TURNER (Mar 10)" xfId="21292"/>
    <cellStyle name="5_Valorización TV_Massive (3M) 2009_CPR_Personas_Ppta_FondoPrevencionVial_Octubre09 COMPLETO Rev2_regionales_FLOW PROMO BALONES 2010 TURNER (Mar 10) 2" xfId="21293"/>
    <cellStyle name="5_Valorización TV_Massive (3M) 2009_CPR_Personas_Ppta_FondoPrevencionVial_Octubre09 COMPLETO_FLOW PROMO BALONES 2010 TURNER (Mar 10)" xfId="21294"/>
    <cellStyle name="5_Valorización TV_Massive (3M) 2009_CPR_Personas_Ppta_FondoPrevencionVial_Octubre09 COMPLETO_FLOW PROMO BALONES 2010 TURNER (Mar 10) 2" xfId="21295"/>
    <cellStyle name="5_Valorización TV_Massive (3M) 2009_CPR_Personas_Ppta_FondoPrevencionVial_Octubre09 COMPLETO_regionales" xfId="21296"/>
    <cellStyle name="5_Valorización TV_Massive (3M) 2009_CPR_Personas_Ppta_FondoPrevencionVial_Octubre09 COMPLETO_regionales 2" xfId="21297"/>
    <cellStyle name="5_Valorización TV_Massive (3M) 2009_CPR_Personas_Ppta_FondoPrevencionVial_Octubre09 COMPLETO_regionales 2 2" xfId="21298"/>
    <cellStyle name="5_Valorización TV_Massive (3M) 2009_CPR_Personas_Ppta_FondoPrevencionVial_Octubre09 COMPLETO_regionales 3" xfId="21299"/>
    <cellStyle name="5_Valorización TV_Massive (3M) 2009_CPR_Personas_Ppta_FondoPrevencionVial_Octubre09 COMPLETO_regionales_FLOW PROMO BALONES 2010 TURNER (Mar 10)" xfId="21300"/>
    <cellStyle name="5_Valorización TV_Massive (3M) 2009_CPR_Personas_Ppta_FondoPrevencionVial_Octubre09 COMPLETO_regionales_FLOW PROMO BALONES 2010 TURNER (Mar 10) 2" xfId="21301"/>
    <cellStyle name="5_Valorización TV_Massive (3M) 2009_Flow Fasecolda 2010 Rev 14 Ene" xfId="21302"/>
    <cellStyle name="5_Valorización TV_Massive (3M) 2009_Flow Fasecolda 2010 Rev 14 Ene 2" xfId="21303"/>
    <cellStyle name="5_Valorización TV_Massive (3M) 2009_Flow Fasecolda 2010 Rev 14 Ene_FLOW PROMO BALONES 2010 (Mar 10)" xfId="21304"/>
    <cellStyle name="5_Valorización TV_Massive (3M) 2009_Flow Fasecolda 2010 Rev 14 Ene_FLOW PROMO BALONES 2010 (Mar 10) 2" xfId="21305"/>
    <cellStyle name="5_Valorización TV_Massive (3M) 2009_Flow Fasecolda 2010 Rev 14 Ene_FLOW PROMO BALONES 2010 (Mar 23)" xfId="21306"/>
    <cellStyle name="5_Valorización TV_Massive (3M) 2009_Flow Fasecolda 2010 Rev 14 Ene_FLOW PROMO BALONES 2010 (Mar 23) 2" xfId="21307"/>
    <cellStyle name="5_Valorización TV_Massive (3M) 2009_Flow Fasecolda 2010 Rev 14 Ene_FLOW PROMO BALONES 2010 TURNER (Mar 10)" xfId="21308"/>
    <cellStyle name="5_Valorización TV_Massive (3M) 2009_Flow Fasecolda 2010 Rev 14 Ene_FLOW PROMO BALONES 2010 TURNER (Mar 10) 2" xfId="21309"/>
    <cellStyle name="5_Valorización TV_Massive (3M) 2009_Flow fin de año FPV (Dic 21)" xfId="21310"/>
    <cellStyle name="5_Valorización TV_Massive (3M) 2009_Flow fin de año FPV (Dic 21) 2" xfId="21311"/>
    <cellStyle name="5_Valorización TV_Massive (3M) 2009_FLOW PROMO BALONES 2010 TURNER (Mar 10)" xfId="21312"/>
    <cellStyle name="5_Valorización TV_Massive (3M) 2009_FLOW PROMO BALONES 2010 TURNER (Mar 10) 2" xfId="21313"/>
    <cellStyle name="5_Valorización TV_Massive (3M) 2009_Plantilla Radio Reco Viajes FPV 2010" xfId="21314"/>
    <cellStyle name="5_Valorización TV_Massive (3M) 2009_Plantilla Radio Reco Viajes FPV 2010 2" xfId="21315"/>
    <cellStyle name="5_Valorización TV_Massive (3M) 2009_PLANTILLA Tarifaria RADIO FPV 2010" xfId="21316"/>
    <cellStyle name="5_Valorización TV_Massive (3M) 2009_PLANTILLA Tarifaria RADIO FPV 2010 2" xfId="21317"/>
    <cellStyle name="5_Valorización TV_Massive (3M) 2009_Ppta_FondoPrevencionVial_Octubre09 COMPLETO" xfId="21318"/>
    <cellStyle name="5_Valorización TV_Massive (3M) 2009_Ppta_FondoPrevencionVial_Octubre09 COMPLETO 2" xfId="21319"/>
    <cellStyle name="5_Valorización TV_Massive (3M) 2009_Ppta_FondoPrevencionVial_Octubre09 COMPLETO Rev2" xfId="21320"/>
    <cellStyle name="5_Valorización TV_Massive (3M) 2009_Ppta_FondoPrevencionVial_Octubre09 COMPLETO Rev2 2" xfId="21321"/>
    <cellStyle name="5_Valorización TV_Massive (3M) 2009_Ppta_FondoPrevencionVial_Octubre09 COMPLETO Rev2_FLOW PROMO BALONES 2010 (Mar 10)" xfId="21322"/>
    <cellStyle name="5_Valorización TV_Massive (3M) 2009_Ppta_FondoPrevencionVial_Octubre09 COMPLETO Rev2_FLOW PROMO BALONES 2010 (Mar 10) 2" xfId="21323"/>
    <cellStyle name="5_Valorización TV_Massive (3M) 2009_Ppta_FondoPrevencionVial_Octubre09 COMPLETO Rev2_FLOW PROMO BALONES 2010 (Mar 23)" xfId="21324"/>
    <cellStyle name="5_Valorización TV_Massive (3M) 2009_Ppta_FondoPrevencionVial_Octubre09 COMPLETO Rev2_FLOW PROMO BALONES 2010 (Mar 23) 2" xfId="21325"/>
    <cellStyle name="5_Valorización TV_Massive (3M) 2009_Ppta_FondoPrevencionVial_Octubre09 COMPLETO Rev2_FLOW PROMO BALONES 2010 TURNER (Mar 10)" xfId="21326"/>
    <cellStyle name="5_Valorización TV_Massive (3M) 2009_Ppta_FondoPrevencionVial_Octubre09 COMPLETO Rev2_FLOW PROMO BALONES 2010 TURNER (Mar 10) 2" xfId="21327"/>
    <cellStyle name="5_Valorización TV_Massive (3M) 2009_Ppta_FondoPrevencionVial_Octubre09 COMPLETO Rev2_regionales" xfId="21328"/>
    <cellStyle name="5_Valorización TV_Massive (3M) 2009_Ppta_FondoPrevencionVial_Octubre09 COMPLETO Rev2_regionales 2" xfId="21329"/>
    <cellStyle name="5_Valorización TV_Massive (3M) 2009_Ppta_FondoPrevencionVial_Octubre09 COMPLETO Rev2_regionales_FLOW PROMO BALONES 2010 (Mar 10)" xfId="21330"/>
    <cellStyle name="5_Valorización TV_Massive (3M) 2009_Ppta_FondoPrevencionVial_Octubre09 COMPLETO Rev2_regionales_FLOW PROMO BALONES 2010 (Mar 10) 2" xfId="21331"/>
    <cellStyle name="5_Valorización TV_Massive (3M) 2009_Ppta_FondoPrevencionVial_Octubre09 COMPLETO Rev2_regionales_FLOW PROMO BALONES 2010 (Mar 23)" xfId="21332"/>
    <cellStyle name="5_Valorización TV_Massive (3M) 2009_Ppta_FondoPrevencionVial_Octubre09 COMPLETO Rev2_regionales_FLOW PROMO BALONES 2010 (Mar 23) 2" xfId="21333"/>
    <cellStyle name="5_Valorización TV_Massive (3M) 2009_Ppta_FondoPrevencionVial_Octubre09 COMPLETO Rev2_regionales_FLOW PROMO BALONES 2010 TURNER (Mar 10)" xfId="21334"/>
    <cellStyle name="5_Valorización TV_Massive (3M) 2009_Ppta_FondoPrevencionVial_Octubre09 COMPLETO Rev2_regionales_FLOW PROMO BALONES 2010 TURNER (Mar 10) 2" xfId="21335"/>
    <cellStyle name="5_Valorización TV_Massive (3M) 2009_Ppta_FondoPrevencionVial_Octubre09 COMPLETO_FLOW PROMO BALONES 2010 (Mar 10)" xfId="21336"/>
    <cellStyle name="5_Valorización TV_Massive (3M) 2009_Ppta_FondoPrevencionVial_Octubre09 COMPLETO_FLOW PROMO BALONES 2010 (Mar 10) 2" xfId="21337"/>
    <cellStyle name="5_Valorización TV_Massive (3M) 2009_Ppta_FondoPrevencionVial_Octubre09 COMPLETO_FLOW PROMO BALONES 2010 (Mar 23)" xfId="21338"/>
    <cellStyle name="5_Valorización TV_Massive (3M) 2009_Ppta_FondoPrevencionVial_Octubre09 COMPLETO_FLOW PROMO BALONES 2010 (Mar 23) 2" xfId="21339"/>
    <cellStyle name="5_Valorización TV_Massive (3M) 2009_Ppta_FondoPrevencionVial_Octubre09 COMPLETO_FLOW PROMO BALONES 2010 TURNER (Mar 10)" xfId="21340"/>
    <cellStyle name="5_Valorización TV_Massive (3M) 2009_Ppta_FondoPrevencionVial_Octubre09 COMPLETO_FLOW PROMO BALONES 2010 TURNER (Mar 10) 2" xfId="21341"/>
    <cellStyle name="5_Valorización TV_Massive (3M) 2009_Ppta_FondoPrevencionVial_Octubre09 COMPLETO_regionales" xfId="21342"/>
    <cellStyle name="5_Valorización TV_Massive (3M) 2009_Ppta_FondoPrevencionVial_Octubre09 COMPLETO_regionales 2" xfId="21343"/>
    <cellStyle name="5_Valorización TV_Massive (3M) 2009_Ppta_FondoPrevencionVial_Octubre09 COMPLETO_regionales_FLOW PROMO BALONES 2010 (Mar 10)" xfId="21344"/>
    <cellStyle name="5_Valorización TV_Massive (3M) 2009_Ppta_FondoPrevencionVial_Octubre09 COMPLETO_regionales_FLOW PROMO BALONES 2010 (Mar 10) 2" xfId="21345"/>
    <cellStyle name="5_Valorización TV_Massive (3M) 2009_Ppta_FondoPrevencionVial_Octubre09 COMPLETO_regionales_FLOW PROMO BALONES 2010 (Mar 23)" xfId="21346"/>
    <cellStyle name="5_Valorización TV_Massive (3M) 2009_Ppta_FondoPrevencionVial_Octubre09 COMPLETO_regionales_FLOW PROMO BALONES 2010 (Mar 23) 2" xfId="21347"/>
    <cellStyle name="5_Valorización TV_Massive (3M) 2009_Ppta_FondoPrevencionVial_Octubre09 COMPLETO_regionales_FLOW PROMO BALONES 2010 TURNER (Mar 10)" xfId="21348"/>
    <cellStyle name="5_Valorización TV_Massive (3M) 2009_Ppta_FondoPrevencionVial_Octubre09 COMPLETO_regionales_FLOW PROMO BALONES 2010 TURNER (Mar 10) 2" xfId="21349"/>
    <cellStyle name="5-NUMEROS" xfId="21350"/>
    <cellStyle name="6" xfId="21351"/>
    <cellStyle name="6 2" xfId="21352"/>
    <cellStyle name="6 2 10" xfId="21353"/>
    <cellStyle name="6 2 11" xfId="21354"/>
    <cellStyle name="6 2 12" xfId="21355"/>
    <cellStyle name="6 2 13" xfId="21356"/>
    <cellStyle name="6 2 14" xfId="21357"/>
    <cellStyle name="6 2 15" xfId="21358"/>
    <cellStyle name="6 2 2" xfId="21359"/>
    <cellStyle name="6 2 3" xfId="21360"/>
    <cellStyle name="6 2 4" xfId="21361"/>
    <cellStyle name="6 2 5" xfId="21362"/>
    <cellStyle name="6 2 6" xfId="21363"/>
    <cellStyle name="6 2 7" xfId="21364"/>
    <cellStyle name="6 2 8" xfId="21365"/>
    <cellStyle name="6 2 9" xfId="21366"/>
    <cellStyle name="6 3" xfId="21367"/>
    <cellStyle name="6 3 10" xfId="21368"/>
    <cellStyle name="6 3 11" xfId="21369"/>
    <cellStyle name="6 3 12" xfId="21370"/>
    <cellStyle name="6 3 13" xfId="21371"/>
    <cellStyle name="6 3 14" xfId="21372"/>
    <cellStyle name="6 3 15" xfId="21373"/>
    <cellStyle name="6 3 2" xfId="21374"/>
    <cellStyle name="6 3 2 2" xfId="21375"/>
    <cellStyle name="6 3 3" xfId="21376"/>
    <cellStyle name="6 3 3 2" xfId="21377"/>
    <cellStyle name="6 3 4" xfId="21378"/>
    <cellStyle name="6 3 5" xfId="21379"/>
    <cellStyle name="6 3 6" xfId="21380"/>
    <cellStyle name="6 3 7" xfId="21381"/>
    <cellStyle name="6 3 8" xfId="21382"/>
    <cellStyle name="6 3 9" xfId="21383"/>
    <cellStyle name="6 4" xfId="21384"/>
    <cellStyle name="6 4 10" xfId="21385"/>
    <cellStyle name="6 4 11" xfId="21386"/>
    <cellStyle name="6 4 12" xfId="21387"/>
    <cellStyle name="6 4 13" xfId="21388"/>
    <cellStyle name="6 4 14" xfId="21389"/>
    <cellStyle name="6 4 15" xfId="21390"/>
    <cellStyle name="6 4 2" xfId="21391"/>
    <cellStyle name="6 4 2 2" xfId="21392"/>
    <cellStyle name="6 4 3" xfId="21393"/>
    <cellStyle name="6 4 3 2" xfId="21394"/>
    <cellStyle name="6 4 4" xfId="21395"/>
    <cellStyle name="6 4 4 2" xfId="21396"/>
    <cellStyle name="6 4 5" xfId="21397"/>
    <cellStyle name="6 4 6" xfId="21398"/>
    <cellStyle name="6 4 7" xfId="21399"/>
    <cellStyle name="6 4 8" xfId="21400"/>
    <cellStyle name="6 4 9" xfId="21401"/>
    <cellStyle name="6 5" xfId="21402"/>
    <cellStyle name="6 5 10" xfId="21403"/>
    <cellStyle name="6 5 11" xfId="21404"/>
    <cellStyle name="6 5 12" xfId="21405"/>
    <cellStyle name="6 5 13" xfId="21406"/>
    <cellStyle name="6 5 14" xfId="21407"/>
    <cellStyle name="6 5 2" xfId="21408"/>
    <cellStyle name="6 5 3" xfId="21409"/>
    <cellStyle name="6 5 4" xfId="21410"/>
    <cellStyle name="6 5 5" xfId="21411"/>
    <cellStyle name="6 5 6" xfId="21412"/>
    <cellStyle name="6 5 7" xfId="21413"/>
    <cellStyle name="6 5 8" xfId="21414"/>
    <cellStyle name="6 5 9" xfId="21415"/>
    <cellStyle name="6 6" xfId="21416"/>
    <cellStyle name="6 6 10" xfId="21417"/>
    <cellStyle name="6 6 11" xfId="21418"/>
    <cellStyle name="6 6 12" xfId="21419"/>
    <cellStyle name="6 6 13" xfId="21420"/>
    <cellStyle name="6 6 14" xfId="21421"/>
    <cellStyle name="6 6 2" xfId="21422"/>
    <cellStyle name="6 6 3" xfId="21423"/>
    <cellStyle name="6 6 4" xfId="21424"/>
    <cellStyle name="6 6 5" xfId="21425"/>
    <cellStyle name="6 6 6" xfId="21426"/>
    <cellStyle name="6 6 7" xfId="21427"/>
    <cellStyle name="6 6 8" xfId="21428"/>
    <cellStyle name="6 6 9" xfId="21429"/>
    <cellStyle name="6 7" xfId="21430"/>
    <cellStyle name="6 7 10" xfId="21431"/>
    <cellStyle name="6 7 11" xfId="21432"/>
    <cellStyle name="6 7 12" xfId="21433"/>
    <cellStyle name="6 7 13" xfId="21434"/>
    <cellStyle name="6 7 14" xfId="21435"/>
    <cellStyle name="6 7 2" xfId="21436"/>
    <cellStyle name="6 7 3" xfId="21437"/>
    <cellStyle name="6 7 4" xfId="21438"/>
    <cellStyle name="6 7 5" xfId="21439"/>
    <cellStyle name="6 7 6" xfId="21440"/>
    <cellStyle name="6 7 7" xfId="21441"/>
    <cellStyle name="6 7 8" xfId="21442"/>
    <cellStyle name="6 7 9" xfId="21443"/>
    <cellStyle name="6 8" xfId="21444"/>
    <cellStyle name="6 8 2" xfId="21445"/>
    <cellStyle name="6 8 3" xfId="21446"/>
    <cellStyle name="6_03 MATIZ REV 03 FIRMADO" xfId="21447"/>
    <cellStyle name="6_03 MATIZ REV 03 FIRMADO_Cronograma Branding rev4" xfId="21448"/>
    <cellStyle name="6_03 MATIZ REV 03 FIRMADO_Cronograma Global Antiage Mantenimiento-Ejercicio" xfId="21449"/>
    <cellStyle name="6_03 MATIZ REV 03 FIRMADO_Cronograma L´Bel  Michelle rev23 " xfId="21450"/>
    <cellStyle name="6_03 MATIZ REV 03 FIRMADO_Cronograma L´Bel  Michelle rev23 no enviado" xfId="21451"/>
    <cellStyle name="6_03 MATIZ REV 03 FIRMADO_Cronograma L´Bel  Michelle rev5" xfId="21452"/>
    <cellStyle name="6_03 MATIZ REV 03 FIRMADO_Cronograma L´Bel  Michelle rev9" xfId="21453"/>
    <cellStyle name="6_03 MATIZ REV 03 FIRMADO_Cronograma Quierete RV7" xfId="21454"/>
    <cellStyle name="6_05 GMC REV 01 pendiente" xfId="21455"/>
    <cellStyle name="6_05 GMC REV 01 pendiente_Cronograma Branding rev4" xfId="21456"/>
    <cellStyle name="6_05 GMC REV 01 pendiente_Cronograma Global Antiage Mantenimiento-Ejercicio" xfId="21457"/>
    <cellStyle name="6_05 GMC REV 01 pendiente_Cronograma L´Bel  Michelle rev23 " xfId="21458"/>
    <cellStyle name="6_05 GMC REV 01 pendiente_Cronograma L´Bel  Michelle rev23 no enviado" xfId="21459"/>
    <cellStyle name="6_05 GMC REV 01 pendiente_Cronograma L´Bel  Michelle rev5" xfId="21460"/>
    <cellStyle name="6_05 GMC REV 01 pendiente_Cronograma L´Bel  Michelle rev9" xfId="21461"/>
    <cellStyle name="6_05 GMC REV 01 pendiente_Cronograma Quierete RV7" xfId="21462"/>
    <cellStyle name="6_05 LINEA PONTIAC REV 01" xfId="21463"/>
    <cellStyle name="6_05 LINEA PONTIAC REV 01_Cronograma Branding rev4" xfId="21464"/>
    <cellStyle name="6_05 LINEA PONTIAC REV 01_Cronograma Global Antiage Mantenimiento-Ejercicio" xfId="21465"/>
    <cellStyle name="6_05 LINEA PONTIAC REV 01_Cronograma L´Bel  Michelle rev23 " xfId="21466"/>
    <cellStyle name="6_05 LINEA PONTIAC REV 01_Cronograma L´Bel  Michelle rev23 no enviado" xfId="21467"/>
    <cellStyle name="6_05 LINEA PONTIAC REV 01_Cronograma L´Bel  Michelle rev5" xfId="21468"/>
    <cellStyle name="6_05 LINEA PONTIAC REV 01_Cronograma L´Bel  Michelle rev9" xfId="21469"/>
    <cellStyle name="6_05 LINEA PONTIAC REV 01_Cronograma Quierete RV7" xfId="21470"/>
    <cellStyle name="6_05 LINEA PONTIAC REV 02" xfId="21471"/>
    <cellStyle name="6_05 LINEA PONTIAC REV 02 FIRMADO" xfId="21472"/>
    <cellStyle name="6_05 LINEA PONTIAC REV 02 FIRMADO_Cronograma Branding rev4" xfId="21473"/>
    <cellStyle name="6_05 LINEA PONTIAC REV 02 FIRMADO_Cronograma Global Antiage Mantenimiento-Ejercicio" xfId="21474"/>
    <cellStyle name="6_05 LINEA PONTIAC REV 02 FIRMADO_Cronograma L´Bel  Michelle rev23 " xfId="21475"/>
    <cellStyle name="6_05 LINEA PONTIAC REV 02 FIRMADO_Cronograma L´Bel  Michelle rev23 no enviado" xfId="21476"/>
    <cellStyle name="6_05 LINEA PONTIAC REV 02 FIRMADO_Cronograma L´Bel  Michelle rev5" xfId="21477"/>
    <cellStyle name="6_05 LINEA PONTIAC REV 02 FIRMADO_Cronograma L´Bel  Michelle rev9" xfId="21478"/>
    <cellStyle name="6_05 LINEA PONTIAC REV 02 FIRMADO_Cronograma Quierete RV7" xfId="21479"/>
    <cellStyle name="6_05 LINEA PONTIAC REV 02_Cronograma Branding rev4" xfId="21480"/>
    <cellStyle name="6_05 LINEA PONTIAC REV 02_Cronograma Global Antiage Mantenimiento-Ejercicio" xfId="21481"/>
    <cellStyle name="6_05 LINEA PONTIAC REV 02_Cronograma L´Bel  Michelle rev23 " xfId="21482"/>
    <cellStyle name="6_05 LINEA PONTIAC REV 02_Cronograma L´Bel  Michelle rev23 no enviado" xfId="21483"/>
    <cellStyle name="6_05 LINEA PONTIAC REV 02_Cronograma L´Bel  Michelle rev5" xfId="21484"/>
    <cellStyle name="6_05 LINEA PONTIAC REV 02_Cronograma L´Bel  Michelle rev9" xfId="21485"/>
    <cellStyle name="6_05 LINEA PONTIAC REV 02_Cronograma Quierete RV7" xfId="21486"/>
    <cellStyle name="6_06 Flow Chart Maxter Abr-24" xfId="21487"/>
    <cellStyle name="6_Alcance Yogurt Alpina" xfId="21488"/>
    <cellStyle name="6_Alcance Yogurt Alpina_Flow Alt Ideal2" xfId="21489"/>
    <cellStyle name="6_Alpinette Ajustado FINAL" xfId="21490"/>
    <cellStyle name="6_Alpinette Ajustado FINAL_Flow Proyectado 3 meses Ajustado1" xfId="21491"/>
    <cellStyle name="6_Alpinette Ajustado FINAL_Flow Proyectado 3 meses Ajustado1_Flow Alt Ideal2" xfId="21492"/>
    <cellStyle name="6_Analisis CPM" xfId="21493"/>
    <cellStyle name="6_Analisis CPM 2" xfId="21494"/>
    <cellStyle name="6_Analisis CPM_Flow Fasecolda 2010 Rev 14 Ene" xfId="21495"/>
    <cellStyle name="6_Analisis CPM_Flow Fasecolda 2010 Rev 14 Ene_FLOW PROMO BALONES 2010 (Mar 10)" xfId="21496"/>
    <cellStyle name="6_Analisis CPM_Flow Fasecolda 2010 Rev 14 Ene_FLOW PROMO BALONES 2010 (Mar 23)" xfId="21497"/>
    <cellStyle name="6_Analisis CPM_Flow Fasecolda 2010 Rev 14 Ene_FLOW PROMO BALONES 2010 TURNER (Mar 10)" xfId="21498"/>
    <cellStyle name="6_Analisis CPM_FLOW PROMO BALONES 2010 TURNER (Mar 10)" xfId="21499"/>
    <cellStyle name="6_Buget Setter" xfId="21500"/>
    <cellStyle name="6_Buget Setter 2" xfId="21501"/>
    <cellStyle name="6_CAMPAÑA FRUTTO SALUD JUN JUL APROBADAajust 20" xfId="21502"/>
    <cellStyle name="6_CAMPAÑA FRUTTO SALUD JUN JUL APROBADAajust 20 2" xfId="21503"/>
    <cellStyle name="6_CAMPAÑA FRUTTO SALUD JUN JUL APROBADAajust 20_Costos" xfId="21504"/>
    <cellStyle name="6_CAMPAÑA FRUTTO SALUD JUN JUL APROBADAajust 20_Costos 2" xfId="21505"/>
    <cellStyle name="6_CAMPAÑA FRUTTO SALUD JUN JUL APROBADAajust 20_Flow" xfId="21506"/>
    <cellStyle name="6_CAMPAÑA FRUTTO SALUD JUN JUL APROBADAajust 20_Flow 2" xfId="21507"/>
    <cellStyle name="6_CAMPAÑA FRUTTO SALUD JUN JUL APROBADAajust 20_Flow Ajustado Real Cumplido Julio" xfId="21508"/>
    <cellStyle name="6_CAMPAÑA FRUTTO SALUD JUN JUL APROBADAajust 20_Flow Ajustado Real Cumplido Julio 2" xfId="21509"/>
    <cellStyle name="6_CAMPAÑA FRUTTO SALUD JUN JUL APROBADAajust 20_Flow Alt Ideal2" xfId="21510"/>
    <cellStyle name="6_CAMPAÑA FRUTTO SALUD JUN JUL APROBADAajust 20_Flow Alt Ideal2 2" xfId="21511"/>
    <cellStyle name="6_CAMPAÑA FRUTTO SALUD JUN JUL APROBADAajust 20_Flow_Flow Alt Ideal2" xfId="21512"/>
    <cellStyle name="6_CAMPAÑA FRUTTO SALUD JUN JUL APROBADAajust 20_Flow_Flow Alt Ideal2 2" xfId="21513"/>
    <cellStyle name="6_CAMPAÑA FRUTTO SALUD JUN JUL APROBADAajust 20_Formato flow" xfId="21514"/>
    <cellStyle name="6_CAMPAÑA FRUTTO SALUD JUN JUL APROBADAajust 20_Formato flow 2" xfId="21515"/>
    <cellStyle name="6_CAMPAÑA FRUTTO SALUD JUN JUL APROBADAajust 20_Formato flow_Flow Alt Ideal2" xfId="21516"/>
    <cellStyle name="6_CAMPAÑA FRUTTO SALUD JUN JUL APROBADAajust 20_Formato flow_Flow Alt Ideal2 2" xfId="21517"/>
    <cellStyle name="6_CAMPAÑAS DICIEMBRE 1" xfId="21518"/>
    <cellStyle name="6_CAMPAÑAS DICIEMBRE 1 2" xfId="21519"/>
    <cellStyle name="6_CAMPAÑAS DICIEMBRE 1 2 2" xfId="21520"/>
    <cellStyle name="6_CAMPAÑAS DICIEMBRE 1 3" xfId="21521"/>
    <cellStyle name="6_CAMPAÑAS DICIEMBRE 1 3 2" xfId="21522"/>
    <cellStyle name="6_CAMPAÑAS DICIEMBRE 1 4" xfId="21523"/>
    <cellStyle name="6_CAMPAÑAS DICIEMBRE 1_KIT NOV Y DIC FINAL FINAL SEGÚN CIERRE" xfId="21524"/>
    <cellStyle name="6_CAMPAÑAS DICIEMBRE 1_KIT NOV Y DIC FINAL FINAL SEGÚN CIERRE 2" xfId="21525"/>
    <cellStyle name="6_CAMPAÑAS DICIEMBRE 1_KIT NOV Y DIC FINAL FINAL SEGÚN CIERRE 2 2" xfId="21526"/>
    <cellStyle name="6_CAMPAÑAS DICIEMBRE 1_KIT NOV Y DIC FINAL FINAL SEGÚN CIERRE 3" xfId="21527"/>
    <cellStyle name="6_CAMPAÑAS DICIEMBRE 1_KIT NOV Y DIC FINAL FINAL SEGÚN CIERRE 3 2" xfId="21528"/>
    <cellStyle name="6_CAMPAÑAS DICIEMBRE 1_KIT NOV Y DIC FINAL FINAL SEGÚN CIERRE 4" xfId="21529"/>
    <cellStyle name="6_CAMPAÑAS DICIEMBRE 1_KIT NOV Y DIC FINAL FINAL SEGÚN CIERRE_~1237656" xfId="21530"/>
    <cellStyle name="6_CAMPAÑAS DICIEMBRE 1_KIT NOV Y DIC FINAL FINAL SEGÚN CIERRE_~1237656 2" xfId="21531"/>
    <cellStyle name="6_CAMPAÑAS DICIEMBRE 1_KIT NOV Y DIC FINAL FINAL SEGÚN CIERRE_~1237656 2 2" xfId="21532"/>
    <cellStyle name="6_CAMPAÑAS DICIEMBRE 1_KIT NOV Y DIC FINAL FINAL SEGÚN CIERRE_~1237656 3" xfId="21533"/>
    <cellStyle name="6_CAMPAÑAS DICIEMBRE 1_KIT NOV Y DIC FINAL FINAL SEGÚN CIERRE_~1237656 3 2" xfId="21534"/>
    <cellStyle name="6_CAMPAÑAS DICIEMBRE 1_KIT NOV Y DIC FINAL FINAL SEGÚN CIERRE_~1237656 4" xfId="21535"/>
    <cellStyle name="6_CAMPAÑAS DICIEMBRE 1_KIT NOV Y DIC FINAL FINAL SEGÚN CIERRE_BB CHART CON PTO ADICIONAL" xfId="21536"/>
    <cellStyle name="6_CAMPAÑAS DICIEMBRE 1_KIT NOV Y DIC FINAL FINAL SEGÚN CIERRE_BB CHART CON PTO ADICIONAL 2" xfId="21537"/>
    <cellStyle name="6_CAMPAÑAS DICIEMBRE 1_KIT NOV Y DIC FINAL FINAL SEGÚN CIERRE_BB CHART CON PTO ADICIONAL 2 2" xfId="21538"/>
    <cellStyle name="6_CAMPAÑAS DICIEMBRE 1_KIT NOV Y DIC FINAL FINAL SEGÚN CIERRE_BB CHART CON PTO ADICIONAL 3" xfId="21539"/>
    <cellStyle name="6_CAMPAÑAS DICIEMBRE 1_KIT NOV Y DIC FINAL FINAL SEGÚN CIERRE_BB CHART CON PTO ADICIONAL 3 2" xfId="21540"/>
    <cellStyle name="6_CAMPAÑAS DICIEMBRE 1_KIT NOV Y DIC FINAL FINAL SEGÚN CIERRE_BB CHART CON PTO ADICIONAL 4" xfId="21541"/>
    <cellStyle name="6_CAMPAÑAS DICIEMBRE 1_KIT NOV Y DIC FINAL FINAL SEGÚN CIERRE_BB CHART CON PTO ADICIONAL_CAMPAÑAS FEBRERO 1" xfId="21542"/>
    <cellStyle name="6_CAMPAÑAS DICIEMBRE 1_KIT NOV Y DIC FINAL FINAL SEGÚN CIERRE_BB CHART CON PTO ADICIONAL_CAMPAÑAS FEBRERO 1 2" xfId="21543"/>
    <cellStyle name="6_CAMPAÑAS DICIEMBRE 1_KIT NOV Y DIC FINAL FINAL SEGÚN CIERRE_BB CHART CON PTO ADICIONAL_CAMPAÑAS FEBRERO 1 2 2" xfId="21544"/>
    <cellStyle name="6_CAMPAÑAS DICIEMBRE 1_KIT NOV Y DIC FINAL FINAL SEGÚN CIERRE_BB CHART CON PTO ADICIONAL_CAMPAÑAS FEBRERO 1 3" xfId="21545"/>
    <cellStyle name="6_CAMPAÑAS DICIEMBRE 1_KIT NOV Y DIC FINAL FINAL SEGÚN CIERRE_BB CHART CON PTO ADICIONAL_CAMPAÑAS FEBRERO 1 3 2" xfId="21546"/>
    <cellStyle name="6_CAMPAÑAS DICIEMBRE 1_KIT NOV Y DIC FINAL FINAL SEGÚN CIERRE_BB CHART CON PTO ADICIONAL_CAMPAÑAS FEBRERO 1 4" xfId="21547"/>
    <cellStyle name="6_CAMPAÑAS DICIEMBRE 1_KIT NOV Y DIC FINAL FINAL SEGÚN CIERRE_CAMPAÑAS ENERO" xfId="21548"/>
    <cellStyle name="6_CAMPAÑAS DICIEMBRE 1_KIT NOV Y DIC FINAL FINAL SEGÚN CIERRE_CAMPAÑAS ENERO 2" xfId="21549"/>
    <cellStyle name="6_CAMPAÑAS DICIEMBRE 1_KIT NOV Y DIC FINAL FINAL SEGÚN CIERRE_CAMPAÑAS ENERO 2 2" xfId="21550"/>
    <cellStyle name="6_CAMPAÑAS DICIEMBRE 1_KIT NOV Y DIC FINAL FINAL SEGÚN CIERRE_CAMPAÑAS ENERO 3" xfId="21551"/>
    <cellStyle name="6_CAMPAÑAS DICIEMBRE 1_KIT NOV Y DIC FINAL FINAL SEGÚN CIERRE_CAMPAÑAS ENERO 3 2" xfId="21552"/>
    <cellStyle name="6_CAMPAÑAS DICIEMBRE 1_KIT NOV Y DIC FINAL FINAL SEGÚN CIERRE_CAMPAÑAS ENERO 4" xfId="21553"/>
    <cellStyle name="6_CAMPAÑAS DICIEMBRE 1_KIT NOV Y DIC FINAL FINAL SEGÚN CIERRE_CAMPAÑAS FEBRERO 1" xfId="21554"/>
    <cellStyle name="6_CAMPAÑAS DICIEMBRE 1_KIT NOV Y DIC FINAL FINAL SEGÚN CIERRE_CAMPAÑAS FEBRERO 1 2" xfId="21555"/>
    <cellStyle name="6_CAMPAÑAS DICIEMBRE 1_KIT NOV Y DIC FINAL FINAL SEGÚN CIERRE_CAMPAÑAS FEBRERO 1 2 2" xfId="21556"/>
    <cellStyle name="6_CAMPAÑAS DICIEMBRE 1_KIT NOV Y DIC FINAL FINAL SEGÚN CIERRE_CAMPAÑAS FEBRERO 1 3" xfId="21557"/>
    <cellStyle name="6_CAMPAÑAS DICIEMBRE 1_KIT NOV Y DIC FINAL FINAL SEGÚN CIERRE_CAMPAÑAS FEBRERO 1 3 2" xfId="21558"/>
    <cellStyle name="6_CAMPAÑAS DICIEMBRE 1_KIT NOV Y DIC FINAL FINAL SEGÚN CIERRE_CAMPAÑAS FEBRERO 1 4" xfId="21559"/>
    <cellStyle name="6_CAMPAÑAS DICIEMBRE 1_KIT NOV Y DIC FINAL FINAL SEGÚN CIERRE_kIt radio enero" xfId="21560"/>
    <cellStyle name="6_CAMPAÑAS DICIEMBRE 1_KIT NOV Y DIC FINAL FINAL SEGÚN CIERRE_kIt radio enero 2" xfId="21561"/>
    <cellStyle name="6_CAMPAÑAS DICIEMBRE 1_KIT NOV Y DIC FINAL FINAL SEGÚN CIERRE_kIt radio enero 2 2" xfId="21562"/>
    <cellStyle name="6_CAMPAÑAS DICIEMBRE 1_KIT NOV Y DIC FINAL FINAL SEGÚN CIERRE_kIt radio enero 3" xfId="21563"/>
    <cellStyle name="6_CAMPAÑAS DICIEMBRE 1_KIT NOV Y DIC FINAL FINAL SEGÚN CIERRE_kIt radio enero 3 2" xfId="21564"/>
    <cellStyle name="6_CAMPAÑAS DICIEMBRE 1_KIT NOV Y DIC FINAL FINAL SEGÚN CIERRE_kIt radio enero 4" xfId="21565"/>
    <cellStyle name="6_CAMPAÑAS DICIEMBRE 1_KIT NOV Y DIC FINAL FINAL SEGÚN CIERRE_S.E. W 395" xfId="21566"/>
    <cellStyle name="6_CAMPAÑAS DICIEMBRE 1_KIT NOV Y DIC FINAL FINAL SEGÚN CIERRE_S.E. W 395 2" xfId="21567"/>
    <cellStyle name="6_CAMPAÑAS DICIEMBRE 1_KIT NOV Y DIC FINAL FINAL SEGÚN CIERRE_S.E. W 395 2 2" xfId="21568"/>
    <cellStyle name="6_CAMPAÑAS DICIEMBRE 1_KIT NOV Y DIC FINAL FINAL SEGÚN CIERRE_S.E. W 395 3" xfId="21569"/>
    <cellStyle name="6_CAMPAÑAS DICIEMBRE 1_KIT NOV Y DIC FINAL FINAL SEGÚN CIERRE_S.E. W 395 3 2" xfId="21570"/>
    <cellStyle name="6_CAMPAÑAS DICIEMBRE 1_KIT NOV Y DIC FINAL FINAL SEGÚN CIERRE_S.E. W 395 4" xfId="21571"/>
    <cellStyle name="6_CAMPAÑAS DICIEMBRE 1_KIT NOV Y DIC FINAL FINAL SEGÚN CIERRE_S.E. W 395_CAMPAÑAS FEBRERO 1" xfId="21572"/>
    <cellStyle name="6_CAMPAÑAS DICIEMBRE 1_KIT NOV Y DIC FINAL FINAL SEGÚN CIERRE_S.E. W 395_CAMPAÑAS FEBRERO 1 2" xfId="21573"/>
    <cellStyle name="6_CAMPAÑAS DICIEMBRE 1_KIT NOV Y DIC FINAL FINAL SEGÚN CIERRE_S.E. W 395_CAMPAÑAS FEBRERO 1 2 2" xfId="21574"/>
    <cellStyle name="6_CAMPAÑAS DICIEMBRE 1_KIT NOV Y DIC FINAL FINAL SEGÚN CIERRE_S.E. W 395_CAMPAÑAS FEBRERO 1 3" xfId="21575"/>
    <cellStyle name="6_CAMPAÑAS DICIEMBRE 1_KIT NOV Y DIC FINAL FINAL SEGÚN CIERRE_S.E. W 395_CAMPAÑAS FEBRERO 1 3 2" xfId="21576"/>
    <cellStyle name="6_CAMPAÑAS DICIEMBRE 1_KIT NOV Y DIC FINAL FINAL SEGÚN CIERRE_S.E. W 395_CAMPAÑAS FEBRERO 1 4" xfId="21577"/>
    <cellStyle name="6_CAMPAÑAS DICIEMBRE 1_RECARGA EXITO_CARULLA" xfId="21578"/>
    <cellStyle name="6_CAMPAÑAS DICIEMBRE 1_RECARGA EXITO_CARULLA 2" xfId="21579"/>
    <cellStyle name="6_CAMPAÑAS DICIEMBRE 1_RECARGA EXITO_CARULLA 2 2" xfId="21580"/>
    <cellStyle name="6_CAMPAÑAS DICIEMBRE 1_RECARGA EXITO_CARULLA 3" xfId="21581"/>
    <cellStyle name="6_CAMPAÑAS DICIEMBRE 1_RECARGA EXITO_CARULLA 3 2" xfId="21582"/>
    <cellStyle name="6_CAMPAÑAS DICIEMBRE 1_RECARGA EXITO_CARULLA 4" xfId="21583"/>
    <cellStyle name="6_CAMPAÑAS DICIEMBRE 1_RECARGA EXITO_CARULLA_~1237656" xfId="21584"/>
    <cellStyle name="6_CAMPAÑAS DICIEMBRE 1_RECARGA EXITO_CARULLA_~1237656 2" xfId="21585"/>
    <cellStyle name="6_CAMPAÑAS DICIEMBRE 1_RECARGA EXITO_CARULLA_~1237656 2 2" xfId="21586"/>
    <cellStyle name="6_CAMPAÑAS DICIEMBRE 1_RECARGA EXITO_CARULLA_~1237656 3" xfId="21587"/>
    <cellStyle name="6_CAMPAÑAS DICIEMBRE 1_RECARGA EXITO_CARULLA_~1237656 3 2" xfId="21588"/>
    <cellStyle name="6_CAMPAÑAS DICIEMBRE 1_RECARGA EXITO_CARULLA_~1237656 4" xfId="21589"/>
    <cellStyle name="6_CAMPAÑAS DICIEMBRE 1_RECARGA EXITO_CARULLA_CAMPAÑAS FEBRERO 1" xfId="21590"/>
    <cellStyle name="6_CAMPAÑAS DICIEMBRE 1_RECARGA EXITO_CARULLA_CAMPAÑAS FEBRERO 1 2" xfId="21591"/>
    <cellStyle name="6_CAMPAÑAS DICIEMBRE 1_RECARGA EXITO_CARULLA_CAMPAÑAS FEBRERO 1 2 2" xfId="21592"/>
    <cellStyle name="6_CAMPAÑAS DICIEMBRE 1_RECARGA EXITO_CARULLA_CAMPAÑAS FEBRERO 1 3" xfId="21593"/>
    <cellStyle name="6_CAMPAÑAS DICIEMBRE 1_RECARGA EXITO_CARULLA_CAMPAÑAS FEBRERO 1 3 2" xfId="21594"/>
    <cellStyle name="6_CAMPAÑAS DICIEMBRE 1_RECARGA EXITO_CARULLA_CAMPAÑAS FEBRERO 1 4" xfId="21595"/>
    <cellStyle name="6_CARTOON Propuestas Herdez-SOY FRUT  2007 (02-05-07)" xfId="32558"/>
    <cellStyle name="6_CARTOON Propuestas Herdez-SOY FRUT  2007 (02-05-07)_CONCENTRADO DE PROPUESTAS TV PAGA 2008" xfId="32559"/>
    <cellStyle name="6_CARTOON Propuestas Herdez-SOY FRUT  2007 (02-05-07)_Plan Branding 2008 rev 5" xfId="32560"/>
    <cellStyle name="6_COBERTURA ADIDAS 2010" xfId="21596"/>
    <cellStyle name="6_COBERTURA ADIDAS 2010 2" xfId="21597"/>
    <cellStyle name="6_CONCENTRADO DE PROPUESTAS TV PAGA 2008" xfId="32561"/>
    <cellStyle name="6_COSTEO EXPANSIÓN GM" xfId="21598"/>
    <cellStyle name="6_COSTEO EXPANSIÓN GM_Cronograma Branding rev4" xfId="21599"/>
    <cellStyle name="6_COSTEO EXPANSIÓN GM_Cronograma Global Antiage Mantenimiento-Ejercicio" xfId="21600"/>
    <cellStyle name="6_COSTEO EXPANSIÓN GM_Cronograma L´Bel  Michelle rev23 " xfId="21601"/>
    <cellStyle name="6_COSTEO EXPANSIÓN GM_Cronograma L´Bel  Michelle rev23 no enviado" xfId="21602"/>
    <cellStyle name="6_COSTEO EXPANSIÓN GM_Cronograma L´Bel  Michelle rev5" xfId="21603"/>
    <cellStyle name="6_COSTEO EXPANSIÓN GM_Cronograma L´Bel  Michelle rev9" xfId="21604"/>
    <cellStyle name="6_COSTEO EXPANSIÓN GM_Cronograma Quierete RV7" xfId="21605"/>
    <cellStyle name="6_Costos" xfId="21606"/>
    <cellStyle name="6_Costos 2" xfId="21607"/>
    <cellStyle name="6_CPR_Personas" xfId="21608"/>
    <cellStyle name="6_CPR_Personas 2" xfId="21609"/>
    <cellStyle name="6_CPR_Personas 2 2" xfId="21610"/>
    <cellStyle name="6_CPR_Personas 3" xfId="21611"/>
    <cellStyle name="6_CPR_Personas_FLOW PROMO BALONES 2010 TURNER (Mar 10)" xfId="21612"/>
    <cellStyle name="6_CPR_Personas_FLOW PROMO BALONES 2010 TURNER (Mar 10) 2" xfId="21613"/>
    <cellStyle name="6_CPR_Personas_Ppta_FondoPrevencionVial_Octubre09 COMPLETO" xfId="21614"/>
    <cellStyle name="6_CPR_Personas_Ppta_FondoPrevencionVial_Octubre09 COMPLETO 2" xfId="21615"/>
    <cellStyle name="6_CPR_Personas_Ppta_FondoPrevencionVial_Octubre09 COMPLETO 2 2" xfId="21616"/>
    <cellStyle name="6_CPR_Personas_Ppta_FondoPrevencionVial_Octubre09 COMPLETO 3" xfId="21617"/>
    <cellStyle name="6_CPR_Personas_Ppta_FondoPrevencionVial_Octubre09 COMPLETO Rev2" xfId="21618"/>
    <cellStyle name="6_CPR_Personas_Ppta_FondoPrevencionVial_Octubre09 COMPLETO Rev2 2" xfId="21619"/>
    <cellStyle name="6_CPR_Personas_Ppta_FondoPrevencionVial_Octubre09 COMPLETO Rev2 2 2" xfId="21620"/>
    <cellStyle name="6_CPR_Personas_Ppta_FondoPrevencionVial_Octubre09 COMPLETO Rev2 3" xfId="21621"/>
    <cellStyle name="6_CPR_Personas_Ppta_FondoPrevencionVial_Octubre09 COMPLETO Rev2_FLOW PROMO BALONES 2010 TURNER (Mar 10)" xfId="21622"/>
    <cellStyle name="6_CPR_Personas_Ppta_FondoPrevencionVial_Octubre09 COMPLETO Rev2_FLOW PROMO BALONES 2010 TURNER (Mar 10) 2" xfId="21623"/>
    <cellStyle name="6_CPR_Personas_Ppta_FondoPrevencionVial_Octubre09 COMPLETO Rev2_regionales" xfId="21624"/>
    <cellStyle name="6_CPR_Personas_Ppta_FondoPrevencionVial_Octubre09 COMPLETO Rev2_regionales 2" xfId="21625"/>
    <cellStyle name="6_CPR_Personas_Ppta_FondoPrevencionVial_Octubre09 COMPLETO Rev2_regionales 2 2" xfId="21626"/>
    <cellStyle name="6_CPR_Personas_Ppta_FondoPrevencionVial_Octubre09 COMPLETO Rev2_regionales 3" xfId="21627"/>
    <cellStyle name="6_CPR_Personas_Ppta_FondoPrevencionVial_Octubre09 COMPLETO Rev2_regionales_FLOW PROMO BALONES 2010 TURNER (Mar 10)" xfId="21628"/>
    <cellStyle name="6_CPR_Personas_Ppta_FondoPrevencionVial_Octubre09 COMPLETO Rev2_regionales_FLOW PROMO BALONES 2010 TURNER (Mar 10) 2" xfId="21629"/>
    <cellStyle name="6_CPR_Personas_Ppta_FondoPrevencionVial_Octubre09 COMPLETO_FLOW PROMO BALONES 2010 TURNER (Mar 10)" xfId="21630"/>
    <cellStyle name="6_CPR_Personas_Ppta_FondoPrevencionVial_Octubre09 COMPLETO_FLOW PROMO BALONES 2010 TURNER (Mar 10) 2" xfId="21631"/>
    <cellStyle name="6_CPR_Personas_Ppta_FondoPrevencionVial_Octubre09 COMPLETO_regionales" xfId="21632"/>
    <cellStyle name="6_CPR_Personas_Ppta_FondoPrevencionVial_Octubre09 COMPLETO_regionales 2" xfId="21633"/>
    <cellStyle name="6_CPR_Personas_Ppta_FondoPrevencionVial_Octubre09 COMPLETO_regionales 2 2" xfId="21634"/>
    <cellStyle name="6_CPR_Personas_Ppta_FondoPrevencionVial_Octubre09 COMPLETO_regionales 3" xfId="21635"/>
    <cellStyle name="6_CPR_Personas_Ppta_FondoPrevencionVial_Octubre09 COMPLETO_regionales_FLOW PROMO BALONES 2010 TURNER (Mar 10)" xfId="21636"/>
    <cellStyle name="6_CPR_Personas_Ppta_FondoPrevencionVial_Octubre09 COMPLETO_regionales_FLOW PROMO BALONES 2010 TURNER (Mar 10) 2" xfId="21637"/>
    <cellStyle name="6_Cronograma Branding rev4" xfId="21638"/>
    <cellStyle name="6_Cronograma Global Antiage Mantenimiento-Ejercicio" xfId="21639"/>
    <cellStyle name="6_Cronograma L´Bel  Michelle rev23 " xfId="21640"/>
    <cellStyle name="6_Cronograma L´Bel  Michelle rev23 no enviado" xfId="21641"/>
    <cellStyle name="6_Cronograma L´Bel  Michelle rev5" xfId="21642"/>
    <cellStyle name="6_Cronograma L´Bel  Michelle rev9" xfId="21643"/>
    <cellStyle name="6_Cronograma Quierete RV7" xfId="21644"/>
    <cellStyle name="6_Datos Buget Setter" xfId="21645"/>
    <cellStyle name="6_Datos Buget Setter 2" xfId="21646"/>
    <cellStyle name="6_Datos Buget Setter 2 2" xfId="21647"/>
    <cellStyle name="6_Datos Buget Setter 3" xfId="21648"/>
    <cellStyle name="6_FICHAS TECNICAS" xfId="21649"/>
    <cellStyle name="6_FICHAS TECNICAS_Cronograma Branding rev4" xfId="21650"/>
    <cellStyle name="6_FICHAS TECNICAS_Cronograma Global Antiage Mantenimiento-Ejercicio" xfId="21651"/>
    <cellStyle name="6_FICHAS TECNICAS_Cronograma L´Bel  Michelle rev23 " xfId="21652"/>
    <cellStyle name="6_FICHAS TECNICAS_Cronograma L´Bel  Michelle rev23 no enviado" xfId="21653"/>
    <cellStyle name="6_FICHAS TECNICAS_Cronograma L´Bel  Michelle rev5" xfId="21654"/>
    <cellStyle name="6_FICHAS TECNICAS_Cronograma L´Bel  Michelle rev9" xfId="21655"/>
    <cellStyle name="6_FICHAS TECNICAS_Cronograma Quierete RV7" xfId="21656"/>
    <cellStyle name="6_Flow" xfId="21657"/>
    <cellStyle name="6_Flow 2010 Alt1" xfId="21658"/>
    <cellStyle name="6_Flow Ajustado Real Cumplido Julio" xfId="21659"/>
    <cellStyle name="6_Flow Ajustado Real Cumplido Julio 2" xfId="21660"/>
    <cellStyle name="6_Flow Alt Ideal2" xfId="21661"/>
    <cellStyle name="6_Flow Avena 2008 alt 4" xfId="21662"/>
    <cellStyle name="6_Flow Avena 2008 alt 4 2" xfId="21663"/>
    <cellStyle name="6_Flow Avena 2008 alt 4_Flow Alt Ideal2" xfId="21664"/>
    <cellStyle name="6_Flow Avena 2008 alt 4_Flow Alt Ideal2 2" xfId="21665"/>
    <cellStyle name="6_FLOW BETA 3" xfId="21666"/>
    <cellStyle name="6_FLOW BETA 3 2" xfId="21667"/>
    <cellStyle name="6_Flow Bisolvon 2010 $1450 (Dic 18)" xfId="21668"/>
    <cellStyle name="6_Flow Bisolvon 2010 $1450 (Dic 18) 2" xfId="21669"/>
    <cellStyle name="6_Flow Bisolvon 2010 $1450 (Dic 18)_FLOW PROMO BALONES 2010 (Mar 10)" xfId="21670"/>
    <cellStyle name="6_Flow Bisolvon 2010 $1450 (Dic 18)_FLOW PROMO BALONES 2010 (Mar 10) 2" xfId="21671"/>
    <cellStyle name="6_Flow Bisolvon 2010 $1450 (Dic 18)_FLOW PROMO BALONES 2010 (Mar 23)" xfId="21672"/>
    <cellStyle name="6_Flow Bisolvon 2010 $1450 (Dic 18)_FLOW PROMO BALONES 2010 (Mar 23) 2" xfId="21673"/>
    <cellStyle name="6_Flow Bisolvon 2010 $1450 (Dic 18)_FLOW PROMO BALONES 2010 TURNER (Mar 10)" xfId="21674"/>
    <cellStyle name="6_Flow Bisolvon 2010 $1450 (Dic 18)_FLOW PROMO BALONES 2010 TURNER (Mar 10) 2" xfId="21675"/>
    <cellStyle name="6_Flow Buscapina Fem 2010 (Inicial)" xfId="21676"/>
    <cellStyle name="6_Flow Buscapina Fem 2010 (Inicial)_FLOW PROMO BALONES 2010 (Mar 10)" xfId="21677"/>
    <cellStyle name="6_Flow Buscapina Fem 2010 (Inicial)_FLOW PROMO BALONES 2010 (Mar 23)" xfId="21678"/>
    <cellStyle name="6_Flow Buscapina Fem 2010 (Inicial)_FLOW PROMO BALONES 2010 TURNER (Mar 10)" xfId="21679"/>
    <cellStyle name="6_FLOW CONCURSO PYME_" xfId="21680"/>
    <cellStyle name="6_FLOW CONCURSO PYME_ 2" xfId="21681"/>
    <cellStyle name="6_FLOW CONCURSO PYME__SABANA C3RV4" xfId="21682"/>
    <cellStyle name="6_FLOW CONCURSO PYME__SABANA C3RV4 2" xfId="21683"/>
    <cellStyle name="6_Flow Dulcolax 2009_Rev3" xfId="21684"/>
    <cellStyle name="6_Flow Dulcolax 2009_Rev3 2" xfId="21685"/>
    <cellStyle name="6_Flow Dulcolax 2009_Rev3_FLOW PROMO BALONES 2010 (Mar 10)" xfId="21686"/>
    <cellStyle name="6_Flow Dulcolax 2009_Rev3_FLOW PROMO BALONES 2010 (Mar 10) 2" xfId="21687"/>
    <cellStyle name="6_Flow Dulcolax 2009_Rev3_FLOW PROMO BALONES 2010 (Mar 23)" xfId="21688"/>
    <cellStyle name="6_Flow Dulcolax 2009_Rev3_FLOW PROMO BALONES 2010 (Mar 23) 2" xfId="21689"/>
    <cellStyle name="6_Flow Dulcolax 2009_Rev3_FLOW PROMO BALONES 2010 TURNER (Mar 10)" xfId="21690"/>
    <cellStyle name="6_Flow Dulcolax 2009_Rev3_FLOW PROMO BALONES 2010 TURNER (Mar 10) 2" xfId="21691"/>
    <cellStyle name="6_Flow Dulcolax 2010_ Inicial" xfId="21692"/>
    <cellStyle name="6_Flow Dulcolax 2010_ Inicial 2" xfId="21693"/>
    <cellStyle name="6_Flow Dulcolax 2010_ Inicial 2 2" xfId="21694"/>
    <cellStyle name="6_Flow Dulcolax 2010_ Inicial 3" xfId="21695"/>
    <cellStyle name="6_Flow Dulcolax 2010_ Inicial_FLOW PROMO BALONES 2010 TURNER (Mar 10)" xfId="21696"/>
    <cellStyle name="6_Flow Dulcolax 2010_ Inicial_FLOW PROMO BALONES 2010 TURNER (Mar 10) 2" xfId="21697"/>
    <cellStyle name="6_Flow fin de año FPV (Dic 21)" xfId="21698"/>
    <cellStyle name="6_Flow fin de año FPV (Dic 21) 2" xfId="21699"/>
    <cellStyle name="6_Flow Isodine 2009_Rev1" xfId="21700"/>
    <cellStyle name="6_Flow Isodine 2009_Rev1 2" xfId="21701"/>
    <cellStyle name="6_Flow Isodine 2009_Rev1 2 2" xfId="21702"/>
    <cellStyle name="6_Flow Isodine 2009_Rev1 3" xfId="21703"/>
    <cellStyle name="6_Flow Isodine 2009_Rev1_Flow Fasecolda 2010 Rev 14 Ene" xfId="21704"/>
    <cellStyle name="6_Flow Isodine 2009_Rev1_Flow Fasecolda 2010 Rev 14 Ene 2" xfId="21705"/>
    <cellStyle name="6_Flow Isodine 2009_Rev1_Flow Fasecolda 2010 Rev 14 Ene_FLOW PROMO BALONES 2010 (Mar 10)" xfId="21706"/>
    <cellStyle name="6_Flow Isodine 2009_Rev1_Flow Fasecolda 2010 Rev 14 Ene_FLOW PROMO BALONES 2010 (Mar 10) 2" xfId="21707"/>
    <cellStyle name="6_Flow Isodine 2009_Rev1_Flow Fasecolda 2010 Rev 14 Ene_FLOW PROMO BALONES 2010 (Mar 23)" xfId="21708"/>
    <cellStyle name="6_Flow Isodine 2009_Rev1_Flow Fasecolda 2010 Rev 14 Ene_FLOW PROMO BALONES 2010 (Mar 23) 2" xfId="21709"/>
    <cellStyle name="6_Flow Isodine 2009_Rev1_Flow Fasecolda 2010 Rev 14 Ene_FLOW PROMO BALONES 2010 TURNER (Mar 10)" xfId="21710"/>
    <cellStyle name="6_Flow Isodine 2009_Rev1_Flow Fasecolda 2010 Rev 14 Ene_FLOW PROMO BALONES 2010 TURNER (Mar 10) 2" xfId="21711"/>
    <cellStyle name="6_Flow Isodine 2009_Rev1_FLOW PROMO BALONES 2010 TURNER (Mar 10)" xfId="21712"/>
    <cellStyle name="6_Flow Isodine 2009_Rev1_FLOW PROMO BALONES 2010 TURNER (Mar 10) 2" xfId="21713"/>
    <cellStyle name="6_FLOW LDI CORPORATIVO" xfId="21714"/>
    <cellStyle name="6_FLOW LDI CORPORATIVO 2" xfId="21715"/>
    <cellStyle name="6_FLOW LDI CORPORATIVO_FLOW UEN EMPRESAS 09RV1" xfId="21716"/>
    <cellStyle name="6_FLOW LDI CORPORATIVO_FLOW UEN EMPRESAS 09RV1 2" xfId="21717"/>
    <cellStyle name="6_FLOW LDI CORPORATIVO_FLOW UEN EMPRESAS 09RV1_FLOW SOMRBILLA C3RV10" xfId="21718"/>
    <cellStyle name="6_FLOW LDI CORPORATIVO_FLOW UEN EMPRESAS 09RV1_FLOW SOMRBILLA C3RV10 2" xfId="21719"/>
    <cellStyle name="6_FLOW LDI CORPORATIVO_FLOW UEN EMPRESAS 09RV1_FLOW SOMRBILLA C3RV11" xfId="21720"/>
    <cellStyle name="6_FLOW LDI CORPORATIVO_FLOW UEN EMPRESAS 09RV1_FLOW SOMRBILLA C3RV11 2" xfId="21721"/>
    <cellStyle name="6_FLOW LDI CORPORATIVO_FLOW UEN EMPRESAS 09RV1_SABANA C3RV3" xfId="21722"/>
    <cellStyle name="6_FLOW LDI CORPORATIVO_FLOW UEN EMPRESAS 09RV1_SABANA C3RV3 2" xfId="21723"/>
    <cellStyle name="6_FLOW LDI CORPORATIVO_FLOW UEN EMPRESAS 09RV1_SABANA C3RV4" xfId="21724"/>
    <cellStyle name="6_FLOW LDI CORPORATIVO_FLOW UEN EMPRESAS 09RV1_SABANA C3RV4 2" xfId="21725"/>
    <cellStyle name="6_FLOW LDI CORPORATIVO_Pto Prensa Concurso Pyme Septiembre" xfId="21726"/>
    <cellStyle name="6_FLOW LDI CORPORATIVO_Pto Prensa Concurso Pyme Septiembre 2" xfId="21727"/>
    <cellStyle name="6_FLOW LDI CORPORATIVO_REVISTA BETA3" xfId="21728"/>
    <cellStyle name="6_FLOW LDI CORPORATIVO_REVISTA BETA3 2" xfId="21729"/>
    <cellStyle name="6_FLOW LDI CORPORATIVO_SABANA C3RV4" xfId="21730"/>
    <cellStyle name="6_FLOW LDI CORPORATIVO_SABANA C3RV4 2" xfId="21731"/>
    <cellStyle name="6_FLOW NOV. Y DIC. AJUSTADOS 9 DE NOV." xfId="21732"/>
    <cellStyle name="6_FLOW NOV. Y DIC. AJUSTADOS 9 DE NOV. 2" xfId="21733"/>
    <cellStyle name="6_FLOW NOV. Y DIC. AJUSTADOS 9 DE NOV. 2 2" xfId="21734"/>
    <cellStyle name="6_FLOW NOV. Y DIC. AJUSTADOS 9 DE NOV. 3" xfId="21735"/>
    <cellStyle name="6_FLOW NOV. Y DIC. AJUSTADOS 9 DE NOV. 3 2" xfId="21736"/>
    <cellStyle name="6_FLOW NOV. Y DIC. AJUSTADOS 9 DE NOV. 4" xfId="21737"/>
    <cellStyle name="6_FLOW OCTUBRE PAQUETE - 26 de oct- 2009-IST (2)" xfId="21738"/>
    <cellStyle name="6_FLOW OCTUBRE PAQUETE - 26 de oct- 2009-IST (2) 2" xfId="21739"/>
    <cellStyle name="6_FLOW OCTUBRE PAQUETE - 26 de oct- 2009-IST (2) 2 2" xfId="21740"/>
    <cellStyle name="6_FLOW OCTUBRE PAQUETE - 26 de oct- 2009-IST (2) 3" xfId="21741"/>
    <cellStyle name="6_FLOW OCTUBRE PAQUETE - 26 de oct- 2009-IST (2)_FLOW PROMO BALONES 2010 TURNER (Mar 10)" xfId="21742"/>
    <cellStyle name="6_FLOW OCTUBRE PAQUETE - 26 de oct- 2009-IST (2)_FLOW PROMO BALONES 2010 TURNER (Mar 10) 2" xfId="21743"/>
    <cellStyle name="6_FLOW OCTUBRE PAQUETE - 26 de oct- 2009-IST (2)_Ppta_FondoPrevencionVial_Octubre09 COMPLETO" xfId="21744"/>
    <cellStyle name="6_FLOW OCTUBRE PAQUETE - 26 de oct- 2009-IST (2)_Ppta_FondoPrevencionVial_Octubre09 COMPLETO 2" xfId="21745"/>
    <cellStyle name="6_FLOW OCTUBRE PAQUETE - 26 de oct- 2009-IST (2)_Ppta_FondoPrevencionVial_Octubre09 COMPLETO 2 2" xfId="21746"/>
    <cellStyle name="6_FLOW OCTUBRE PAQUETE - 26 de oct- 2009-IST (2)_Ppta_FondoPrevencionVial_Octubre09 COMPLETO 3" xfId="21747"/>
    <cellStyle name="6_FLOW OCTUBRE PAQUETE - 26 de oct- 2009-IST (2)_Ppta_FondoPrevencionVial_Octubre09 COMPLETO Rev2" xfId="21748"/>
    <cellStyle name="6_FLOW OCTUBRE PAQUETE - 26 de oct- 2009-IST (2)_Ppta_FondoPrevencionVial_Octubre09 COMPLETO Rev2 2" xfId="21749"/>
    <cellStyle name="6_FLOW OCTUBRE PAQUETE - 26 de oct- 2009-IST (2)_Ppta_FondoPrevencionVial_Octubre09 COMPLETO Rev2 2 2" xfId="21750"/>
    <cellStyle name="6_FLOW OCTUBRE PAQUETE - 26 de oct- 2009-IST (2)_Ppta_FondoPrevencionVial_Octubre09 COMPLETO Rev2 3" xfId="21751"/>
    <cellStyle name="6_FLOW OCTUBRE PAQUETE - 26 de oct- 2009-IST (2)_Ppta_FondoPrevencionVial_Octubre09 COMPLETO Rev2_FLOW PROMO BALONES 2010 TURNER (Mar 10)" xfId="21752"/>
    <cellStyle name="6_FLOW OCTUBRE PAQUETE - 26 de oct- 2009-IST (2)_Ppta_FondoPrevencionVial_Octubre09 COMPLETO Rev2_FLOW PROMO BALONES 2010 TURNER (Mar 10) 2" xfId="21753"/>
    <cellStyle name="6_FLOW OCTUBRE PAQUETE - 26 de oct- 2009-IST (2)_Ppta_FondoPrevencionVial_Octubre09 COMPLETO Rev2_regionales" xfId="21754"/>
    <cellStyle name="6_FLOW OCTUBRE PAQUETE - 26 de oct- 2009-IST (2)_Ppta_FondoPrevencionVial_Octubre09 COMPLETO Rev2_regionales 2" xfId="21755"/>
    <cellStyle name="6_FLOW OCTUBRE PAQUETE - 26 de oct- 2009-IST (2)_Ppta_FondoPrevencionVial_Octubre09 COMPLETO Rev2_regionales 2 2" xfId="21756"/>
    <cellStyle name="6_FLOW OCTUBRE PAQUETE - 26 de oct- 2009-IST (2)_Ppta_FondoPrevencionVial_Octubre09 COMPLETO Rev2_regionales 3" xfId="21757"/>
    <cellStyle name="6_FLOW OCTUBRE PAQUETE - 26 de oct- 2009-IST (2)_Ppta_FondoPrevencionVial_Octubre09 COMPLETO Rev2_regionales_FLOW PROMO BALONES 2010 TURNER (Mar 10)" xfId="21758"/>
    <cellStyle name="6_FLOW OCTUBRE PAQUETE - 26 de oct- 2009-IST (2)_Ppta_FondoPrevencionVial_Octubre09 COMPLETO Rev2_regionales_FLOW PROMO BALONES 2010 TURNER (Mar 10) 2" xfId="21759"/>
    <cellStyle name="6_FLOW OCTUBRE PAQUETE - 26 de oct- 2009-IST (2)_Ppta_FondoPrevencionVial_Octubre09 COMPLETO_FLOW PROMO BALONES 2010 TURNER (Mar 10)" xfId="21760"/>
    <cellStyle name="6_FLOW OCTUBRE PAQUETE - 26 de oct- 2009-IST (2)_Ppta_FondoPrevencionVial_Octubre09 COMPLETO_FLOW PROMO BALONES 2010 TURNER (Mar 10) 2" xfId="21761"/>
    <cellStyle name="6_FLOW OCTUBRE PAQUETE - 26 de oct- 2009-IST (2)_Ppta_FondoPrevencionVial_Octubre09 COMPLETO_regionales" xfId="21762"/>
    <cellStyle name="6_FLOW OCTUBRE PAQUETE - 26 de oct- 2009-IST (2)_Ppta_FondoPrevencionVial_Octubre09 COMPLETO_regionales 2" xfId="21763"/>
    <cellStyle name="6_FLOW OCTUBRE PAQUETE - 26 de oct- 2009-IST (2)_Ppta_FondoPrevencionVial_Octubre09 COMPLETO_regionales 2 2" xfId="21764"/>
    <cellStyle name="6_FLOW OCTUBRE PAQUETE - 26 de oct- 2009-IST (2)_Ppta_FondoPrevencionVial_Octubre09 COMPLETO_regionales 3" xfId="21765"/>
    <cellStyle name="6_FLOW OCTUBRE PAQUETE - 26 de oct- 2009-IST (2)_Ppta_FondoPrevencionVial_Octubre09 COMPLETO_regionales_FLOW PROMO BALONES 2010 TURNER (Mar 10)" xfId="21766"/>
    <cellStyle name="6_FLOW OCTUBRE PAQUETE - 26 de oct- 2009-IST (2)_Ppta_FondoPrevencionVial_Octubre09 COMPLETO_regionales_FLOW PROMO BALONES 2010 TURNER (Mar 10) 2" xfId="21767"/>
    <cellStyle name="6_FLOW PROMO BALONES 2010 (Mar 10)" xfId="21768"/>
    <cellStyle name="6_FLOW PROMO BALONES 2010 (Mar 23)" xfId="21769"/>
    <cellStyle name="6_FLOW PROMO BALONES 2010 TURNER (Mar 10)" xfId="21770"/>
    <cellStyle name="6_FLOW SOMRBILLA C3" xfId="21771"/>
    <cellStyle name="6_FLOW SOMRBILLA C3 2" xfId="21772"/>
    <cellStyle name="6_FLOW SOMRBILLA C3_Pto Prensa Concurso Pyme Septiembre" xfId="21773"/>
    <cellStyle name="6_FLOW SOMRBILLA C3_Pto Prensa Concurso Pyme Septiembre 2" xfId="21774"/>
    <cellStyle name="6_FLOW SOMRBILLA C3_SABANA C3RV4" xfId="21775"/>
    <cellStyle name="6_FLOW SOMRBILLA C3_SABANA C3RV4 2" xfId="21776"/>
    <cellStyle name="6_FLOW TELEFONIA IPRV3" xfId="21777"/>
    <cellStyle name="6_FLOW TELEFONIA IPRV3 2" xfId="21778"/>
    <cellStyle name="6_FLOW TELEFONIA IPRV3_FLOW UEN EMPRESAS 09RV1" xfId="21779"/>
    <cellStyle name="6_FLOW TELEFONIA IPRV3_FLOW UEN EMPRESAS 09RV1 2" xfId="21780"/>
    <cellStyle name="6_FLOW TELEFONIA IPRV3_FLOW UEN EMPRESAS 09RV1_FLOW SOMRBILLA C3RV10" xfId="21781"/>
    <cellStyle name="6_FLOW TELEFONIA IPRV3_FLOW UEN EMPRESAS 09RV1_FLOW SOMRBILLA C3RV10 2" xfId="21782"/>
    <cellStyle name="6_FLOW TELEFONIA IPRV3_FLOW UEN EMPRESAS 09RV1_FLOW SOMRBILLA C3RV11" xfId="21783"/>
    <cellStyle name="6_FLOW TELEFONIA IPRV3_FLOW UEN EMPRESAS 09RV1_FLOW SOMRBILLA C3RV11 2" xfId="21784"/>
    <cellStyle name="6_FLOW TELEFONIA IPRV3_FLOW UEN EMPRESAS 09RV1_SABANA C3RV3" xfId="21785"/>
    <cellStyle name="6_FLOW TELEFONIA IPRV3_FLOW UEN EMPRESAS 09RV1_SABANA C3RV3 2" xfId="21786"/>
    <cellStyle name="6_FLOW TELEFONIA IPRV3_FLOW UEN EMPRESAS 09RV1_SABANA C3RV4" xfId="21787"/>
    <cellStyle name="6_FLOW TELEFONIA IPRV3_FLOW UEN EMPRESAS 09RV1_SABANA C3RV4 2" xfId="21788"/>
    <cellStyle name="6_FLOW TELEFONIA IPRV3_Pto Prensa Concurso Pyme Septiembre" xfId="21789"/>
    <cellStyle name="6_FLOW TELEFONIA IPRV3_Pto Prensa Concurso Pyme Septiembre 2" xfId="21790"/>
    <cellStyle name="6_FLOW TELEFONIA IPRV3_REVISTA BETA3" xfId="21791"/>
    <cellStyle name="6_FLOW TELEFONIA IPRV3_REVISTA BETA3 2" xfId="21792"/>
    <cellStyle name="6_FLOW TELEFONIA IPRV3_SABANA C3RV4" xfId="21793"/>
    <cellStyle name="6_FLOW TELEFONIA IPRV3_SABANA C3RV4 2" xfId="21794"/>
    <cellStyle name="6_FLOW TOIP PY SEPTIEMBRERV2" xfId="21795"/>
    <cellStyle name="6_FLOW TOIP PY SEPTIEMBRERV2 2" xfId="21796"/>
    <cellStyle name="6_FLOW TOIP PY SEPTIEMBRERV2_SABANA C3RV4" xfId="21797"/>
    <cellStyle name="6_FLOW TOIP PY SEPTIEMBRERV2_SABANA C3RV4 2" xfId="21798"/>
    <cellStyle name="6_Flow_Flow Alt Ideal2" xfId="21799"/>
    <cellStyle name="6_FLOW_UEN_EMPRESAS_09RV1prueba2" xfId="21800"/>
    <cellStyle name="6_FLOW_UEN_EMPRESAS_09RV1prueba2 2" xfId="21801"/>
    <cellStyle name="6_Flows - Baby, Arequipe, Alpinette, Frutto" xfId="21802"/>
    <cellStyle name="6_Flows - Baby, Arequipe, Alpinette, Frutto 2" xfId="21803"/>
    <cellStyle name="6_Flows - Baby, Arequipe, Alpinette, Frutto_Flow Alt Ideal2" xfId="21805"/>
    <cellStyle name="6_Flows - Baby, Arequipe, Alpinette, Frutto_Flow Alt Ideal2 2" xfId="21806"/>
    <cellStyle name="6_Flows - Baby, Arequipe, Alpinette, Frutto, Finesse" xfId="21804"/>
    <cellStyle name="6_Flows 2008" xfId="21807"/>
    <cellStyle name="6_Flows 2008_Costos" xfId="21808"/>
    <cellStyle name="6_Flows 2008_Flow" xfId="21809"/>
    <cellStyle name="6_Flows 2008_Flow Ajustado Real Cumplido Julio" xfId="21810"/>
    <cellStyle name="6_Flows 2008_Flow Alt Ideal2" xfId="21811"/>
    <cellStyle name="6_Flows 2008_Flow_Flow Alt Ideal2" xfId="21812"/>
    <cellStyle name="6_Flows 2008_Formato flow" xfId="21813"/>
    <cellStyle name="6_Flows 2008_Formato flow_Flow Alt Ideal2" xfId="21814"/>
    <cellStyle name="6_Formato flow" xfId="21815"/>
    <cellStyle name="6_Formato Flow Boehringer 2010" xfId="21816"/>
    <cellStyle name="6_Formato Flow Boehringer 2010 2" xfId="21817"/>
    <cellStyle name="6_Formato Flow Boehringer 2010_FLOW PROMO BALONES 2010 (Mar 10)" xfId="21818"/>
    <cellStyle name="6_Formato Flow Boehringer 2010_FLOW PROMO BALONES 2010 (Mar 10) 2" xfId="21819"/>
    <cellStyle name="6_Formato Flow Boehringer 2010_FLOW PROMO BALONES 2010 (Mar 23)" xfId="21820"/>
    <cellStyle name="6_Formato Flow Boehringer 2010_FLOW PROMO BALONES 2010 (Mar 23) 2" xfId="21821"/>
    <cellStyle name="6_Formato Flow Boehringer 2010_FLOW PROMO BALONES 2010 TURNER (Mar 10)" xfId="21822"/>
    <cellStyle name="6_Formato Flow Boehringer 2010_FLOW PROMO BALONES 2010 TURNER (Mar 10) 2" xfId="21823"/>
    <cellStyle name="6_Formato flow_Flow Alt Ideal2" xfId="21824"/>
    <cellStyle name="6_Formato Radio" xfId="21825"/>
    <cellStyle name="6_Formato Radio_Costos" xfId="21826"/>
    <cellStyle name="6_Formato Radio_Flow" xfId="21827"/>
    <cellStyle name="6_Formato Radio_Flow Ajustado Real Cumplido Julio" xfId="21828"/>
    <cellStyle name="6_Formato Radio_Flow Alt Ideal2" xfId="21829"/>
    <cellStyle name="6_Formato Radio_Flow_Flow Alt Ideal2" xfId="21830"/>
    <cellStyle name="6_Formato Radio_Formato flow" xfId="21831"/>
    <cellStyle name="6_Formato Radio_Formato flow_Flow Alt Ideal2" xfId="21832"/>
    <cellStyle name="6_FPV Parrilla Cable 2009" xfId="21833"/>
    <cellStyle name="6_FPV Parrilla Cable 2009 2" xfId="21834"/>
    <cellStyle name="6_FPV Parrilla Cable 2009 2 2" xfId="21835"/>
    <cellStyle name="6_FPV Parrilla Cable 2009 3" xfId="21836"/>
    <cellStyle name="6_FPV Parrilla Cable 2009_COBERTURA ADIDAS 2010" xfId="21837"/>
    <cellStyle name="6_FPV Parrilla Cable 2009_COBERTURA ADIDAS 2010 2" xfId="21838"/>
    <cellStyle name="6_FPV Parrilla Cable 2009_Flow Fasecolda 2010 Rev 14 Ene" xfId="21839"/>
    <cellStyle name="6_FPV Parrilla Cable 2009_Flow Fasecolda 2010 Rev 14 Ene 2" xfId="21840"/>
    <cellStyle name="6_FPV Parrilla Cable 2009_Flow Fasecolda 2010 Rev 14 Ene_FLOW PROMO BALONES 2010 (Mar 10)" xfId="21841"/>
    <cellStyle name="6_FPV Parrilla Cable 2009_Flow Fasecolda 2010 Rev 14 Ene_FLOW PROMO BALONES 2010 (Mar 10) 2" xfId="21842"/>
    <cellStyle name="6_FPV Parrilla Cable 2009_Flow Fasecolda 2010 Rev 14 Ene_FLOW PROMO BALONES 2010 (Mar 23)" xfId="21843"/>
    <cellStyle name="6_FPV Parrilla Cable 2009_Flow Fasecolda 2010 Rev 14 Ene_FLOW PROMO BALONES 2010 (Mar 23) 2" xfId="21844"/>
    <cellStyle name="6_FPV Parrilla Cable 2009_Flow Fasecolda 2010 Rev 14 Ene_FLOW PROMO BALONES 2010 TURNER (Mar 10)" xfId="21845"/>
    <cellStyle name="6_FPV Parrilla Cable 2009_Flow Fasecolda 2010 Rev 14 Ene_FLOW PROMO BALONES 2010 TURNER (Mar 10) 2" xfId="21846"/>
    <cellStyle name="6_FPV Parrilla Cable 2009_Flow fin de año FPV (Dic 21)" xfId="21847"/>
    <cellStyle name="6_FPV Parrilla Cable 2009_Flow fin de año FPV (Dic 21) 2" xfId="21848"/>
    <cellStyle name="6_FPV Parrilla Cable 2009_FLOW PROMO BALONES 2010 TURNER (Mar 10)" xfId="21849"/>
    <cellStyle name="6_FPV Parrilla Cable 2009_FLOW PROMO BALONES 2010 TURNER (Mar 10) 2" xfId="21850"/>
    <cellStyle name="6_FPV Parrilla Cable 2009_Plantilla Radio Reco Viajes FPV 2010" xfId="21851"/>
    <cellStyle name="6_FPV Parrilla Cable 2009_Plantilla Radio Reco Viajes FPV 2010 2" xfId="21852"/>
    <cellStyle name="6_FPV Parrilla Cable 2009_PLANTILLA Tarifaria RADIO FPV 2010" xfId="21853"/>
    <cellStyle name="6_FPV Parrilla Cable 2009_PLANTILLA Tarifaria RADIO FPV 2010 2" xfId="21854"/>
    <cellStyle name="6_FPV Parrilla Cable 2009_Ppta_FondoPrevencionVial_Octubre09 COMPLETO" xfId="21855"/>
    <cellStyle name="6_FPV Parrilla Cable 2009_Ppta_FondoPrevencionVial_Octubre09 COMPLETO 2" xfId="21856"/>
    <cellStyle name="6_FPV Parrilla Cable 2009_Ppta_FondoPrevencionVial_Octubre09 COMPLETO Rev2" xfId="21857"/>
    <cellStyle name="6_FPV Parrilla Cable 2009_Ppta_FondoPrevencionVial_Octubre09 COMPLETO Rev2 2" xfId="21858"/>
    <cellStyle name="6_FPV Parrilla Cable 2009_Ppta_FondoPrevencionVial_Octubre09 COMPLETO Rev2_FLOW PROMO BALONES 2010 (Mar 10)" xfId="21859"/>
    <cellStyle name="6_FPV Parrilla Cable 2009_Ppta_FondoPrevencionVial_Octubre09 COMPLETO Rev2_FLOW PROMO BALONES 2010 (Mar 10) 2" xfId="21860"/>
    <cellStyle name="6_FPV Parrilla Cable 2009_Ppta_FondoPrevencionVial_Octubre09 COMPLETO Rev2_FLOW PROMO BALONES 2010 (Mar 23)" xfId="21861"/>
    <cellStyle name="6_FPV Parrilla Cable 2009_Ppta_FondoPrevencionVial_Octubre09 COMPLETO Rev2_FLOW PROMO BALONES 2010 (Mar 23) 2" xfId="21862"/>
    <cellStyle name="6_FPV Parrilla Cable 2009_Ppta_FondoPrevencionVial_Octubre09 COMPLETO Rev2_FLOW PROMO BALONES 2010 TURNER (Mar 10)" xfId="21863"/>
    <cellStyle name="6_FPV Parrilla Cable 2009_Ppta_FondoPrevencionVial_Octubre09 COMPLETO Rev2_FLOW PROMO BALONES 2010 TURNER (Mar 10) 2" xfId="21864"/>
    <cellStyle name="6_FPV Parrilla Cable 2009_Ppta_FondoPrevencionVial_Octubre09 COMPLETO Rev2_regionales" xfId="21865"/>
    <cellStyle name="6_FPV Parrilla Cable 2009_Ppta_FondoPrevencionVial_Octubre09 COMPLETO Rev2_regionales 2" xfId="21866"/>
    <cellStyle name="6_FPV Parrilla Cable 2009_Ppta_FondoPrevencionVial_Octubre09 COMPLETO Rev2_regionales_FLOW PROMO BALONES 2010 (Mar 10)" xfId="21867"/>
    <cellStyle name="6_FPV Parrilla Cable 2009_Ppta_FondoPrevencionVial_Octubre09 COMPLETO Rev2_regionales_FLOW PROMO BALONES 2010 (Mar 10) 2" xfId="21868"/>
    <cellStyle name="6_FPV Parrilla Cable 2009_Ppta_FondoPrevencionVial_Octubre09 COMPLETO Rev2_regionales_FLOW PROMO BALONES 2010 (Mar 23)" xfId="21869"/>
    <cellStyle name="6_FPV Parrilla Cable 2009_Ppta_FondoPrevencionVial_Octubre09 COMPLETO Rev2_regionales_FLOW PROMO BALONES 2010 (Mar 23) 2" xfId="21870"/>
    <cellStyle name="6_FPV Parrilla Cable 2009_Ppta_FondoPrevencionVial_Octubre09 COMPLETO Rev2_regionales_FLOW PROMO BALONES 2010 TURNER (Mar 10)" xfId="21871"/>
    <cellStyle name="6_FPV Parrilla Cable 2009_Ppta_FondoPrevencionVial_Octubre09 COMPLETO Rev2_regionales_FLOW PROMO BALONES 2010 TURNER (Mar 10) 2" xfId="21872"/>
    <cellStyle name="6_FPV Parrilla Cable 2009_Ppta_FondoPrevencionVial_Octubre09 COMPLETO_FLOW PROMO BALONES 2010 (Mar 10)" xfId="21873"/>
    <cellStyle name="6_FPV Parrilla Cable 2009_Ppta_FondoPrevencionVial_Octubre09 COMPLETO_FLOW PROMO BALONES 2010 (Mar 10) 2" xfId="21874"/>
    <cellStyle name="6_FPV Parrilla Cable 2009_Ppta_FondoPrevencionVial_Octubre09 COMPLETO_FLOW PROMO BALONES 2010 (Mar 23)" xfId="21875"/>
    <cellStyle name="6_FPV Parrilla Cable 2009_Ppta_FondoPrevencionVial_Octubre09 COMPLETO_FLOW PROMO BALONES 2010 (Mar 23) 2" xfId="21876"/>
    <cellStyle name="6_FPV Parrilla Cable 2009_Ppta_FondoPrevencionVial_Octubre09 COMPLETO_FLOW PROMO BALONES 2010 TURNER (Mar 10)" xfId="21877"/>
    <cellStyle name="6_FPV Parrilla Cable 2009_Ppta_FondoPrevencionVial_Octubre09 COMPLETO_FLOW PROMO BALONES 2010 TURNER (Mar 10) 2" xfId="21878"/>
    <cellStyle name="6_FPV Parrilla Cable 2009_Ppta_FondoPrevencionVial_Octubre09 COMPLETO_regionales" xfId="21879"/>
    <cellStyle name="6_FPV Parrilla Cable 2009_Ppta_FondoPrevencionVial_Octubre09 COMPLETO_regionales 2" xfId="21880"/>
    <cellStyle name="6_FPV Parrilla Cable 2009_Ppta_FondoPrevencionVial_Octubre09 COMPLETO_regionales_FLOW PROMO BALONES 2010 (Mar 10)" xfId="21881"/>
    <cellStyle name="6_FPV Parrilla Cable 2009_Ppta_FondoPrevencionVial_Octubre09 COMPLETO_regionales_FLOW PROMO BALONES 2010 (Mar 10) 2" xfId="21882"/>
    <cellStyle name="6_FPV Parrilla Cable 2009_Ppta_FondoPrevencionVial_Octubre09 COMPLETO_regionales_FLOW PROMO BALONES 2010 (Mar 23)" xfId="21883"/>
    <cellStyle name="6_FPV Parrilla Cable 2009_Ppta_FondoPrevencionVial_Octubre09 COMPLETO_regionales_FLOW PROMO BALONES 2010 (Mar 23) 2" xfId="21884"/>
    <cellStyle name="6_FPV Parrilla Cable 2009_Ppta_FondoPrevencionVial_Octubre09 COMPLETO_regionales_FLOW PROMO BALONES 2010 TURNER (Mar 10)" xfId="21885"/>
    <cellStyle name="6_FPV Parrilla Cable 2009_Ppta_FondoPrevencionVial_Octubre09 COMPLETO_regionales_FLOW PROMO BALONES 2010 TURNER (Mar 10) 2" xfId="21886"/>
    <cellStyle name="6_HEAD CARE HENKEL 2010 - 13112009" xfId="21887"/>
    <cellStyle name="6_HEAD CARE HENKEL 2010 - 13112009 2" xfId="21888"/>
    <cellStyle name="6_HEAD CARE HENKEL 2010 - 13112009_FLOW PROMO BALONES 2010 TURNER (Mar 10)" xfId="21889"/>
    <cellStyle name="6_Hoja1" xfId="21890"/>
    <cellStyle name="6_Hoja1 2" xfId="21891"/>
    <cellStyle name="6_Hoja1 2 2" xfId="21892"/>
    <cellStyle name="6_Hoja1 3" xfId="21893"/>
    <cellStyle name="6_Hoja1 3 2" xfId="21894"/>
    <cellStyle name="6_Hoja1 4" xfId="21895"/>
    <cellStyle name="6_Hoja1_CPR_Personas" xfId="21896"/>
    <cellStyle name="6_Hoja1_CPR_Personas 2" xfId="21897"/>
    <cellStyle name="6_Hoja1_CPR_Personas 2 2" xfId="21898"/>
    <cellStyle name="6_Hoja1_CPR_Personas 3" xfId="21899"/>
    <cellStyle name="6_Hoja1_CPR_Personas_FLOW PROMO BALONES 2010 TURNER (Mar 10)" xfId="21900"/>
    <cellStyle name="6_Hoja1_CPR_Personas_FLOW PROMO BALONES 2010 TURNER (Mar 10) 2" xfId="21901"/>
    <cellStyle name="6_Hoja1_CPR_Personas_Ppta_FondoPrevencionVial_Octubre09 COMPLETO" xfId="21902"/>
    <cellStyle name="6_Hoja1_CPR_Personas_Ppta_FondoPrevencionVial_Octubre09 COMPLETO 2" xfId="21903"/>
    <cellStyle name="6_Hoja1_CPR_Personas_Ppta_FondoPrevencionVial_Octubre09 COMPLETO 2 2" xfId="21904"/>
    <cellStyle name="6_Hoja1_CPR_Personas_Ppta_FondoPrevencionVial_Octubre09 COMPLETO 3" xfId="21905"/>
    <cellStyle name="6_Hoja1_CPR_Personas_Ppta_FondoPrevencionVial_Octubre09 COMPLETO Rev2" xfId="21906"/>
    <cellStyle name="6_Hoja1_CPR_Personas_Ppta_FondoPrevencionVial_Octubre09 COMPLETO Rev2 2" xfId="21907"/>
    <cellStyle name="6_Hoja1_CPR_Personas_Ppta_FondoPrevencionVial_Octubre09 COMPLETO Rev2 2 2" xfId="21908"/>
    <cellStyle name="6_Hoja1_CPR_Personas_Ppta_FondoPrevencionVial_Octubre09 COMPLETO Rev2 3" xfId="21909"/>
    <cellStyle name="6_Hoja1_CPR_Personas_Ppta_FondoPrevencionVial_Octubre09 COMPLETO Rev2_FLOW PROMO BALONES 2010 TURNER (Mar 10)" xfId="21910"/>
    <cellStyle name="6_Hoja1_CPR_Personas_Ppta_FondoPrevencionVial_Octubre09 COMPLETO Rev2_FLOW PROMO BALONES 2010 TURNER (Mar 10) 2" xfId="21911"/>
    <cellStyle name="6_Hoja1_CPR_Personas_Ppta_FondoPrevencionVial_Octubre09 COMPLETO Rev2_regionales" xfId="21912"/>
    <cellStyle name="6_Hoja1_CPR_Personas_Ppta_FondoPrevencionVial_Octubre09 COMPLETO Rev2_regionales 2" xfId="21913"/>
    <cellStyle name="6_Hoja1_CPR_Personas_Ppta_FondoPrevencionVial_Octubre09 COMPLETO Rev2_regionales 2 2" xfId="21914"/>
    <cellStyle name="6_Hoja1_CPR_Personas_Ppta_FondoPrevencionVial_Octubre09 COMPLETO Rev2_regionales 3" xfId="21915"/>
    <cellStyle name="6_Hoja1_CPR_Personas_Ppta_FondoPrevencionVial_Octubre09 COMPLETO Rev2_regionales_FLOW PROMO BALONES 2010 TURNER (Mar 10)" xfId="21916"/>
    <cellStyle name="6_Hoja1_CPR_Personas_Ppta_FondoPrevencionVial_Octubre09 COMPLETO Rev2_regionales_FLOW PROMO BALONES 2010 TURNER (Mar 10) 2" xfId="21917"/>
    <cellStyle name="6_Hoja1_CPR_Personas_Ppta_FondoPrevencionVial_Octubre09 COMPLETO_FLOW PROMO BALONES 2010 TURNER (Mar 10)" xfId="21918"/>
    <cellStyle name="6_Hoja1_CPR_Personas_Ppta_FondoPrevencionVial_Octubre09 COMPLETO_FLOW PROMO BALONES 2010 TURNER (Mar 10) 2" xfId="21919"/>
    <cellStyle name="6_Hoja1_CPR_Personas_Ppta_FondoPrevencionVial_Octubre09 COMPLETO_regionales" xfId="21920"/>
    <cellStyle name="6_Hoja1_CPR_Personas_Ppta_FondoPrevencionVial_Octubre09 COMPLETO_regionales 2" xfId="21921"/>
    <cellStyle name="6_Hoja1_CPR_Personas_Ppta_FondoPrevencionVial_Octubre09 COMPLETO_regionales 2 2" xfId="21922"/>
    <cellStyle name="6_Hoja1_CPR_Personas_Ppta_FondoPrevencionVial_Octubre09 COMPLETO_regionales 3" xfId="21923"/>
    <cellStyle name="6_Hoja1_CPR_Personas_Ppta_FondoPrevencionVial_Octubre09 COMPLETO_regionales_FLOW PROMO BALONES 2010 TURNER (Mar 10)" xfId="21924"/>
    <cellStyle name="6_Hoja1_CPR_Personas_Ppta_FondoPrevencionVial_Octubre09 COMPLETO_regionales_FLOW PROMO BALONES 2010 TURNER (Mar 10) 2" xfId="21925"/>
    <cellStyle name="6_Hoja1_FLOW PROMO BALONES 2010 (Mar 10)" xfId="21926"/>
    <cellStyle name="6_Hoja1_FLOW PROMO BALONES 2010 (Mar 10) 2" xfId="21927"/>
    <cellStyle name="6_Hoja1_FLOW PROMO BALONES 2010 (Mar 23)" xfId="21928"/>
    <cellStyle name="6_Hoja1_FLOW PROMO BALONES 2010 (Mar 23) 2" xfId="21929"/>
    <cellStyle name="6_Hoja1_FLOW PROMO BALONES 2010 TURNER (Mar 10)" xfId="21930"/>
    <cellStyle name="6_Hoja1_FLOW PROMO BALONES 2010 TURNER (Mar 10) 2" xfId="21931"/>
    <cellStyle name="6_Hoja1_HEAD CARE HENKEL 2010 - 13112009" xfId="21932"/>
    <cellStyle name="6_Hoja1_HEAD CARE HENKEL 2010 - 13112009 2" xfId="21933"/>
    <cellStyle name="6_Hoja1_HEAD CARE HENKEL 2010 - 13112009 2 2" xfId="21934"/>
    <cellStyle name="6_Hoja1_HEAD CARE HENKEL 2010 - 13112009 3" xfId="21935"/>
    <cellStyle name="6_Hoja1_HEAD CARE HENKEL 2010 - 13112009_FLOW PROMO BALONES 2010 TURNER (Mar 10)" xfId="21936"/>
    <cellStyle name="6_Hoja1_HEAD CARE HENKEL 2010 - 13112009_FLOW PROMO BALONES 2010 TURNER (Mar 10) 2" xfId="21937"/>
    <cellStyle name="6_Hoja1_Ppta_FondoPrevencionVial_Octubre09 COMPLETO" xfId="21938"/>
    <cellStyle name="6_Hoja1_Ppta_FondoPrevencionVial_Octubre09 COMPLETO 2" xfId="21939"/>
    <cellStyle name="6_Hoja1_Ppta_FondoPrevencionVial_Octubre09 COMPLETO Rev2" xfId="21940"/>
    <cellStyle name="6_Hoja1_Ppta_FondoPrevencionVial_Octubre09 COMPLETO Rev2 2" xfId="21941"/>
    <cellStyle name="6_Hoja1_Ppta_FondoPrevencionVial_Octubre09 COMPLETO Rev2_FLOW PROMO BALONES 2010 (Mar 10)" xfId="21942"/>
    <cellStyle name="6_Hoja1_Ppta_FondoPrevencionVial_Octubre09 COMPLETO Rev2_FLOW PROMO BALONES 2010 (Mar 10) 2" xfId="21943"/>
    <cellStyle name="6_Hoja1_Ppta_FondoPrevencionVial_Octubre09 COMPLETO Rev2_FLOW PROMO BALONES 2010 (Mar 23)" xfId="21944"/>
    <cellStyle name="6_Hoja1_Ppta_FondoPrevencionVial_Octubre09 COMPLETO Rev2_FLOW PROMO BALONES 2010 (Mar 23) 2" xfId="21945"/>
    <cellStyle name="6_Hoja1_Ppta_FondoPrevencionVial_Octubre09 COMPLETO Rev2_FLOW PROMO BALONES 2010 TURNER (Mar 10)" xfId="21946"/>
    <cellStyle name="6_Hoja1_Ppta_FondoPrevencionVial_Octubre09 COMPLETO Rev2_FLOW PROMO BALONES 2010 TURNER (Mar 10) 2" xfId="21947"/>
    <cellStyle name="6_Hoja1_Ppta_FondoPrevencionVial_Octubre09 COMPLETO Rev2_regionales" xfId="21948"/>
    <cellStyle name="6_Hoja1_Ppta_FondoPrevencionVial_Octubre09 COMPLETO Rev2_regionales 2" xfId="21949"/>
    <cellStyle name="6_Hoja1_Ppta_FondoPrevencionVial_Octubre09 COMPLETO Rev2_regionales_FLOW PROMO BALONES 2010 (Mar 10)" xfId="21950"/>
    <cellStyle name="6_Hoja1_Ppta_FondoPrevencionVial_Octubre09 COMPLETO Rev2_regionales_FLOW PROMO BALONES 2010 (Mar 10) 2" xfId="21951"/>
    <cellStyle name="6_Hoja1_Ppta_FondoPrevencionVial_Octubre09 COMPLETO Rev2_regionales_FLOW PROMO BALONES 2010 (Mar 23)" xfId="21952"/>
    <cellStyle name="6_Hoja1_Ppta_FondoPrevencionVial_Octubre09 COMPLETO Rev2_regionales_FLOW PROMO BALONES 2010 (Mar 23) 2" xfId="21953"/>
    <cellStyle name="6_Hoja1_Ppta_FondoPrevencionVial_Octubre09 COMPLETO Rev2_regionales_FLOW PROMO BALONES 2010 TURNER (Mar 10)" xfId="21954"/>
    <cellStyle name="6_Hoja1_Ppta_FondoPrevencionVial_Octubre09 COMPLETO Rev2_regionales_FLOW PROMO BALONES 2010 TURNER (Mar 10) 2" xfId="21955"/>
    <cellStyle name="6_Hoja1_Ppta_FondoPrevencionVial_Octubre09 COMPLETO_FLOW PROMO BALONES 2010 (Mar 10)" xfId="21956"/>
    <cellStyle name="6_Hoja1_Ppta_FondoPrevencionVial_Octubre09 COMPLETO_FLOW PROMO BALONES 2010 (Mar 10) 2" xfId="21957"/>
    <cellStyle name="6_Hoja1_Ppta_FondoPrevencionVial_Octubre09 COMPLETO_FLOW PROMO BALONES 2010 (Mar 23)" xfId="21958"/>
    <cellStyle name="6_Hoja1_Ppta_FondoPrevencionVial_Octubre09 COMPLETO_FLOW PROMO BALONES 2010 (Mar 23) 2" xfId="21959"/>
    <cellStyle name="6_Hoja1_Ppta_FondoPrevencionVial_Octubre09 COMPLETO_FLOW PROMO BALONES 2010 TURNER (Mar 10)" xfId="21960"/>
    <cellStyle name="6_Hoja1_Ppta_FondoPrevencionVial_Octubre09 COMPLETO_FLOW PROMO BALONES 2010 TURNER (Mar 10) 2" xfId="21961"/>
    <cellStyle name="6_Hoja1_Ppta_FondoPrevencionVial_Octubre09 COMPLETO_regionales" xfId="21962"/>
    <cellStyle name="6_Hoja1_Ppta_FondoPrevencionVial_Octubre09 COMPLETO_regionales 2" xfId="21963"/>
    <cellStyle name="6_Hoja1_Ppta_FondoPrevencionVial_Octubre09 COMPLETO_regionales_FLOW PROMO BALONES 2010 (Mar 10)" xfId="21964"/>
    <cellStyle name="6_Hoja1_Ppta_FondoPrevencionVial_Octubre09 COMPLETO_regionales_FLOW PROMO BALONES 2010 (Mar 10) 2" xfId="21965"/>
    <cellStyle name="6_Hoja1_Ppta_FondoPrevencionVial_Octubre09 COMPLETO_regionales_FLOW PROMO BALONES 2010 (Mar 23)" xfId="21966"/>
    <cellStyle name="6_Hoja1_Ppta_FondoPrevencionVial_Octubre09 COMPLETO_regionales_FLOW PROMO BALONES 2010 (Mar 23) 2" xfId="21967"/>
    <cellStyle name="6_Hoja1_Ppta_FondoPrevencionVial_Octubre09 COMPLETO_regionales_FLOW PROMO BALONES 2010 TURNER (Mar 10)" xfId="21968"/>
    <cellStyle name="6_Hoja1_Ppta_FondoPrevencionVial_Octubre09 COMPLETO_regionales_FLOW PROMO BALONES 2010 TURNER (Mar 10) 2" xfId="21969"/>
    <cellStyle name="6_KIT NOV Y DIC FINAL FINAL SEGÚN CIERRE" xfId="21970"/>
    <cellStyle name="6_KIT NOV Y DIC FINAL FINAL SEGÚN CIERRE 2" xfId="21971"/>
    <cellStyle name="6_KIT NOV Y DIC FINAL FINAL SEGÚN CIERRE 2 2" xfId="21972"/>
    <cellStyle name="6_KIT NOV Y DIC FINAL FINAL SEGÚN CIERRE 3" xfId="21973"/>
    <cellStyle name="6_KIT NOV Y DIC FINAL FINAL SEGÚN CIERRE 3 2" xfId="21974"/>
    <cellStyle name="6_KIT NOV Y DIC FINAL FINAL SEGÚN CIERRE 4" xfId="21975"/>
    <cellStyle name="6_KIT NOV Y DIC FINAL FINAL SEGÚN CIERRE_~1237656" xfId="21976"/>
    <cellStyle name="6_KIT NOV Y DIC FINAL FINAL SEGÚN CIERRE_~1237656 2" xfId="21977"/>
    <cellStyle name="6_KIT NOV Y DIC FINAL FINAL SEGÚN CIERRE_~1237656 2 2" xfId="21978"/>
    <cellStyle name="6_KIT NOV Y DIC FINAL FINAL SEGÚN CIERRE_~1237656 3" xfId="21979"/>
    <cellStyle name="6_KIT NOV Y DIC FINAL FINAL SEGÚN CIERRE_~1237656 3 2" xfId="21980"/>
    <cellStyle name="6_KIT NOV Y DIC FINAL FINAL SEGÚN CIERRE_~1237656 4" xfId="21981"/>
    <cellStyle name="6_KIT NOV Y DIC FINAL FINAL SEGÚN CIERRE_BB CHART CON PTO ADICIONAL" xfId="21982"/>
    <cellStyle name="6_KIT NOV Y DIC FINAL FINAL SEGÚN CIERRE_BB CHART CON PTO ADICIONAL 2" xfId="21983"/>
    <cellStyle name="6_KIT NOV Y DIC FINAL FINAL SEGÚN CIERRE_BB CHART CON PTO ADICIONAL 2 2" xfId="21984"/>
    <cellStyle name="6_KIT NOV Y DIC FINAL FINAL SEGÚN CIERRE_BB CHART CON PTO ADICIONAL 3" xfId="21985"/>
    <cellStyle name="6_KIT NOV Y DIC FINAL FINAL SEGÚN CIERRE_BB CHART CON PTO ADICIONAL 3 2" xfId="21986"/>
    <cellStyle name="6_KIT NOV Y DIC FINAL FINAL SEGÚN CIERRE_BB CHART CON PTO ADICIONAL 4" xfId="21987"/>
    <cellStyle name="6_KIT NOV Y DIC FINAL FINAL SEGÚN CIERRE_BB CHART CON PTO ADICIONAL_CAMPAÑAS FEBRERO 1" xfId="21988"/>
    <cellStyle name="6_KIT NOV Y DIC FINAL FINAL SEGÚN CIERRE_BB CHART CON PTO ADICIONAL_CAMPAÑAS FEBRERO 1 2" xfId="21989"/>
    <cellStyle name="6_KIT NOV Y DIC FINAL FINAL SEGÚN CIERRE_BB CHART CON PTO ADICIONAL_CAMPAÑAS FEBRERO 1 2 2" xfId="21990"/>
    <cellStyle name="6_KIT NOV Y DIC FINAL FINAL SEGÚN CIERRE_BB CHART CON PTO ADICIONAL_CAMPAÑAS FEBRERO 1 3" xfId="21991"/>
    <cellStyle name="6_KIT NOV Y DIC FINAL FINAL SEGÚN CIERRE_BB CHART CON PTO ADICIONAL_CAMPAÑAS FEBRERO 1 3 2" xfId="21992"/>
    <cellStyle name="6_KIT NOV Y DIC FINAL FINAL SEGÚN CIERRE_BB CHART CON PTO ADICIONAL_CAMPAÑAS FEBRERO 1 4" xfId="21993"/>
    <cellStyle name="6_KIT NOV Y DIC FINAL FINAL SEGÚN CIERRE_CAMPAÑAS ENERO" xfId="21994"/>
    <cellStyle name="6_KIT NOV Y DIC FINAL FINAL SEGÚN CIERRE_CAMPAÑAS ENERO 2" xfId="21995"/>
    <cellStyle name="6_KIT NOV Y DIC FINAL FINAL SEGÚN CIERRE_CAMPAÑAS ENERO 2 2" xfId="21996"/>
    <cellStyle name="6_KIT NOV Y DIC FINAL FINAL SEGÚN CIERRE_CAMPAÑAS ENERO 3" xfId="21997"/>
    <cellStyle name="6_KIT NOV Y DIC FINAL FINAL SEGÚN CIERRE_CAMPAÑAS ENERO 3 2" xfId="21998"/>
    <cellStyle name="6_KIT NOV Y DIC FINAL FINAL SEGÚN CIERRE_CAMPAÑAS ENERO 4" xfId="21999"/>
    <cellStyle name="6_KIT NOV Y DIC FINAL FINAL SEGÚN CIERRE_CAMPAÑAS FEBRERO 1" xfId="22000"/>
    <cellStyle name="6_KIT NOV Y DIC FINAL FINAL SEGÚN CIERRE_CAMPAÑAS FEBRERO 1 2" xfId="22001"/>
    <cellStyle name="6_KIT NOV Y DIC FINAL FINAL SEGÚN CIERRE_CAMPAÑAS FEBRERO 1 2 2" xfId="22002"/>
    <cellStyle name="6_KIT NOV Y DIC FINAL FINAL SEGÚN CIERRE_CAMPAÑAS FEBRERO 1 3" xfId="22003"/>
    <cellStyle name="6_KIT NOV Y DIC FINAL FINAL SEGÚN CIERRE_CAMPAÑAS FEBRERO 1 3 2" xfId="22004"/>
    <cellStyle name="6_KIT NOV Y DIC FINAL FINAL SEGÚN CIERRE_CAMPAÑAS FEBRERO 1 4" xfId="22005"/>
    <cellStyle name="6_KIT NOV Y DIC FINAL FINAL SEGÚN CIERRE_kIt radio enero" xfId="22006"/>
    <cellStyle name="6_KIT NOV Y DIC FINAL FINAL SEGÚN CIERRE_kIt radio enero 2" xfId="22007"/>
    <cellStyle name="6_KIT NOV Y DIC FINAL FINAL SEGÚN CIERRE_kIt radio enero 2 2" xfId="22008"/>
    <cellStyle name="6_KIT NOV Y DIC FINAL FINAL SEGÚN CIERRE_kIt radio enero 3" xfId="22009"/>
    <cellStyle name="6_KIT NOV Y DIC FINAL FINAL SEGÚN CIERRE_kIt radio enero 3 2" xfId="22010"/>
    <cellStyle name="6_KIT NOV Y DIC FINAL FINAL SEGÚN CIERRE_kIt radio enero 4" xfId="22011"/>
    <cellStyle name="6_KIT NOV Y DIC FINAL FINAL SEGÚN CIERRE_S.E. W 395" xfId="22012"/>
    <cellStyle name="6_KIT NOV Y DIC FINAL FINAL SEGÚN CIERRE_S.E. W 395 2" xfId="22013"/>
    <cellStyle name="6_KIT NOV Y DIC FINAL FINAL SEGÚN CIERRE_S.E. W 395 2 2" xfId="22014"/>
    <cellStyle name="6_KIT NOV Y DIC FINAL FINAL SEGÚN CIERRE_S.E. W 395 3" xfId="22015"/>
    <cellStyle name="6_KIT NOV Y DIC FINAL FINAL SEGÚN CIERRE_S.E. W 395 3 2" xfId="22016"/>
    <cellStyle name="6_KIT NOV Y DIC FINAL FINAL SEGÚN CIERRE_S.E. W 395 4" xfId="22017"/>
    <cellStyle name="6_KIT NOV Y DIC FINAL FINAL SEGÚN CIERRE_S.E. W 395_CAMPAÑAS FEBRERO 1" xfId="22018"/>
    <cellStyle name="6_KIT NOV Y DIC FINAL FINAL SEGÚN CIERRE_S.E. W 395_CAMPAÑAS FEBRERO 1 2" xfId="22019"/>
    <cellStyle name="6_KIT NOV Y DIC FINAL FINAL SEGÚN CIERRE_S.E. W 395_CAMPAÑAS FEBRERO 1 2 2" xfId="22020"/>
    <cellStyle name="6_KIT NOV Y DIC FINAL FINAL SEGÚN CIERRE_S.E. W 395_CAMPAÑAS FEBRERO 1 3" xfId="22021"/>
    <cellStyle name="6_KIT NOV Y DIC FINAL FINAL SEGÚN CIERRE_S.E. W 395_CAMPAÑAS FEBRERO 1 3 2" xfId="22022"/>
    <cellStyle name="6_KIT NOV Y DIC FINAL FINAL SEGÚN CIERRE_S.E. W 395_CAMPAÑAS FEBRERO 1 4" xfId="22023"/>
    <cellStyle name="6_Libro1 (2)" xfId="22024"/>
    <cellStyle name="6_Libro1 (2) 2" xfId="22025"/>
    <cellStyle name="6_Libro1 (2)_Costos" xfId="22026"/>
    <cellStyle name="6_Libro1 (2)_Costos 2" xfId="22027"/>
    <cellStyle name="6_Libro1 (2)_Flow" xfId="22028"/>
    <cellStyle name="6_Libro1 (2)_Flow 2" xfId="22029"/>
    <cellStyle name="6_Libro1 (2)_Flow Ajustado Real Cumplido Julio" xfId="22030"/>
    <cellStyle name="6_Libro1 (2)_Flow Ajustado Real Cumplido Julio 2" xfId="22031"/>
    <cellStyle name="6_Libro1 (2)_Flow Alt Ideal2" xfId="22032"/>
    <cellStyle name="6_Libro1 (2)_Flow Alt Ideal2 2" xfId="22033"/>
    <cellStyle name="6_Libro1 (2)_Flow_Flow Alt Ideal2" xfId="22034"/>
    <cellStyle name="6_Libro1 (2)_Flow_Flow Alt Ideal2 2" xfId="22035"/>
    <cellStyle name="6_Libro1 (2)_Formato flow" xfId="22036"/>
    <cellStyle name="6_Libro1 (2)_Formato flow 2" xfId="22037"/>
    <cellStyle name="6_Libro1 (2)_Formato flow_Flow Alt Ideal2" xfId="22038"/>
    <cellStyle name="6_Libro1 (2)_Formato flow_Flow Alt Ideal2 2" xfId="22039"/>
    <cellStyle name="6_Pauta Paraderos" xfId="22040"/>
    <cellStyle name="6_Pauta Paraderos 2" xfId="22041"/>
    <cellStyle name="6_Pauta Paraderos_COBERTURA ADIDAS 2010" xfId="22042"/>
    <cellStyle name="6_Pauta Paraderos_CPR_Personas" xfId="22043"/>
    <cellStyle name="6_Pauta Paraderos_CPR_Personas 2" xfId="22044"/>
    <cellStyle name="6_Pauta Paraderos_CPR_Personas_FLOW PROMO BALONES 2010 TURNER (Mar 10)" xfId="22045"/>
    <cellStyle name="6_Pauta Paraderos_CPR_Personas_Ppta_FondoPrevencionVial_Octubre09 COMPLETO" xfId="22046"/>
    <cellStyle name="6_Pauta Paraderos_CPR_Personas_Ppta_FondoPrevencionVial_Octubre09 COMPLETO 2" xfId="22047"/>
    <cellStyle name="6_Pauta Paraderos_CPR_Personas_Ppta_FondoPrevencionVial_Octubre09 COMPLETO Rev2" xfId="22048"/>
    <cellStyle name="6_Pauta Paraderos_CPR_Personas_Ppta_FondoPrevencionVial_Octubre09 COMPLETO Rev2 2" xfId="22049"/>
    <cellStyle name="6_Pauta Paraderos_CPR_Personas_Ppta_FondoPrevencionVial_Octubre09 COMPLETO Rev2_FLOW PROMO BALONES 2010 TURNER (Mar 10)" xfId="22050"/>
    <cellStyle name="6_Pauta Paraderos_CPR_Personas_Ppta_FondoPrevencionVial_Octubre09 COMPLETO Rev2_regionales" xfId="22051"/>
    <cellStyle name="6_Pauta Paraderos_CPR_Personas_Ppta_FondoPrevencionVial_Octubre09 COMPLETO Rev2_regionales 2" xfId="22052"/>
    <cellStyle name="6_Pauta Paraderos_CPR_Personas_Ppta_FondoPrevencionVial_Octubre09 COMPLETO Rev2_regionales_FLOW PROMO BALONES 2010 TURNER (Mar 10)" xfId="22053"/>
    <cellStyle name="6_Pauta Paraderos_CPR_Personas_Ppta_FondoPrevencionVial_Octubre09 COMPLETO_FLOW PROMO BALONES 2010 TURNER (Mar 10)" xfId="22054"/>
    <cellStyle name="6_Pauta Paraderos_CPR_Personas_Ppta_FondoPrevencionVial_Octubre09 COMPLETO_regionales" xfId="22055"/>
    <cellStyle name="6_Pauta Paraderos_CPR_Personas_Ppta_FondoPrevencionVial_Octubre09 COMPLETO_regionales 2" xfId="22056"/>
    <cellStyle name="6_Pauta Paraderos_CPR_Personas_Ppta_FondoPrevencionVial_Octubre09 COMPLETO_regionales_FLOW PROMO BALONES 2010 TURNER (Mar 10)" xfId="22057"/>
    <cellStyle name="6_Pauta Paraderos_Flow Fasecolda 2010 Rev 14 Ene" xfId="22058"/>
    <cellStyle name="6_Pauta Paraderos_Flow Fasecolda 2010 Rev 14 Ene_FLOW PROMO BALONES 2010 (Mar 10)" xfId="22059"/>
    <cellStyle name="6_Pauta Paraderos_Flow Fasecolda 2010 Rev 14 Ene_FLOW PROMO BALONES 2010 (Mar 23)" xfId="22060"/>
    <cellStyle name="6_Pauta Paraderos_Flow Fasecolda 2010 Rev 14 Ene_FLOW PROMO BALONES 2010 TURNER (Mar 10)" xfId="22061"/>
    <cellStyle name="6_Pauta Paraderos_Flow fin de año FPV (Dic 21)" xfId="22062"/>
    <cellStyle name="6_Pauta Paraderos_FLOW PROMO BALONES 2010 TURNER (Mar 10)" xfId="22063"/>
    <cellStyle name="6_Pauta Paraderos_Plantilla Radio Reco Viajes FPV 2010" xfId="22064"/>
    <cellStyle name="6_Pauta Paraderos_PLANTILLA Tarifaria RADIO FPV 2010" xfId="22065"/>
    <cellStyle name="6_Pauta Paraderos_Ppta_FondoPrevencionVial_Octubre09 COMPLETO" xfId="22066"/>
    <cellStyle name="6_Pauta Paraderos_Ppta_FondoPrevencionVial_Octubre09 COMPLETO Rev2" xfId="22067"/>
    <cellStyle name="6_Pauta Paraderos_Ppta_FondoPrevencionVial_Octubre09 COMPLETO Rev2_FLOW PROMO BALONES 2010 (Mar 10)" xfId="22068"/>
    <cellStyle name="6_Pauta Paraderos_Ppta_FondoPrevencionVial_Octubre09 COMPLETO Rev2_FLOW PROMO BALONES 2010 (Mar 23)" xfId="22069"/>
    <cellStyle name="6_Pauta Paraderos_Ppta_FondoPrevencionVial_Octubre09 COMPLETO Rev2_FLOW PROMO BALONES 2010 TURNER (Mar 10)" xfId="22070"/>
    <cellStyle name="6_Pauta Paraderos_Ppta_FondoPrevencionVial_Octubre09 COMPLETO Rev2_regionales" xfId="22071"/>
    <cellStyle name="6_Pauta Paraderos_Ppta_FondoPrevencionVial_Octubre09 COMPLETO Rev2_regionales_FLOW PROMO BALONES 2010 (Mar 10)" xfId="22072"/>
    <cellStyle name="6_Pauta Paraderos_Ppta_FondoPrevencionVial_Octubre09 COMPLETO Rev2_regionales_FLOW PROMO BALONES 2010 (Mar 23)" xfId="22073"/>
    <cellStyle name="6_Pauta Paraderos_Ppta_FondoPrevencionVial_Octubre09 COMPLETO Rev2_regionales_FLOW PROMO BALONES 2010 TURNER (Mar 10)" xfId="22074"/>
    <cellStyle name="6_Pauta Paraderos_Ppta_FondoPrevencionVial_Octubre09 COMPLETO_FLOW PROMO BALONES 2010 (Mar 10)" xfId="22075"/>
    <cellStyle name="6_Pauta Paraderos_Ppta_FondoPrevencionVial_Octubre09 COMPLETO_FLOW PROMO BALONES 2010 (Mar 23)" xfId="22076"/>
    <cellStyle name="6_Pauta Paraderos_Ppta_FondoPrevencionVial_Octubre09 COMPLETO_FLOW PROMO BALONES 2010 TURNER (Mar 10)" xfId="22077"/>
    <cellStyle name="6_Pauta Paraderos_Ppta_FondoPrevencionVial_Octubre09 COMPLETO_regionales" xfId="22078"/>
    <cellStyle name="6_Pauta Paraderos_Ppta_FondoPrevencionVial_Octubre09 COMPLETO_regionales_FLOW PROMO BALONES 2010 (Mar 10)" xfId="22079"/>
    <cellStyle name="6_Pauta Paraderos_Ppta_FondoPrevencionVial_Octubre09 COMPLETO_regionales_FLOW PROMO BALONES 2010 (Mar 23)" xfId="22080"/>
    <cellStyle name="6_Pauta Paraderos_Ppta_FondoPrevencionVial_Octubre09 COMPLETO_regionales_FLOW PROMO BALONES 2010 TURNER (Mar 10)" xfId="22081"/>
    <cellStyle name="6_PAUTAS  PROGRAMA GANA FASE II  REV4  271107" xfId="22082"/>
    <cellStyle name="6_PAUTAS  PROGRAMA GANA FASE II  REV4  271107_Cronograma Branding rev4" xfId="22083"/>
    <cellStyle name="6_PAUTAS  PROGRAMA GANA FASE II  REV4  271107_Cronograma Global Antiage Mantenimiento-Ejercicio" xfId="22084"/>
    <cellStyle name="6_PAUTAS  PROGRAMA GANA FASE II  REV4  271107_Cronograma L´Bel  Michelle rev23 " xfId="22085"/>
    <cellStyle name="6_PAUTAS  PROGRAMA GANA FASE II  REV4  271107_Cronograma L´Bel  Michelle rev23 no enviado" xfId="22086"/>
    <cellStyle name="6_PAUTAS  PROGRAMA GANA FASE II  REV4  271107_Cronograma L´Bel  Michelle rev5" xfId="22087"/>
    <cellStyle name="6_PAUTAS  PROGRAMA GANA FASE II  REV4  271107_Cronograma L´Bel  Michelle rev9" xfId="22088"/>
    <cellStyle name="6_PAUTAS  PROGRAMA GANA FASE II  REV4  271107_Cronograma Quierete RV7" xfId="22089"/>
    <cellStyle name="6_PAUTAS PARMESANO" xfId="22090"/>
    <cellStyle name="6_PAUTAS PARMESANO 2" xfId="22091"/>
    <cellStyle name="6_PAUTAS PARMESANO_Costos" xfId="22092"/>
    <cellStyle name="6_PAUTAS PARMESANO_Costos 2" xfId="22093"/>
    <cellStyle name="6_PAUTAS PARMESANO_Flow" xfId="22094"/>
    <cellStyle name="6_PAUTAS PARMESANO_Flow 2" xfId="22095"/>
    <cellStyle name="6_PAUTAS PARMESANO_Flow Ajustado Real Cumplido Julio" xfId="22096"/>
    <cellStyle name="6_PAUTAS PARMESANO_Flow Ajustado Real Cumplido Julio 2" xfId="22097"/>
    <cellStyle name="6_PAUTAS PARMESANO_Flow Alt Ideal2" xfId="22098"/>
    <cellStyle name="6_PAUTAS PARMESANO_Flow Alt Ideal2 2" xfId="22099"/>
    <cellStyle name="6_PAUTAS PARMESANO_Flow_Flow Alt Ideal2" xfId="22100"/>
    <cellStyle name="6_PAUTAS PARMESANO_Flow_Flow Alt Ideal2 2" xfId="22101"/>
    <cellStyle name="6_PAUTAS PARMESANO_Formato flow" xfId="22102"/>
    <cellStyle name="6_PAUTAS PARMESANO_Formato flow 2" xfId="22103"/>
    <cellStyle name="6_PAUTAS PARMESANO_Formato flow_Flow Alt Ideal2" xfId="22104"/>
    <cellStyle name="6_PAUTAS PARMESANO_Formato flow_Flow Alt Ideal2 2" xfId="22105"/>
    <cellStyle name="6_Plan ADP" xfId="22106"/>
    <cellStyle name="6_plan aniversario rv 12" xfId="22107"/>
    <cellStyle name="6_Plan Barilla Blue - Sauce - Picollini Rev 2" xfId="32562"/>
    <cellStyle name="6_Plan Branding 2008 rev 5" xfId="32563"/>
    <cellStyle name="6_Plan de TV PAGA _070307 rev1" xfId="32564"/>
    <cellStyle name="6_Plan de TV PAGA _070307 rev1_CONCENTRADO DE PROPUESTAS TV PAGA 2008" xfId="32565"/>
    <cellStyle name="6_Plan de TV PAGA _070307 rev1_Plan Branding 2008 rev 5" xfId="32566"/>
    <cellStyle name="6_plan decoración navideña Ajustado 3" xfId="22108"/>
    <cellStyle name="6_PLAN FELICITACION BANORTE" xfId="32567"/>
    <cellStyle name="6_Plan Nivea Body 2008 rev 9" xfId="32568"/>
    <cellStyle name="6_Plan pastas Monticello (4)" xfId="22109"/>
    <cellStyle name="6_Plan pastas Monticello rv 2" xfId="22110"/>
    <cellStyle name="6_Plan Referscos 2008-REV 1" xfId="22111"/>
    <cellStyle name="6_Plan Referscos 2008-REV 1 2" xfId="22112"/>
    <cellStyle name="6_Plan Referscos 2008-REV 1_Flow Alt Ideal2" xfId="22113"/>
    <cellStyle name="6_Plan Referscos 2008-REV 1_Flow Alt Ideal2 2" xfId="22114"/>
    <cellStyle name="6_PLANTILLA PURO CAMPO MES TIPO" xfId="22115"/>
    <cellStyle name="6_PLANTILLA PURO CAMPO MES TIPO 2" xfId="22116"/>
    <cellStyle name="6_Plantilla Radio Reco Viajes FPV 2010" xfId="22117"/>
    <cellStyle name="6_Plantilla Radio Reco Viajes FPV 2010 2" xfId="22118"/>
    <cellStyle name="6_PLANTILLA Tarifaria RADIO FPV 2010" xfId="22119"/>
    <cellStyle name="6_PLANTILLA Tarifaria RADIO FPV 2010 2" xfId="22120"/>
    <cellStyle name="6_Plantilla Television" xfId="22121"/>
    <cellStyle name="6_Plantilla Television_plan aniversario rv 12" xfId="22122"/>
    <cellStyle name="6_Plantilla Television_plan decoración navideña Ajustado 3" xfId="22123"/>
    <cellStyle name="6_Plantilla Television_Plan pastas Monticello (4)" xfId="22124"/>
    <cellStyle name="6_Plantilla Television_Plan pastas Monticello rv 2" xfId="22125"/>
    <cellStyle name="6_Ppta_FondoPrevencionVial_Octubre09 COMPLETO" xfId="22126"/>
    <cellStyle name="6_Ppta_FondoPrevencionVial_Octubre09 COMPLETO 2" xfId="22127"/>
    <cellStyle name="6_Ppta_FondoPrevencionVial_Octubre09 COMPLETO Rev2" xfId="22128"/>
    <cellStyle name="6_Ppta_FondoPrevencionVial_Octubre09 COMPLETO Rev2 2" xfId="22129"/>
    <cellStyle name="6_Ppta_FondoPrevencionVial_Octubre09 COMPLETO Rev2_FLOW PROMO BALONES 2010 (Mar 10)" xfId="22130"/>
    <cellStyle name="6_Ppta_FondoPrevencionVial_Octubre09 COMPLETO Rev2_FLOW PROMO BALONES 2010 (Mar 10) 2" xfId="22131"/>
    <cellStyle name="6_Ppta_FondoPrevencionVial_Octubre09 COMPLETO Rev2_FLOW PROMO BALONES 2010 (Mar 23)" xfId="22132"/>
    <cellStyle name="6_Ppta_FondoPrevencionVial_Octubre09 COMPLETO Rev2_FLOW PROMO BALONES 2010 (Mar 23) 2" xfId="22133"/>
    <cellStyle name="6_Ppta_FondoPrevencionVial_Octubre09 COMPLETO Rev2_FLOW PROMO BALONES 2010 TURNER (Mar 10)" xfId="22134"/>
    <cellStyle name="6_Ppta_FondoPrevencionVial_Octubre09 COMPLETO Rev2_FLOW PROMO BALONES 2010 TURNER (Mar 10) 2" xfId="22135"/>
    <cellStyle name="6_Ppta_FondoPrevencionVial_Octubre09 COMPLETO Rev2_regionales" xfId="22136"/>
    <cellStyle name="6_Ppta_FondoPrevencionVial_Octubre09 COMPLETO Rev2_regionales 2" xfId="22137"/>
    <cellStyle name="6_Ppta_FondoPrevencionVial_Octubre09 COMPLETO Rev2_regionales_FLOW PROMO BALONES 2010 (Mar 10)" xfId="22138"/>
    <cellStyle name="6_Ppta_FondoPrevencionVial_Octubre09 COMPLETO Rev2_regionales_FLOW PROMO BALONES 2010 (Mar 10) 2" xfId="22139"/>
    <cellStyle name="6_Ppta_FondoPrevencionVial_Octubre09 COMPLETO Rev2_regionales_FLOW PROMO BALONES 2010 (Mar 23)" xfId="22140"/>
    <cellStyle name="6_Ppta_FondoPrevencionVial_Octubre09 COMPLETO Rev2_regionales_FLOW PROMO BALONES 2010 (Mar 23) 2" xfId="22141"/>
    <cellStyle name="6_Ppta_FondoPrevencionVial_Octubre09 COMPLETO Rev2_regionales_FLOW PROMO BALONES 2010 TURNER (Mar 10)" xfId="22142"/>
    <cellStyle name="6_Ppta_FondoPrevencionVial_Octubre09 COMPLETO Rev2_regionales_FLOW PROMO BALONES 2010 TURNER (Mar 10) 2" xfId="22143"/>
    <cellStyle name="6_Ppta_FondoPrevencionVial_Octubre09 COMPLETO_FLOW PROMO BALONES 2010 (Mar 10)" xfId="22144"/>
    <cellStyle name="6_Ppta_FondoPrevencionVial_Octubre09 COMPLETO_FLOW PROMO BALONES 2010 (Mar 10) 2" xfId="22145"/>
    <cellStyle name="6_Ppta_FondoPrevencionVial_Octubre09 COMPLETO_FLOW PROMO BALONES 2010 (Mar 23)" xfId="22146"/>
    <cellStyle name="6_Ppta_FondoPrevencionVial_Octubre09 COMPLETO_FLOW PROMO BALONES 2010 (Mar 23) 2" xfId="22147"/>
    <cellStyle name="6_Ppta_FondoPrevencionVial_Octubre09 COMPLETO_FLOW PROMO BALONES 2010 TURNER (Mar 10)" xfId="22148"/>
    <cellStyle name="6_Ppta_FondoPrevencionVial_Octubre09 COMPLETO_FLOW PROMO BALONES 2010 TURNER (Mar 10) 2" xfId="22149"/>
    <cellStyle name="6_Ppta_FondoPrevencionVial_Octubre09 COMPLETO_regionales" xfId="22150"/>
    <cellStyle name="6_Ppta_FondoPrevencionVial_Octubre09 COMPLETO_regionales 2" xfId="22151"/>
    <cellStyle name="6_Ppta_FondoPrevencionVial_Octubre09 COMPLETO_regionales_FLOW PROMO BALONES 2010 (Mar 10)" xfId="22152"/>
    <cellStyle name="6_Ppta_FondoPrevencionVial_Octubre09 COMPLETO_regionales_FLOW PROMO BALONES 2010 (Mar 10) 2" xfId="22153"/>
    <cellStyle name="6_Ppta_FondoPrevencionVial_Octubre09 COMPLETO_regionales_FLOW PROMO BALONES 2010 (Mar 23)" xfId="22154"/>
    <cellStyle name="6_Ppta_FondoPrevencionVial_Octubre09 COMPLETO_regionales_FLOW PROMO BALONES 2010 (Mar 23) 2" xfId="22155"/>
    <cellStyle name="6_Ppta_FondoPrevencionVial_Octubre09 COMPLETO_regionales_FLOW PROMO BALONES 2010 TURNER (Mar 10)" xfId="22156"/>
    <cellStyle name="6_Ppta_FondoPrevencionVial_Octubre09 COMPLETO_regionales_FLOW PROMO BALONES 2010 TURNER (Mar 10) 2" xfId="22157"/>
    <cellStyle name="6_Presupuesto TV Adidas Impossible Nothing" xfId="22158"/>
    <cellStyle name="6_Presupuesto TV Adidas Impossible Nothing 2" xfId="22159"/>
    <cellStyle name="6_Presupuesto TV Adidas Impossible Nothing 2 10" xfId="22160"/>
    <cellStyle name="6_Presupuesto TV Adidas Impossible Nothing 2 10 2" xfId="22161"/>
    <cellStyle name="6_Presupuesto TV Adidas Impossible Nothing 2 11" xfId="22162"/>
    <cellStyle name="6_Presupuesto TV Adidas Impossible Nothing 2 11 2" xfId="22163"/>
    <cellStyle name="6_Presupuesto TV Adidas Impossible Nothing 2 12" xfId="22164"/>
    <cellStyle name="6_Presupuesto TV Adidas Impossible Nothing 2 12 2" xfId="22165"/>
    <cellStyle name="6_Presupuesto TV Adidas Impossible Nothing 2 13" xfId="22166"/>
    <cellStyle name="6_Presupuesto TV Adidas Impossible Nothing 2 13 2" xfId="22167"/>
    <cellStyle name="6_Presupuesto TV Adidas Impossible Nothing 2 14" xfId="22168"/>
    <cellStyle name="6_Presupuesto TV Adidas Impossible Nothing 2 14 2" xfId="22169"/>
    <cellStyle name="6_Presupuesto TV Adidas Impossible Nothing 2 15" xfId="22170"/>
    <cellStyle name="6_Presupuesto TV Adidas Impossible Nothing 2 2" xfId="22171"/>
    <cellStyle name="6_Presupuesto TV Adidas Impossible Nothing 2 2 2" xfId="22172"/>
    <cellStyle name="6_Presupuesto TV Adidas Impossible Nothing 2 3" xfId="22173"/>
    <cellStyle name="6_Presupuesto TV Adidas Impossible Nothing 2 3 2" xfId="22174"/>
    <cellStyle name="6_Presupuesto TV Adidas Impossible Nothing 2 4" xfId="22175"/>
    <cellStyle name="6_Presupuesto TV Adidas Impossible Nothing 2 4 2" xfId="22176"/>
    <cellStyle name="6_Presupuesto TV Adidas Impossible Nothing 2 5" xfId="22177"/>
    <cellStyle name="6_Presupuesto TV Adidas Impossible Nothing 2 5 2" xfId="22178"/>
    <cellStyle name="6_Presupuesto TV Adidas Impossible Nothing 2 6" xfId="22179"/>
    <cellStyle name="6_Presupuesto TV Adidas Impossible Nothing 2 6 2" xfId="22180"/>
    <cellStyle name="6_Presupuesto TV Adidas Impossible Nothing 2 7" xfId="22181"/>
    <cellStyle name="6_Presupuesto TV Adidas Impossible Nothing 2 7 2" xfId="22182"/>
    <cellStyle name="6_Presupuesto TV Adidas Impossible Nothing 2 8" xfId="22183"/>
    <cellStyle name="6_Presupuesto TV Adidas Impossible Nothing 2 8 2" xfId="22184"/>
    <cellStyle name="6_Presupuesto TV Adidas Impossible Nothing 2 9" xfId="22185"/>
    <cellStyle name="6_Presupuesto TV Adidas Impossible Nothing 2 9 2" xfId="22186"/>
    <cellStyle name="6_Presupuesto TV Adidas Impossible Nothing 3" xfId="22187"/>
    <cellStyle name="6_Presupuesto TV Adidas Impossible Nothing 3 10" xfId="22188"/>
    <cellStyle name="6_Presupuesto TV Adidas Impossible Nothing 3 10 2" xfId="22189"/>
    <cellStyle name="6_Presupuesto TV Adidas Impossible Nothing 3 11" xfId="22190"/>
    <cellStyle name="6_Presupuesto TV Adidas Impossible Nothing 3 11 2" xfId="22191"/>
    <cellStyle name="6_Presupuesto TV Adidas Impossible Nothing 3 12" xfId="22192"/>
    <cellStyle name="6_Presupuesto TV Adidas Impossible Nothing 3 12 2" xfId="22193"/>
    <cellStyle name="6_Presupuesto TV Adidas Impossible Nothing 3 13" xfId="22194"/>
    <cellStyle name="6_Presupuesto TV Adidas Impossible Nothing 3 13 2" xfId="22195"/>
    <cellStyle name="6_Presupuesto TV Adidas Impossible Nothing 3 14" xfId="22196"/>
    <cellStyle name="6_Presupuesto TV Adidas Impossible Nothing 3 14 2" xfId="22197"/>
    <cellStyle name="6_Presupuesto TV Adidas Impossible Nothing 3 15" xfId="22198"/>
    <cellStyle name="6_Presupuesto TV Adidas Impossible Nothing 3 2" xfId="22199"/>
    <cellStyle name="6_Presupuesto TV Adidas Impossible Nothing 3 2 2" xfId="22200"/>
    <cellStyle name="6_Presupuesto TV Adidas Impossible Nothing 3 3" xfId="22201"/>
    <cellStyle name="6_Presupuesto TV Adidas Impossible Nothing 3 3 2" xfId="22202"/>
    <cellStyle name="6_Presupuesto TV Adidas Impossible Nothing 3 4" xfId="22203"/>
    <cellStyle name="6_Presupuesto TV Adidas Impossible Nothing 3 4 2" xfId="22204"/>
    <cellStyle name="6_Presupuesto TV Adidas Impossible Nothing 3 5" xfId="22205"/>
    <cellStyle name="6_Presupuesto TV Adidas Impossible Nothing 3 5 2" xfId="22206"/>
    <cellStyle name="6_Presupuesto TV Adidas Impossible Nothing 3 6" xfId="22207"/>
    <cellStyle name="6_Presupuesto TV Adidas Impossible Nothing 3 6 2" xfId="22208"/>
    <cellStyle name="6_Presupuesto TV Adidas Impossible Nothing 3 7" xfId="22209"/>
    <cellStyle name="6_Presupuesto TV Adidas Impossible Nothing 3 7 2" xfId="22210"/>
    <cellStyle name="6_Presupuesto TV Adidas Impossible Nothing 3 8" xfId="22211"/>
    <cellStyle name="6_Presupuesto TV Adidas Impossible Nothing 3 8 2" xfId="22212"/>
    <cellStyle name="6_Presupuesto TV Adidas Impossible Nothing 3 9" xfId="22213"/>
    <cellStyle name="6_Presupuesto TV Adidas Impossible Nothing 3 9 2" xfId="22214"/>
    <cellStyle name="6_Presupuesto TV Adidas Impossible Nothing 4" xfId="22215"/>
    <cellStyle name="6_Presupuesto TV Adidas Impossible Nothing 4 10" xfId="22216"/>
    <cellStyle name="6_Presupuesto TV Adidas Impossible Nothing 4 10 2" xfId="22217"/>
    <cellStyle name="6_Presupuesto TV Adidas Impossible Nothing 4 11" xfId="22218"/>
    <cellStyle name="6_Presupuesto TV Adidas Impossible Nothing 4 11 2" xfId="22219"/>
    <cellStyle name="6_Presupuesto TV Adidas Impossible Nothing 4 12" xfId="22220"/>
    <cellStyle name="6_Presupuesto TV Adidas Impossible Nothing 4 12 2" xfId="22221"/>
    <cellStyle name="6_Presupuesto TV Adidas Impossible Nothing 4 13" xfId="22222"/>
    <cellStyle name="6_Presupuesto TV Adidas Impossible Nothing 4 13 2" xfId="22223"/>
    <cellStyle name="6_Presupuesto TV Adidas Impossible Nothing 4 14" xfId="22224"/>
    <cellStyle name="6_Presupuesto TV Adidas Impossible Nothing 4 14 2" xfId="22225"/>
    <cellStyle name="6_Presupuesto TV Adidas Impossible Nothing 4 15" xfId="22226"/>
    <cellStyle name="6_Presupuesto TV Adidas Impossible Nothing 4 2" xfId="22227"/>
    <cellStyle name="6_Presupuesto TV Adidas Impossible Nothing 4 2 2" xfId="22228"/>
    <cellStyle name="6_Presupuesto TV Adidas Impossible Nothing 4 3" xfId="22229"/>
    <cellStyle name="6_Presupuesto TV Adidas Impossible Nothing 4 3 2" xfId="22230"/>
    <cellStyle name="6_Presupuesto TV Adidas Impossible Nothing 4 4" xfId="22231"/>
    <cellStyle name="6_Presupuesto TV Adidas Impossible Nothing 4 4 2" xfId="22232"/>
    <cellStyle name="6_Presupuesto TV Adidas Impossible Nothing 4 5" xfId="22233"/>
    <cellStyle name="6_Presupuesto TV Adidas Impossible Nothing 4 5 2" xfId="22234"/>
    <cellStyle name="6_Presupuesto TV Adidas Impossible Nothing 4 6" xfId="22235"/>
    <cellStyle name="6_Presupuesto TV Adidas Impossible Nothing 4 6 2" xfId="22236"/>
    <cellStyle name="6_Presupuesto TV Adidas Impossible Nothing 4 7" xfId="22237"/>
    <cellStyle name="6_Presupuesto TV Adidas Impossible Nothing 4 7 2" xfId="22238"/>
    <cellStyle name="6_Presupuesto TV Adidas Impossible Nothing 4 8" xfId="22239"/>
    <cellStyle name="6_Presupuesto TV Adidas Impossible Nothing 4 8 2" xfId="22240"/>
    <cellStyle name="6_Presupuesto TV Adidas Impossible Nothing 4 9" xfId="22241"/>
    <cellStyle name="6_Presupuesto TV Adidas Impossible Nothing 4 9 2" xfId="22242"/>
    <cellStyle name="6_Presupuesto TV Adidas Impossible Nothing 5" xfId="22243"/>
    <cellStyle name="6_Presupuesto TV Adidas Impossible Nothing 5 10" xfId="22244"/>
    <cellStyle name="6_Presupuesto TV Adidas Impossible Nothing 5 10 2" xfId="22245"/>
    <cellStyle name="6_Presupuesto TV Adidas Impossible Nothing 5 11" xfId="22246"/>
    <cellStyle name="6_Presupuesto TV Adidas Impossible Nothing 5 11 2" xfId="22247"/>
    <cellStyle name="6_Presupuesto TV Adidas Impossible Nothing 5 12" xfId="22248"/>
    <cellStyle name="6_Presupuesto TV Adidas Impossible Nothing 5 12 2" xfId="22249"/>
    <cellStyle name="6_Presupuesto TV Adidas Impossible Nothing 5 13" xfId="22250"/>
    <cellStyle name="6_Presupuesto TV Adidas Impossible Nothing 5 13 2" xfId="22251"/>
    <cellStyle name="6_Presupuesto TV Adidas Impossible Nothing 5 14" xfId="22252"/>
    <cellStyle name="6_Presupuesto TV Adidas Impossible Nothing 5 14 2" xfId="22253"/>
    <cellStyle name="6_Presupuesto TV Adidas Impossible Nothing 5 15" xfId="22254"/>
    <cellStyle name="6_Presupuesto TV Adidas Impossible Nothing 5 2" xfId="22255"/>
    <cellStyle name="6_Presupuesto TV Adidas Impossible Nothing 5 2 2" xfId="22256"/>
    <cellStyle name="6_Presupuesto TV Adidas Impossible Nothing 5 3" xfId="22257"/>
    <cellStyle name="6_Presupuesto TV Adidas Impossible Nothing 5 3 2" xfId="22258"/>
    <cellStyle name="6_Presupuesto TV Adidas Impossible Nothing 5 4" xfId="22259"/>
    <cellStyle name="6_Presupuesto TV Adidas Impossible Nothing 5 4 2" xfId="22260"/>
    <cellStyle name="6_Presupuesto TV Adidas Impossible Nothing 5 5" xfId="22261"/>
    <cellStyle name="6_Presupuesto TV Adidas Impossible Nothing 5 5 2" xfId="22262"/>
    <cellStyle name="6_Presupuesto TV Adidas Impossible Nothing 5 6" xfId="22263"/>
    <cellStyle name="6_Presupuesto TV Adidas Impossible Nothing 5 6 2" xfId="22264"/>
    <cellStyle name="6_Presupuesto TV Adidas Impossible Nothing 5 7" xfId="22265"/>
    <cellStyle name="6_Presupuesto TV Adidas Impossible Nothing 5 7 2" xfId="22266"/>
    <cellStyle name="6_Presupuesto TV Adidas Impossible Nothing 5 8" xfId="22267"/>
    <cellStyle name="6_Presupuesto TV Adidas Impossible Nothing 5 8 2" xfId="22268"/>
    <cellStyle name="6_Presupuesto TV Adidas Impossible Nothing 5 9" xfId="22269"/>
    <cellStyle name="6_Presupuesto TV Adidas Impossible Nothing 5 9 2" xfId="22270"/>
    <cellStyle name="6_Presupuesto TV Adidas Impossible Nothing 6" xfId="22271"/>
    <cellStyle name="6_Presupuesto TV Adidas Impossible Nothing 6 10" xfId="22272"/>
    <cellStyle name="6_Presupuesto TV Adidas Impossible Nothing 6 10 2" xfId="22273"/>
    <cellStyle name="6_Presupuesto TV Adidas Impossible Nothing 6 11" xfId="22274"/>
    <cellStyle name="6_Presupuesto TV Adidas Impossible Nothing 6 11 2" xfId="22275"/>
    <cellStyle name="6_Presupuesto TV Adidas Impossible Nothing 6 12" xfId="22276"/>
    <cellStyle name="6_Presupuesto TV Adidas Impossible Nothing 6 12 2" xfId="22277"/>
    <cellStyle name="6_Presupuesto TV Adidas Impossible Nothing 6 13" xfId="22278"/>
    <cellStyle name="6_Presupuesto TV Adidas Impossible Nothing 6 13 2" xfId="22279"/>
    <cellStyle name="6_Presupuesto TV Adidas Impossible Nothing 6 14" xfId="22280"/>
    <cellStyle name="6_Presupuesto TV Adidas Impossible Nothing 6 14 2" xfId="22281"/>
    <cellStyle name="6_Presupuesto TV Adidas Impossible Nothing 6 15" xfId="22282"/>
    <cellStyle name="6_Presupuesto TV Adidas Impossible Nothing 6 2" xfId="22283"/>
    <cellStyle name="6_Presupuesto TV Adidas Impossible Nothing 6 2 2" xfId="22284"/>
    <cellStyle name="6_Presupuesto TV Adidas Impossible Nothing 6 3" xfId="22285"/>
    <cellStyle name="6_Presupuesto TV Adidas Impossible Nothing 6 3 2" xfId="22286"/>
    <cellStyle name="6_Presupuesto TV Adidas Impossible Nothing 6 4" xfId="22287"/>
    <cellStyle name="6_Presupuesto TV Adidas Impossible Nothing 6 4 2" xfId="22288"/>
    <cellStyle name="6_Presupuesto TV Adidas Impossible Nothing 6 5" xfId="22289"/>
    <cellStyle name="6_Presupuesto TV Adidas Impossible Nothing 6 5 2" xfId="22290"/>
    <cellStyle name="6_Presupuesto TV Adidas Impossible Nothing 6 6" xfId="22291"/>
    <cellStyle name="6_Presupuesto TV Adidas Impossible Nothing 6 6 2" xfId="22292"/>
    <cellStyle name="6_Presupuesto TV Adidas Impossible Nothing 6 7" xfId="22293"/>
    <cellStyle name="6_Presupuesto TV Adidas Impossible Nothing 6 7 2" xfId="22294"/>
    <cellStyle name="6_Presupuesto TV Adidas Impossible Nothing 6 8" xfId="22295"/>
    <cellStyle name="6_Presupuesto TV Adidas Impossible Nothing 6 8 2" xfId="22296"/>
    <cellStyle name="6_Presupuesto TV Adidas Impossible Nothing 6 9" xfId="22297"/>
    <cellStyle name="6_Presupuesto TV Adidas Impossible Nothing 6 9 2" xfId="22298"/>
    <cellStyle name="6_Presupuesto TV Adidas Impossible Nothing 7" xfId="22299"/>
    <cellStyle name="6_Presupuesto TV Adidas Impossible Nothing 7 10" xfId="22300"/>
    <cellStyle name="6_Presupuesto TV Adidas Impossible Nothing 7 10 2" xfId="22301"/>
    <cellStyle name="6_Presupuesto TV Adidas Impossible Nothing 7 11" xfId="22302"/>
    <cellStyle name="6_Presupuesto TV Adidas Impossible Nothing 7 11 2" xfId="22303"/>
    <cellStyle name="6_Presupuesto TV Adidas Impossible Nothing 7 12" xfId="22304"/>
    <cellStyle name="6_Presupuesto TV Adidas Impossible Nothing 7 12 2" xfId="22305"/>
    <cellStyle name="6_Presupuesto TV Adidas Impossible Nothing 7 13" xfId="22306"/>
    <cellStyle name="6_Presupuesto TV Adidas Impossible Nothing 7 13 2" xfId="22307"/>
    <cellStyle name="6_Presupuesto TV Adidas Impossible Nothing 7 14" xfId="22308"/>
    <cellStyle name="6_Presupuesto TV Adidas Impossible Nothing 7 14 2" xfId="22309"/>
    <cellStyle name="6_Presupuesto TV Adidas Impossible Nothing 7 15" xfId="22310"/>
    <cellStyle name="6_Presupuesto TV Adidas Impossible Nothing 7 2" xfId="22311"/>
    <cellStyle name="6_Presupuesto TV Adidas Impossible Nothing 7 2 2" xfId="22312"/>
    <cellStyle name="6_Presupuesto TV Adidas Impossible Nothing 7 3" xfId="22313"/>
    <cellStyle name="6_Presupuesto TV Adidas Impossible Nothing 7 3 2" xfId="22314"/>
    <cellStyle name="6_Presupuesto TV Adidas Impossible Nothing 7 4" xfId="22315"/>
    <cellStyle name="6_Presupuesto TV Adidas Impossible Nothing 7 4 2" xfId="22316"/>
    <cellStyle name="6_Presupuesto TV Adidas Impossible Nothing 7 5" xfId="22317"/>
    <cellStyle name="6_Presupuesto TV Adidas Impossible Nothing 7 5 2" xfId="22318"/>
    <cellStyle name="6_Presupuesto TV Adidas Impossible Nothing 7 6" xfId="22319"/>
    <cellStyle name="6_Presupuesto TV Adidas Impossible Nothing 7 6 2" xfId="22320"/>
    <cellStyle name="6_Presupuesto TV Adidas Impossible Nothing 7 7" xfId="22321"/>
    <cellStyle name="6_Presupuesto TV Adidas Impossible Nothing 7 7 2" xfId="22322"/>
    <cellStyle name="6_Presupuesto TV Adidas Impossible Nothing 7 8" xfId="22323"/>
    <cellStyle name="6_Presupuesto TV Adidas Impossible Nothing 7 8 2" xfId="22324"/>
    <cellStyle name="6_Presupuesto TV Adidas Impossible Nothing 7 9" xfId="22325"/>
    <cellStyle name="6_Presupuesto TV Adidas Impossible Nothing 7 9 2" xfId="22326"/>
    <cellStyle name="6_Presupuesto TV Adidas Impossible Nothing 8" xfId="22327"/>
    <cellStyle name="6_Presupuesto TV Adidas Impossible Nothing_Analisis CPM" xfId="22328"/>
    <cellStyle name="6_Presupuesto TV Adidas Impossible Nothing_Analisis CPM 2" xfId="22329"/>
    <cellStyle name="6_Presupuesto TV Adidas Impossible Nothing_Analisis CPM 2 2" xfId="22330"/>
    <cellStyle name="6_Presupuesto TV Adidas Impossible Nothing_Analisis CPM 3" xfId="22331"/>
    <cellStyle name="6_Presupuesto TV Adidas Impossible Nothing_Analisis CPM_Flow Fasecolda 2010 Rev 14 Ene" xfId="22332"/>
    <cellStyle name="6_Presupuesto TV Adidas Impossible Nothing_Analisis CPM_Flow Fasecolda 2010 Rev 14 Ene 2" xfId="22333"/>
    <cellStyle name="6_Presupuesto TV Adidas Impossible Nothing_Analisis CPM_Flow Fasecolda 2010 Rev 14 Ene_FLOW PROMO BALONES 2010 (Mar 10)" xfId="22334"/>
    <cellStyle name="6_Presupuesto TV Adidas Impossible Nothing_Analisis CPM_Flow Fasecolda 2010 Rev 14 Ene_FLOW PROMO BALONES 2010 (Mar 10) 2" xfId="22335"/>
    <cellStyle name="6_Presupuesto TV Adidas Impossible Nothing_Analisis CPM_Flow Fasecolda 2010 Rev 14 Ene_FLOW PROMO BALONES 2010 (Mar 23)" xfId="22336"/>
    <cellStyle name="6_Presupuesto TV Adidas Impossible Nothing_Analisis CPM_Flow Fasecolda 2010 Rev 14 Ene_FLOW PROMO BALONES 2010 (Mar 23) 2" xfId="22337"/>
    <cellStyle name="6_Presupuesto TV Adidas Impossible Nothing_Analisis CPM_Flow Fasecolda 2010 Rev 14 Ene_FLOW PROMO BALONES 2010 TURNER (Mar 10)" xfId="22338"/>
    <cellStyle name="6_Presupuesto TV Adidas Impossible Nothing_Analisis CPM_Flow Fasecolda 2010 Rev 14 Ene_FLOW PROMO BALONES 2010 TURNER (Mar 10) 2" xfId="22339"/>
    <cellStyle name="6_Presupuesto TV Adidas Impossible Nothing_Analisis CPM_FLOW PROMO BALONES 2010 TURNER (Mar 10)" xfId="22340"/>
    <cellStyle name="6_Presupuesto TV Adidas Impossible Nothing_Analisis CPM_FLOW PROMO BALONES 2010 TURNER (Mar 10) 2" xfId="22341"/>
    <cellStyle name="6_Presupuesto TV Adidas Impossible Nothing_CPR_Personas" xfId="22342"/>
    <cellStyle name="6_Presupuesto TV Adidas Impossible Nothing_CPR_Personas 2" xfId="22343"/>
    <cellStyle name="6_Presupuesto TV Adidas Impossible Nothing_CPR_Personas 2 2" xfId="22344"/>
    <cellStyle name="6_Presupuesto TV Adidas Impossible Nothing_CPR_Personas 3" xfId="22345"/>
    <cellStyle name="6_Presupuesto TV Adidas Impossible Nothing_CPR_Personas_FLOW PROMO BALONES 2010 TURNER (Mar 10)" xfId="22346"/>
    <cellStyle name="6_Presupuesto TV Adidas Impossible Nothing_CPR_Personas_FLOW PROMO BALONES 2010 TURNER (Mar 10) 2" xfId="22347"/>
    <cellStyle name="6_Presupuesto TV Adidas Impossible Nothing_CPR_Personas_Ppta_FondoPrevencionVial_Octubre09 COMPLETO" xfId="22348"/>
    <cellStyle name="6_Presupuesto TV Adidas Impossible Nothing_CPR_Personas_Ppta_FondoPrevencionVial_Octubre09 COMPLETO 2" xfId="22349"/>
    <cellStyle name="6_Presupuesto TV Adidas Impossible Nothing_CPR_Personas_Ppta_FondoPrevencionVial_Octubre09 COMPLETO 2 2" xfId="22350"/>
    <cellStyle name="6_Presupuesto TV Adidas Impossible Nothing_CPR_Personas_Ppta_FondoPrevencionVial_Octubre09 COMPLETO 3" xfId="22351"/>
    <cellStyle name="6_Presupuesto TV Adidas Impossible Nothing_CPR_Personas_Ppta_FondoPrevencionVial_Octubre09 COMPLETO Rev2" xfId="22352"/>
    <cellStyle name="6_Presupuesto TV Adidas Impossible Nothing_CPR_Personas_Ppta_FondoPrevencionVial_Octubre09 COMPLETO Rev2 2" xfId="22353"/>
    <cellStyle name="6_Presupuesto TV Adidas Impossible Nothing_CPR_Personas_Ppta_FondoPrevencionVial_Octubre09 COMPLETO Rev2 2 2" xfId="22354"/>
    <cellStyle name="6_Presupuesto TV Adidas Impossible Nothing_CPR_Personas_Ppta_FondoPrevencionVial_Octubre09 COMPLETO Rev2 3" xfId="22355"/>
    <cellStyle name="6_Presupuesto TV Adidas Impossible Nothing_CPR_Personas_Ppta_FondoPrevencionVial_Octubre09 COMPLETO Rev2_FLOW PROMO BALONES 2010 TURNER (Mar 10)" xfId="22356"/>
    <cellStyle name="6_Presupuesto TV Adidas Impossible Nothing_CPR_Personas_Ppta_FondoPrevencionVial_Octubre09 COMPLETO Rev2_FLOW PROMO BALONES 2010 TURNER (Mar 10) 2" xfId="22357"/>
    <cellStyle name="6_Presupuesto TV Adidas Impossible Nothing_CPR_Personas_Ppta_FondoPrevencionVial_Octubre09 COMPLETO Rev2_regionales" xfId="22358"/>
    <cellStyle name="6_Presupuesto TV Adidas Impossible Nothing_CPR_Personas_Ppta_FondoPrevencionVial_Octubre09 COMPLETO Rev2_regionales 2" xfId="22359"/>
    <cellStyle name="6_Presupuesto TV Adidas Impossible Nothing_CPR_Personas_Ppta_FondoPrevencionVial_Octubre09 COMPLETO Rev2_regionales 2 2" xfId="22360"/>
    <cellStyle name="6_Presupuesto TV Adidas Impossible Nothing_CPR_Personas_Ppta_FondoPrevencionVial_Octubre09 COMPLETO Rev2_regionales 3" xfId="22361"/>
    <cellStyle name="6_Presupuesto TV Adidas Impossible Nothing_CPR_Personas_Ppta_FondoPrevencionVial_Octubre09 COMPLETO Rev2_regionales_FLOW PROMO BALONES 2010 TURNER (Mar 10)" xfId="22362"/>
    <cellStyle name="6_Presupuesto TV Adidas Impossible Nothing_CPR_Personas_Ppta_FondoPrevencionVial_Octubre09 COMPLETO Rev2_regionales_FLOW PROMO BALONES 2010 TURNER (Mar 10) 2" xfId="22363"/>
    <cellStyle name="6_Presupuesto TV Adidas Impossible Nothing_CPR_Personas_Ppta_FondoPrevencionVial_Octubre09 COMPLETO_FLOW PROMO BALONES 2010 TURNER (Mar 10)" xfId="22364"/>
    <cellStyle name="6_Presupuesto TV Adidas Impossible Nothing_CPR_Personas_Ppta_FondoPrevencionVial_Octubre09 COMPLETO_FLOW PROMO BALONES 2010 TURNER (Mar 10) 2" xfId="22365"/>
    <cellStyle name="6_Presupuesto TV Adidas Impossible Nothing_CPR_Personas_Ppta_FondoPrevencionVial_Octubre09 COMPLETO_regionales" xfId="22366"/>
    <cellStyle name="6_Presupuesto TV Adidas Impossible Nothing_CPR_Personas_Ppta_FondoPrevencionVial_Octubre09 COMPLETO_regionales 2" xfId="22367"/>
    <cellStyle name="6_Presupuesto TV Adidas Impossible Nothing_CPR_Personas_Ppta_FondoPrevencionVial_Octubre09 COMPLETO_regionales 2 2" xfId="22368"/>
    <cellStyle name="6_Presupuesto TV Adidas Impossible Nothing_CPR_Personas_Ppta_FondoPrevencionVial_Octubre09 COMPLETO_regionales 3" xfId="22369"/>
    <cellStyle name="6_Presupuesto TV Adidas Impossible Nothing_CPR_Personas_Ppta_FondoPrevencionVial_Octubre09 COMPLETO_regionales_FLOW PROMO BALONES 2010 TURNER (Mar 10)" xfId="22370"/>
    <cellStyle name="6_Presupuesto TV Adidas Impossible Nothing_CPR_Personas_Ppta_FondoPrevencionVial_Octubre09 COMPLETO_regionales_FLOW PROMO BALONES 2010 TURNER (Mar 10) 2" xfId="22371"/>
    <cellStyle name="6_Presupuesto TV Adidas Impossible Nothing_Flow Buscapina Fem 2010 (Inicial)" xfId="22372"/>
    <cellStyle name="6_Presupuesto TV Adidas Impossible Nothing_Flow Buscapina Fem 2010 (Inicial) 2" xfId="22373"/>
    <cellStyle name="6_Presupuesto TV Adidas Impossible Nothing_Flow Buscapina Fem 2010 (Inicial)_FLOW PROMO BALONES 2010 (Mar 10)" xfId="22374"/>
    <cellStyle name="6_Presupuesto TV Adidas Impossible Nothing_Flow Buscapina Fem 2010 (Inicial)_FLOW PROMO BALONES 2010 (Mar 10) 2" xfId="22375"/>
    <cellStyle name="6_Presupuesto TV Adidas Impossible Nothing_Flow Buscapina Fem 2010 (Inicial)_FLOW PROMO BALONES 2010 (Mar 23)" xfId="22376"/>
    <cellStyle name="6_Presupuesto TV Adidas Impossible Nothing_Flow Buscapina Fem 2010 (Inicial)_FLOW PROMO BALONES 2010 (Mar 23) 2" xfId="22377"/>
    <cellStyle name="6_Presupuesto TV Adidas Impossible Nothing_Flow Buscapina Fem 2010 (Inicial)_FLOW PROMO BALONES 2010 TURNER (Mar 10)" xfId="22378"/>
    <cellStyle name="6_Presupuesto TV Adidas Impossible Nothing_Flow Buscapina Fem 2010 (Inicial)_FLOW PROMO BALONES 2010 TURNER (Mar 10) 2" xfId="22379"/>
    <cellStyle name="6_Presupuesto TV Adidas Impossible Nothing_Flow Dulcolax 2010_ Inicial" xfId="22380"/>
    <cellStyle name="6_Presupuesto TV Adidas Impossible Nothing_Flow Dulcolax 2010_ Inicial 2" xfId="22381"/>
    <cellStyle name="6_Presupuesto TV Adidas Impossible Nothing_Flow Dulcolax 2010_ Inicial 2 2" xfId="22382"/>
    <cellStyle name="6_Presupuesto TV Adidas Impossible Nothing_Flow Dulcolax 2010_ Inicial 3" xfId="22383"/>
    <cellStyle name="6_Presupuesto TV Adidas Impossible Nothing_Flow Dulcolax 2010_ Inicial_FLOW PROMO BALONES 2010 TURNER (Mar 10)" xfId="22384"/>
    <cellStyle name="6_Presupuesto TV Adidas Impossible Nothing_Flow Dulcolax 2010_ Inicial_FLOW PROMO BALONES 2010 TURNER (Mar 10) 2" xfId="22385"/>
    <cellStyle name="6_Presupuesto TV Adidas Impossible Nothing_FLOW PROMO BALONES 2010 (Mar 10)" xfId="22386"/>
    <cellStyle name="6_Presupuesto TV Adidas Impossible Nothing_FLOW PROMO BALONES 2010 (Mar 10) 2" xfId="22387"/>
    <cellStyle name="6_Presupuesto TV Adidas Impossible Nothing_FLOW PROMO BALONES 2010 (Mar 23)" xfId="22388"/>
    <cellStyle name="6_Presupuesto TV Adidas Impossible Nothing_FLOW PROMO BALONES 2010 (Mar 23) 2" xfId="22389"/>
    <cellStyle name="6_Presupuesto TV Adidas Impossible Nothing_FLOW PROMO BALONES 2010 TURNER (Mar 10)" xfId="22390"/>
    <cellStyle name="6_Presupuesto TV Adidas Impossible Nothing_FLOW PROMO BALONES 2010 TURNER (Mar 10) 2" xfId="22391"/>
    <cellStyle name="6_Presupuesto TV Adidas Impossible Nothing_Formato Flow Boehringer 2010" xfId="22392"/>
    <cellStyle name="6_Presupuesto TV Adidas Impossible Nothing_Formato Flow Boehringer 2010 2" xfId="22393"/>
    <cellStyle name="6_Presupuesto TV Adidas Impossible Nothing_Formato Flow Boehringer 2010_FLOW PROMO BALONES 2010 (Mar 10)" xfId="22394"/>
    <cellStyle name="6_Presupuesto TV Adidas Impossible Nothing_Formato Flow Boehringer 2010_FLOW PROMO BALONES 2010 (Mar 10) 2" xfId="22395"/>
    <cellStyle name="6_Presupuesto TV Adidas Impossible Nothing_Formato Flow Boehringer 2010_FLOW PROMO BALONES 2010 (Mar 23)" xfId="22396"/>
    <cellStyle name="6_Presupuesto TV Adidas Impossible Nothing_Formato Flow Boehringer 2010_FLOW PROMO BALONES 2010 (Mar 23) 2" xfId="22397"/>
    <cellStyle name="6_Presupuesto TV Adidas Impossible Nothing_Formato Flow Boehringer 2010_FLOW PROMO BALONES 2010 TURNER (Mar 10)" xfId="22398"/>
    <cellStyle name="6_Presupuesto TV Adidas Impossible Nothing_Formato Flow Boehringer 2010_FLOW PROMO BALONES 2010 TURNER (Mar 10) 2" xfId="22399"/>
    <cellStyle name="6_Presupuesto TV Adidas Impossible Nothing_HEAD CARE HENKEL 2010 - 13112009" xfId="22400"/>
    <cellStyle name="6_Presupuesto TV Adidas Impossible Nothing_HEAD CARE HENKEL 2010 - 13112009 2" xfId="22401"/>
    <cellStyle name="6_Presupuesto TV Adidas Impossible Nothing_HEAD CARE HENKEL 2010 - 13112009 2 2" xfId="22402"/>
    <cellStyle name="6_Presupuesto TV Adidas Impossible Nothing_HEAD CARE HENKEL 2010 - 13112009 3" xfId="22403"/>
    <cellStyle name="6_Presupuesto TV Adidas Impossible Nothing_HEAD CARE HENKEL 2010 - 13112009_FLOW PROMO BALONES 2010 TURNER (Mar 10)" xfId="22404"/>
    <cellStyle name="6_Presupuesto TV Adidas Impossible Nothing_HEAD CARE HENKEL 2010 - 13112009_FLOW PROMO BALONES 2010 TURNER (Mar 10) 2" xfId="22405"/>
    <cellStyle name="6_Presupuesto TV Adidas Impossible Nothing_plan aniversario rv 12" xfId="22406"/>
    <cellStyle name="6_Presupuesto TV Adidas Impossible Nothing_plan aniversario rv 12 2" xfId="22407"/>
    <cellStyle name="6_Presupuesto TV Adidas Impossible Nothing_plan decoración navideña Ajustado 3" xfId="22408"/>
    <cellStyle name="6_Presupuesto TV Adidas Impossible Nothing_plan decoración navideña Ajustado 3 2" xfId="22409"/>
    <cellStyle name="6_Presupuesto TV Adidas Impossible Nothing_Plan pastas Monticello (4)" xfId="22410"/>
    <cellStyle name="6_Presupuesto TV Adidas Impossible Nothing_Plan pastas Monticello (4) 2" xfId="22411"/>
    <cellStyle name="6_Presupuesto TV Adidas Impossible Nothing_Plan pastas Monticello rv 2" xfId="22412"/>
    <cellStyle name="6_Presupuesto TV Adidas Impossible Nothing_Plan pastas Monticello rv 2 2" xfId="22413"/>
    <cellStyle name="6_Presupuesto TV Adidas Impossible Nothing_PLANTILLA PURO CAMPO MES TIPO" xfId="22414"/>
    <cellStyle name="6_Presupuesto TV Adidas Impossible Nothing_PLANTILLA PURO CAMPO MES TIPO 2" xfId="22415"/>
    <cellStyle name="6_Presupuesto TV Adidas Impossible Nothing_Ppta_FondoPrevencionVial_Octubre09 COMPLETO" xfId="22416"/>
    <cellStyle name="6_Presupuesto TV Adidas Impossible Nothing_Ppta_FondoPrevencionVial_Octubre09 COMPLETO 2" xfId="22417"/>
    <cellStyle name="6_Presupuesto TV Adidas Impossible Nothing_Ppta_FondoPrevencionVial_Octubre09 COMPLETO Rev2" xfId="22418"/>
    <cellStyle name="6_Presupuesto TV Adidas Impossible Nothing_Ppta_FondoPrevencionVial_Octubre09 COMPLETO Rev2 2" xfId="22419"/>
    <cellStyle name="6_Presupuesto TV Adidas Impossible Nothing_Ppta_FondoPrevencionVial_Octubre09 COMPLETO Rev2_FLOW PROMO BALONES 2010 (Mar 10)" xfId="22420"/>
    <cellStyle name="6_Presupuesto TV Adidas Impossible Nothing_Ppta_FondoPrevencionVial_Octubre09 COMPLETO Rev2_FLOW PROMO BALONES 2010 (Mar 10) 2" xfId="22421"/>
    <cellStyle name="6_Presupuesto TV Adidas Impossible Nothing_Ppta_FondoPrevencionVial_Octubre09 COMPLETO Rev2_FLOW PROMO BALONES 2010 (Mar 23)" xfId="22422"/>
    <cellStyle name="6_Presupuesto TV Adidas Impossible Nothing_Ppta_FondoPrevencionVial_Octubre09 COMPLETO Rev2_FLOW PROMO BALONES 2010 (Mar 23) 2" xfId="22423"/>
    <cellStyle name="6_Presupuesto TV Adidas Impossible Nothing_Ppta_FondoPrevencionVial_Octubre09 COMPLETO Rev2_FLOW PROMO BALONES 2010 TURNER (Mar 10)" xfId="22424"/>
    <cellStyle name="6_Presupuesto TV Adidas Impossible Nothing_Ppta_FondoPrevencionVial_Octubre09 COMPLETO Rev2_FLOW PROMO BALONES 2010 TURNER (Mar 10) 2" xfId="22425"/>
    <cellStyle name="6_Presupuesto TV Adidas Impossible Nothing_Ppta_FondoPrevencionVial_Octubre09 COMPLETO Rev2_regionales" xfId="22426"/>
    <cellStyle name="6_Presupuesto TV Adidas Impossible Nothing_Ppta_FondoPrevencionVial_Octubre09 COMPLETO Rev2_regionales 2" xfId="22427"/>
    <cellStyle name="6_Presupuesto TV Adidas Impossible Nothing_Ppta_FondoPrevencionVial_Octubre09 COMPLETO Rev2_regionales_FLOW PROMO BALONES 2010 (Mar 10)" xfId="22428"/>
    <cellStyle name="6_Presupuesto TV Adidas Impossible Nothing_Ppta_FondoPrevencionVial_Octubre09 COMPLETO Rev2_regionales_FLOW PROMO BALONES 2010 (Mar 10) 2" xfId="22429"/>
    <cellStyle name="6_Presupuesto TV Adidas Impossible Nothing_Ppta_FondoPrevencionVial_Octubre09 COMPLETO Rev2_regionales_FLOW PROMO BALONES 2010 (Mar 23)" xfId="22430"/>
    <cellStyle name="6_Presupuesto TV Adidas Impossible Nothing_Ppta_FondoPrevencionVial_Octubre09 COMPLETO Rev2_regionales_FLOW PROMO BALONES 2010 (Mar 23) 2" xfId="22431"/>
    <cellStyle name="6_Presupuesto TV Adidas Impossible Nothing_Ppta_FondoPrevencionVial_Octubre09 COMPLETO Rev2_regionales_FLOW PROMO BALONES 2010 TURNER (Mar 10)" xfId="22432"/>
    <cellStyle name="6_Presupuesto TV Adidas Impossible Nothing_Ppta_FondoPrevencionVial_Octubre09 COMPLETO Rev2_regionales_FLOW PROMO BALONES 2010 TURNER (Mar 10) 2" xfId="22433"/>
    <cellStyle name="6_Presupuesto TV Adidas Impossible Nothing_Ppta_FondoPrevencionVial_Octubre09 COMPLETO_FLOW PROMO BALONES 2010 (Mar 10)" xfId="22434"/>
    <cellStyle name="6_Presupuesto TV Adidas Impossible Nothing_Ppta_FondoPrevencionVial_Octubre09 COMPLETO_FLOW PROMO BALONES 2010 (Mar 10) 2" xfId="22435"/>
    <cellStyle name="6_Presupuesto TV Adidas Impossible Nothing_Ppta_FondoPrevencionVial_Octubre09 COMPLETO_FLOW PROMO BALONES 2010 (Mar 23)" xfId="22436"/>
    <cellStyle name="6_Presupuesto TV Adidas Impossible Nothing_Ppta_FondoPrevencionVial_Octubre09 COMPLETO_FLOW PROMO BALONES 2010 (Mar 23) 2" xfId="22437"/>
    <cellStyle name="6_Presupuesto TV Adidas Impossible Nothing_Ppta_FondoPrevencionVial_Octubre09 COMPLETO_FLOW PROMO BALONES 2010 TURNER (Mar 10)" xfId="22438"/>
    <cellStyle name="6_Presupuesto TV Adidas Impossible Nothing_Ppta_FondoPrevencionVial_Octubre09 COMPLETO_FLOW PROMO BALONES 2010 TURNER (Mar 10) 2" xfId="22439"/>
    <cellStyle name="6_Presupuesto TV Adidas Impossible Nothing_Ppta_FondoPrevencionVial_Octubre09 COMPLETO_regionales" xfId="22440"/>
    <cellStyle name="6_Presupuesto TV Adidas Impossible Nothing_Ppta_FondoPrevencionVial_Octubre09 COMPLETO_regionales 2" xfId="22441"/>
    <cellStyle name="6_Presupuesto TV Adidas Impossible Nothing_Ppta_FondoPrevencionVial_Octubre09 COMPLETO_regionales_FLOW PROMO BALONES 2010 (Mar 10)" xfId="22442"/>
    <cellStyle name="6_Presupuesto TV Adidas Impossible Nothing_Ppta_FondoPrevencionVial_Octubre09 COMPLETO_regionales_FLOW PROMO BALONES 2010 (Mar 10) 2" xfId="22443"/>
    <cellStyle name="6_Presupuesto TV Adidas Impossible Nothing_Ppta_FondoPrevencionVial_Octubre09 COMPLETO_regionales_FLOW PROMO BALONES 2010 (Mar 23)" xfId="22444"/>
    <cellStyle name="6_Presupuesto TV Adidas Impossible Nothing_Ppta_FondoPrevencionVial_Octubre09 COMPLETO_regionales_FLOW PROMO BALONES 2010 (Mar 23) 2" xfId="22445"/>
    <cellStyle name="6_Presupuesto TV Adidas Impossible Nothing_Ppta_FondoPrevencionVial_Octubre09 COMPLETO_regionales_FLOW PROMO BALONES 2010 TURNER (Mar 10)" xfId="22446"/>
    <cellStyle name="6_Presupuesto TV Adidas Impossible Nothing_Ppta_FondoPrevencionVial_Octubre09 COMPLETO_regionales_FLOW PROMO BALONES 2010 TURNER (Mar 10) 2" xfId="22447"/>
    <cellStyle name="6_Presupuesto TV Adidas Impossible Nothing_PURO CAMPO MES TIPO (Radio)" xfId="22448"/>
    <cellStyle name="6_Presupuesto TV Adidas Impossible Nothing_PURO CAMPO MES TIPO (Radio) 2" xfId="22449"/>
    <cellStyle name="6_Propuesta 2008 Barilla - TNT" xfId="32569"/>
    <cellStyle name="6_Propuesta 2008 Barilla - TNT_CONCENTRADO DE PROPUESTAS TV PAGA 2008" xfId="32570"/>
    <cellStyle name="6_Propuesta 2008 Barilla - TNT_Plan Branding 2008 rev 5" xfId="32571"/>
    <cellStyle name="6_Propuesta 2008 BDF-Nivea Visage - TNT Spoteo" xfId="32572"/>
    <cellStyle name="6_Propuesta 2008 BDF-Nivea Visage - TNT Spoteo_CONCENTRADO DE PROPUESTAS TV PAGA 2008" xfId="32573"/>
    <cellStyle name="6_Propuesta 2008 BDF-Nivea Visage - TNT Spoteo_Plan Barilla Blue - Sauce - Picollini Rev 2" xfId="32574"/>
    <cellStyle name="6_Propuesta 2008 BDF-Nivea Visage - TNT Spoteo_Plan Branding 2008 rev 5" xfId="32575"/>
    <cellStyle name="6_Propuesta 2008 BDF-Nivea Visage - TNT Spoteo_PLAN FELICITACION BANORTE" xfId="32576"/>
    <cellStyle name="6_Propuesta 2008 BDF-Nivea Visage - TNT Spoteo_Plan Nivea Body 2008 rev 9" xfId="32577"/>
    <cellStyle name="6_Propuesta Optima  Segmento Amas de Casa NSE C" xfId="32578"/>
    <cellStyle name="6_Propuesta Optima  Segmento Amas de Casa NSE C_CONCENTRADO DE PROPUESTAS TV PAGA 2008" xfId="32579"/>
    <cellStyle name="6_Propuesta Optima  Segmento Amas de Casa NSE C_Plan Branding 2008 rev 5" xfId="32580"/>
    <cellStyle name="6_Propuesta TVSA Menciones" xfId="32581"/>
    <cellStyle name="6_Propuesta TVSA Menciones_CONCENTRADO DE PROPUESTAS TV PAGA 2008" xfId="32582"/>
    <cellStyle name="6_Propuesta TVSA Menciones_Plan Branding 2008 rev 5" xfId="32583"/>
    <cellStyle name="6_Propuestas Herdez 2007 (13-03-07)" xfId="32584"/>
    <cellStyle name="6_Propuestas Herdez 2007 (13-03-07)_CONCENTRADO DE PROPUESTAS TV PAGA 2008" xfId="32585"/>
    <cellStyle name="6_Propuestas Herdez 2007 (13-03-07)_Plan Branding 2008 rev 5" xfId="32586"/>
    <cellStyle name="6_Propuestas Herdez 2007 Rev 05" xfId="32587"/>
    <cellStyle name="6_Propuestas Herdez 2007 Rev 05_CONCENTRADO DE PROPUESTAS TV PAGA 2008" xfId="32588"/>
    <cellStyle name="6_Propuestas Herdez 2007 Rev 05_Plan Branding 2008 rev 5" xfId="32589"/>
    <cellStyle name="6_Propuestas TV Paga N4M" xfId="32590"/>
    <cellStyle name="6_Propuestas TV Paga N4M_CONCENTRADO DE PROPUESTAS TV PAGA 2008" xfId="32591"/>
    <cellStyle name="6_Propuestas TV Paga N4M_Plan Barilla Blue - Sauce - Picollini Rev 2" xfId="32592"/>
    <cellStyle name="6_Propuestas TV Paga N4M_Plan Branding 2008 rev 5" xfId="32593"/>
    <cellStyle name="6_Propuestas TV Paga N4M_PLAN FELICITACION BANORTE" xfId="32594"/>
    <cellStyle name="6_Propuestas TV Paga N4M_Plan Nivea Body 2008 rev 9" xfId="32595"/>
    <cellStyle name="6_Pto EXTERIOR Institucional junio INSTITUCIONAL LOS MEJORES AAA RV6" xfId="22450"/>
    <cellStyle name="6_Pto EXTERIOR Institucional junio INSTITUCIONAL LOS MEJORES AAA RV6 2" xfId="22451"/>
    <cellStyle name="6_Pto EXTERIOR Institucional junio INSTITUCIONAL LOS MEJORES AAA RV6_Pto Prensa Concurso Pyme Septiembre" xfId="22452"/>
    <cellStyle name="6_Pto EXTERIOR Institucional junio INSTITUCIONAL LOS MEJORES AAA RV6_Pto Prensa Concurso Pyme Septiembre 2" xfId="22453"/>
    <cellStyle name="6_Pto EXTERIOR Institucional junio INSTITUCIONAL LOS MEJORES AAA RV6_REVISTA BETA3" xfId="22454"/>
    <cellStyle name="6_Pto EXTERIOR Institucional junio INSTITUCIONAL LOS MEJORES AAA RV6_REVISTA BETA3 2" xfId="22455"/>
    <cellStyle name="6_Pto EXTERIOR Institucional junio INSTITUCIONAL LOS MEJORES AAA RV6_SABANA C3RV4" xfId="22456"/>
    <cellStyle name="6_Pto EXTERIOR Institucional junio INSTITUCIONAL LOS MEJORES AAA RV6_SABANA C3RV4 2" xfId="22457"/>
    <cellStyle name="6_Pto EXTERIOR julio INSTITUCIONAL LOS MEJORES AAA" xfId="22458"/>
    <cellStyle name="6_Pto EXTERIOR julio INSTITUCIONAL LOS MEJORES AAA 2" xfId="22459"/>
    <cellStyle name="6_Pto EXTERIOR julio INSTITUCIONAL LOS MEJORES AAA_FLOW SOMRBILLA C3RV10" xfId="22460"/>
    <cellStyle name="6_Pto EXTERIOR julio INSTITUCIONAL LOS MEJORES AAA_FLOW SOMRBILLA C3RV10 2" xfId="22461"/>
    <cellStyle name="6_Pto EXTERIOR julio INSTITUCIONAL LOS MEJORES AAA_FLOW SOMRBILLA C3RV11" xfId="22462"/>
    <cellStyle name="6_Pto EXTERIOR julio INSTITUCIONAL LOS MEJORES AAA_FLOW SOMRBILLA C3RV11 2" xfId="22463"/>
    <cellStyle name="6_Pto EXTERIOR julio INSTITUCIONAL LOS MEJORES AAA_SABANA C3RV3" xfId="22464"/>
    <cellStyle name="6_Pto EXTERIOR julio INSTITUCIONAL LOS MEJORES AAA_SABANA C3RV3 2" xfId="22465"/>
    <cellStyle name="6_Pto EXTERIOR julio INSTITUCIONAL LOS MEJORES AAA_SABANA C3RV4" xfId="22466"/>
    <cellStyle name="6_Pto EXTERIOR julio INSTITUCIONAL LOS MEJORES AAA_SABANA C3RV4 2" xfId="22467"/>
    <cellStyle name="6_Pto Prensa Concurso Pyme Septiembre" xfId="22468"/>
    <cellStyle name="6_Pto Prensa Concurso Pyme Septiembre 2" xfId="22469"/>
    <cellStyle name="6_Pto PRENSA marzo C3" xfId="22470"/>
    <cellStyle name="6_Pto PRENSA marzo C3 2" xfId="22471"/>
    <cellStyle name="6_Pto TV INTERNACIONAL los mejores abril RV3" xfId="22472"/>
    <cellStyle name="6_Pto TV INTERNACIONAL los mejores abril RV3 2" xfId="22473"/>
    <cellStyle name="6_Pto TV INTERNACIONAL los mejores abril RV3_FLOW SOMRBILLA C3RV10" xfId="22474"/>
    <cellStyle name="6_Pto TV INTERNACIONAL los mejores abril RV3_FLOW SOMRBILLA C3RV10 2" xfId="22475"/>
    <cellStyle name="6_Pto TV INTERNACIONAL los mejores abril RV3_FLOW SOMRBILLA C3RV11" xfId="22476"/>
    <cellStyle name="6_Pto TV INTERNACIONAL los mejores abril RV3_FLOW SOMRBILLA C3RV11 2" xfId="22477"/>
    <cellStyle name="6_Pto TV INTERNACIONAL los mejores abril RV3_SABANA C3RV3" xfId="22478"/>
    <cellStyle name="6_Pto TV INTERNACIONAL los mejores abril RV3_SABANA C3RV3 2" xfId="22479"/>
    <cellStyle name="6_Pto TV INTERNACIONAL los mejores abril RV3_SABANA C3RV4" xfId="22480"/>
    <cellStyle name="6_Pto TV INTERNACIONAL los mejores abril RV3_SABANA C3RV4 2" xfId="22481"/>
    <cellStyle name="6_PURO CAMPO MES TIPO (Radio)" xfId="22482"/>
    <cellStyle name="6_PURO CAMPO MES TIPO (Radio) 2" xfId="22483"/>
    <cellStyle name="6_Radio  Final" xfId="22484"/>
    <cellStyle name="6_Radio  Final 2" xfId="22485"/>
    <cellStyle name="6_Radio  Final_CPR_Personas" xfId="22486"/>
    <cellStyle name="6_Radio  Final_CPR_Personas 2" xfId="22487"/>
    <cellStyle name="6_Radio  Final_CPR_Personas 2 2" xfId="22488"/>
    <cellStyle name="6_Radio  Final_CPR_Personas 3" xfId="22489"/>
    <cellStyle name="6_Radio  Final_CPR_Personas_FLOW PROMO BALONES 2010 TURNER (Mar 10)" xfId="22490"/>
    <cellStyle name="6_Radio  Final_CPR_Personas_FLOW PROMO BALONES 2010 TURNER (Mar 10) 2" xfId="22491"/>
    <cellStyle name="6_Radio  Final_CPR_Personas_Ppta_FondoPrevencionVial_Octubre09 COMPLETO" xfId="22492"/>
    <cellStyle name="6_Radio  Final_CPR_Personas_Ppta_FondoPrevencionVial_Octubre09 COMPLETO 2" xfId="22493"/>
    <cellStyle name="6_Radio  Final_CPR_Personas_Ppta_FondoPrevencionVial_Octubre09 COMPLETO 2 2" xfId="22494"/>
    <cellStyle name="6_Radio  Final_CPR_Personas_Ppta_FondoPrevencionVial_Octubre09 COMPLETO 3" xfId="22495"/>
    <cellStyle name="6_Radio  Final_CPR_Personas_Ppta_FondoPrevencionVial_Octubre09 COMPLETO Rev2" xfId="22496"/>
    <cellStyle name="6_Radio  Final_CPR_Personas_Ppta_FondoPrevencionVial_Octubre09 COMPLETO Rev2 2" xfId="22497"/>
    <cellStyle name="6_Radio  Final_CPR_Personas_Ppta_FondoPrevencionVial_Octubre09 COMPLETO Rev2 2 2" xfId="22498"/>
    <cellStyle name="6_Radio  Final_CPR_Personas_Ppta_FondoPrevencionVial_Octubre09 COMPLETO Rev2 3" xfId="22499"/>
    <cellStyle name="6_Radio  Final_CPR_Personas_Ppta_FondoPrevencionVial_Octubre09 COMPLETO Rev2_FLOW PROMO BALONES 2010 TURNER (Mar 10)" xfId="22500"/>
    <cellStyle name="6_Radio  Final_CPR_Personas_Ppta_FondoPrevencionVial_Octubre09 COMPLETO Rev2_FLOW PROMO BALONES 2010 TURNER (Mar 10) 2" xfId="22501"/>
    <cellStyle name="6_Radio  Final_CPR_Personas_Ppta_FondoPrevencionVial_Octubre09 COMPLETO Rev2_regionales" xfId="22502"/>
    <cellStyle name="6_Radio  Final_CPR_Personas_Ppta_FondoPrevencionVial_Octubre09 COMPLETO Rev2_regionales 2" xfId="22503"/>
    <cellStyle name="6_Radio  Final_CPR_Personas_Ppta_FondoPrevencionVial_Octubre09 COMPLETO Rev2_regionales 2 2" xfId="22504"/>
    <cellStyle name="6_Radio  Final_CPR_Personas_Ppta_FondoPrevencionVial_Octubre09 COMPLETO Rev2_regionales 3" xfId="22505"/>
    <cellStyle name="6_Radio  Final_CPR_Personas_Ppta_FondoPrevencionVial_Octubre09 COMPLETO Rev2_regionales_FLOW PROMO BALONES 2010 TURNER (Mar 10)" xfId="22506"/>
    <cellStyle name="6_Radio  Final_CPR_Personas_Ppta_FondoPrevencionVial_Octubre09 COMPLETO Rev2_regionales_FLOW PROMO BALONES 2010 TURNER (Mar 10) 2" xfId="22507"/>
    <cellStyle name="6_Radio  Final_CPR_Personas_Ppta_FondoPrevencionVial_Octubre09 COMPLETO_FLOW PROMO BALONES 2010 TURNER (Mar 10)" xfId="22508"/>
    <cellStyle name="6_Radio  Final_CPR_Personas_Ppta_FondoPrevencionVial_Octubre09 COMPLETO_FLOW PROMO BALONES 2010 TURNER (Mar 10) 2" xfId="22509"/>
    <cellStyle name="6_Radio  Final_CPR_Personas_Ppta_FondoPrevencionVial_Octubre09 COMPLETO_regionales" xfId="22510"/>
    <cellStyle name="6_Radio  Final_CPR_Personas_Ppta_FondoPrevencionVial_Octubre09 COMPLETO_regionales 2" xfId="22511"/>
    <cellStyle name="6_Radio  Final_CPR_Personas_Ppta_FondoPrevencionVial_Octubre09 COMPLETO_regionales 2 2" xfId="22512"/>
    <cellStyle name="6_Radio  Final_CPR_Personas_Ppta_FondoPrevencionVial_Octubre09 COMPLETO_regionales 3" xfId="22513"/>
    <cellStyle name="6_Radio  Final_CPR_Personas_Ppta_FondoPrevencionVial_Octubre09 COMPLETO_regionales_FLOW PROMO BALONES 2010 TURNER (Mar 10)" xfId="22514"/>
    <cellStyle name="6_Radio  Final_CPR_Personas_Ppta_FondoPrevencionVial_Octubre09 COMPLETO_regionales_FLOW PROMO BALONES 2010 TURNER (Mar 10) 2" xfId="22515"/>
    <cellStyle name="6_Radio  Final_FLOW PROMO BALONES 2010 (Mar 10)" xfId="22516"/>
    <cellStyle name="6_Radio  Final_FLOW PROMO BALONES 2010 (Mar 10) 2" xfId="22517"/>
    <cellStyle name="6_Radio  Final_FLOW PROMO BALONES 2010 (Mar 23)" xfId="22518"/>
    <cellStyle name="6_Radio  Final_FLOW PROMO BALONES 2010 (Mar 23) 2" xfId="22519"/>
    <cellStyle name="6_Radio  Final_FLOW PROMO BALONES 2010 TURNER (Mar 10)" xfId="22520"/>
    <cellStyle name="6_Radio  Final_FLOW PROMO BALONES 2010 TURNER (Mar 10) 2" xfId="22521"/>
    <cellStyle name="6_Radio  Final_HEAD CARE HENKEL 2010 - 13112009" xfId="22522"/>
    <cellStyle name="6_Radio  Final_HEAD CARE HENKEL 2010 - 13112009 2" xfId="22523"/>
    <cellStyle name="6_Radio  Final_HEAD CARE HENKEL 2010 - 13112009 2 2" xfId="22524"/>
    <cellStyle name="6_Radio  Final_HEAD CARE HENKEL 2010 - 13112009 3" xfId="22525"/>
    <cellStyle name="6_Radio  Final_HEAD CARE HENKEL 2010 - 13112009_FLOW PROMO BALONES 2010 TURNER (Mar 10)" xfId="22526"/>
    <cellStyle name="6_Radio  Final_HEAD CARE HENKEL 2010 - 13112009_FLOW PROMO BALONES 2010 TURNER (Mar 10) 2" xfId="22527"/>
    <cellStyle name="6_Radio  Final_Ppta_FondoPrevencionVial_Octubre09 COMPLETO" xfId="22528"/>
    <cellStyle name="6_Radio  Final_Ppta_FondoPrevencionVial_Octubre09 COMPLETO 2" xfId="22529"/>
    <cellStyle name="6_Radio  Final_Ppta_FondoPrevencionVial_Octubre09 COMPLETO Rev2" xfId="22530"/>
    <cellStyle name="6_Radio  Final_Ppta_FondoPrevencionVial_Octubre09 COMPLETO Rev2 2" xfId="22531"/>
    <cellStyle name="6_Radio  Final_Ppta_FondoPrevencionVial_Octubre09 COMPLETO Rev2_FLOW PROMO BALONES 2010 (Mar 10)" xfId="22532"/>
    <cellStyle name="6_Radio  Final_Ppta_FondoPrevencionVial_Octubre09 COMPLETO Rev2_FLOW PROMO BALONES 2010 (Mar 10) 2" xfId="22533"/>
    <cellStyle name="6_Radio  Final_Ppta_FondoPrevencionVial_Octubre09 COMPLETO Rev2_FLOW PROMO BALONES 2010 (Mar 23)" xfId="22534"/>
    <cellStyle name="6_Radio  Final_Ppta_FondoPrevencionVial_Octubre09 COMPLETO Rev2_FLOW PROMO BALONES 2010 (Mar 23) 2" xfId="22535"/>
    <cellStyle name="6_Radio  Final_Ppta_FondoPrevencionVial_Octubre09 COMPLETO Rev2_FLOW PROMO BALONES 2010 TURNER (Mar 10)" xfId="22536"/>
    <cellStyle name="6_Radio  Final_Ppta_FondoPrevencionVial_Octubre09 COMPLETO Rev2_FLOW PROMO BALONES 2010 TURNER (Mar 10) 2" xfId="22537"/>
    <cellStyle name="6_Radio  Final_Ppta_FondoPrevencionVial_Octubre09 COMPLETO Rev2_regionales" xfId="22538"/>
    <cellStyle name="6_Radio  Final_Ppta_FondoPrevencionVial_Octubre09 COMPLETO Rev2_regionales 2" xfId="22539"/>
    <cellStyle name="6_Radio  Final_Ppta_FondoPrevencionVial_Octubre09 COMPLETO Rev2_regionales_FLOW PROMO BALONES 2010 (Mar 10)" xfId="22540"/>
    <cellStyle name="6_Radio  Final_Ppta_FondoPrevencionVial_Octubre09 COMPLETO Rev2_regionales_FLOW PROMO BALONES 2010 (Mar 10) 2" xfId="22541"/>
    <cellStyle name="6_Radio  Final_Ppta_FondoPrevencionVial_Octubre09 COMPLETO Rev2_regionales_FLOW PROMO BALONES 2010 (Mar 23)" xfId="22542"/>
    <cellStyle name="6_Radio  Final_Ppta_FondoPrevencionVial_Octubre09 COMPLETO Rev2_regionales_FLOW PROMO BALONES 2010 (Mar 23) 2" xfId="22543"/>
    <cellStyle name="6_Radio  Final_Ppta_FondoPrevencionVial_Octubre09 COMPLETO Rev2_regionales_FLOW PROMO BALONES 2010 TURNER (Mar 10)" xfId="22544"/>
    <cellStyle name="6_Radio  Final_Ppta_FondoPrevencionVial_Octubre09 COMPLETO Rev2_regionales_FLOW PROMO BALONES 2010 TURNER (Mar 10) 2" xfId="22545"/>
    <cellStyle name="6_Radio  Final_Ppta_FondoPrevencionVial_Octubre09 COMPLETO_FLOW PROMO BALONES 2010 (Mar 10)" xfId="22546"/>
    <cellStyle name="6_Radio  Final_Ppta_FondoPrevencionVial_Octubre09 COMPLETO_FLOW PROMO BALONES 2010 (Mar 10) 2" xfId="22547"/>
    <cellStyle name="6_Radio  Final_Ppta_FondoPrevencionVial_Octubre09 COMPLETO_FLOW PROMO BALONES 2010 (Mar 23)" xfId="22548"/>
    <cellStyle name="6_Radio  Final_Ppta_FondoPrevencionVial_Octubre09 COMPLETO_FLOW PROMO BALONES 2010 (Mar 23) 2" xfId="22549"/>
    <cellStyle name="6_Radio  Final_Ppta_FondoPrevencionVial_Octubre09 COMPLETO_FLOW PROMO BALONES 2010 TURNER (Mar 10)" xfId="22550"/>
    <cellStyle name="6_Radio  Final_Ppta_FondoPrevencionVial_Octubre09 COMPLETO_FLOW PROMO BALONES 2010 TURNER (Mar 10) 2" xfId="22551"/>
    <cellStyle name="6_Radio  Final_Ppta_FondoPrevencionVial_Octubre09 COMPLETO_regionales" xfId="22552"/>
    <cellStyle name="6_Radio  Final_Ppta_FondoPrevencionVial_Octubre09 COMPLETO_regionales 2" xfId="22553"/>
    <cellStyle name="6_Radio  Final_Ppta_FondoPrevencionVial_Octubre09 COMPLETO_regionales_FLOW PROMO BALONES 2010 (Mar 10)" xfId="22554"/>
    <cellStyle name="6_Radio  Final_Ppta_FondoPrevencionVial_Octubre09 COMPLETO_regionales_FLOW PROMO BALONES 2010 (Mar 10) 2" xfId="22555"/>
    <cellStyle name="6_Radio  Final_Ppta_FondoPrevencionVial_Octubre09 COMPLETO_regionales_FLOW PROMO BALONES 2010 (Mar 23)" xfId="22556"/>
    <cellStyle name="6_Radio  Final_Ppta_FondoPrevencionVial_Octubre09 COMPLETO_regionales_FLOW PROMO BALONES 2010 (Mar 23) 2" xfId="22557"/>
    <cellStyle name="6_Radio  Final_Ppta_FondoPrevencionVial_Octubre09 COMPLETO_regionales_FLOW PROMO BALONES 2010 TURNER (Mar 10)" xfId="22558"/>
    <cellStyle name="6_Radio  Final_Ppta_FondoPrevencionVial_Octubre09 COMPLETO_regionales_FLOW PROMO BALONES 2010 TURNER (Mar 10) 2" xfId="22559"/>
    <cellStyle name="6_Radio HM25+ MA" xfId="22560"/>
    <cellStyle name="6_Radio HM25+ MA 2" xfId="22561"/>
    <cellStyle name="6_Radio HM25+ MA_COBERTURA ADIDAS 2010" xfId="22562"/>
    <cellStyle name="6_Radio HM25+ MA_CPR_Personas" xfId="22563"/>
    <cellStyle name="6_Radio HM25+ MA_CPR_Personas 2" xfId="22564"/>
    <cellStyle name="6_Radio HM25+ MA_CPR_Personas_FLOW PROMO BALONES 2010 TURNER (Mar 10)" xfId="22565"/>
    <cellStyle name="6_Radio HM25+ MA_CPR_Personas_Ppta_FondoPrevencionVial_Octubre09 COMPLETO" xfId="22566"/>
    <cellStyle name="6_Radio HM25+ MA_CPR_Personas_Ppta_FondoPrevencionVial_Octubre09 COMPLETO 2" xfId="22567"/>
    <cellStyle name="6_Radio HM25+ MA_CPR_Personas_Ppta_FondoPrevencionVial_Octubre09 COMPLETO Rev2" xfId="22568"/>
    <cellStyle name="6_Radio HM25+ MA_CPR_Personas_Ppta_FondoPrevencionVial_Octubre09 COMPLETO Rev2 2" xfId="22569"/>
    <cellStyle name="6_Radio HM25+ MA_CPR_Personas_Ppta_FondoPrevencionVial_Octubre09 COMPLETO Rev2_FLOW PROMO BALONES 2010 TURNER (Mar 10)" xfId="22570"/>
    <cellStyle name="6_Radio HM25+ MA_CPR_Personas_Ppta_FondoPrevencionVial_Octubre09 COMPLETO Rev2_regionales" xfId="22571"/>
    <cellStyle name="6_Radio HM25+ MA_CPR_Personas_Ppta_FondoPrevencionVial_Octubre09 COMPLETO Rev2_regionales 2" xfId="22572"/>
    <cellStyle name="6_Radio HM25+ MA_CPR_Personas_Ppta_FondoPrevencionVial_Octubre09 COMPLETO Rev2_regionales_FLOW PROMO BALONES 2010 TURNER (Mar 10)" xfId="22573"/>
    <cellStyle name="6_Radio HM25+ MA_CPR_Personas_Ppta_FondoPrevencionVial_Octubre09 COMPLETO_FLOW PROMO BALONES 2010 TURNER (Mar 10)" xfId="22574"/>
    <cellStyle name="6_Radio HM25+ MA_CPR_Personas_Ppta_FondoPrevencionVial_Octubre09 COMPLETO_regionales" xfId="22575"/>
    <cellStyle name="6_Radio HM25+ MA_CPR_Personas_Ppta_FondoPrevencionVial_Octubre09 COMPLETO_regionales 2" xfId="22576"/>
    <cellStyle name="6_Radio HM25+ MA_CPR_Personas_Ppta_FondoPrevencionVial_Octubre09 COMPLETO_regionales_FLOW PROMO BALONES 2010 TURNER (Mar 10)" xfId="22577"/>
    <cellStyle name="6_Radio HM25+ MA_Flow Fasecolda 2010 Rev 14 Ene" xfId="22578"/>
    <cellStyle name="6_Radio HM25+ MA_Flow Fasecolda 2010 Rev 14 Ene_FLOW PROMO BALONES 2010 (Mar 10)" xfId="22579"/>
    <cellStyle name="6_Radio HM25+ MA_Flow Fasecolda 2010 Rev 14 Ene_FLOW PROMO BALONES 2010 TURNER (Mar 10)" xfId="22580"/>
    <cellStyle name="6_Radio HM25+ MA_Flow fin de año FPV (Dic 21)" xfId="22581"/>
    <cellStyle name="6_Radio HM25+ MA_FLOW PROMO BALONES 2010 TURNER (Mar 10)" xfId="22582"/>
    <cellStyle name="6_Radio HM25+ MA_Plantilla Radio Reco Viajes FPV 2010" xfId="22583"/>
    <cellStyle name="6_Radio HM25+ MA_PLANTILLA Tarifaria RADIO FPV 2010" xfId="22584"/>
    <cellStyle name="6_Radio HM25+ MA_Ppta_FondoPrevencionVial_Octubre09 COMPLETO" xfId="22585"/>
    <cellStyle name="6_Radio HM25+ MA_Ppta_FondoPrevencionVial_Octubre09 COMPLETO Rev2" xfId="22586"/>
    <cellStyle name="6_Radio HM25+ MA_Ppta_FondoPrevencionVial_Octubre09 COMPLETO Rev2_FLOW PROMO BALONES 2010 (Mar 10)" xfId="22587"/>
    <cellStyle name="6_Radio HM25+ MA_Ppta_FondoPrevencionVial_Octubre09 COMPLETO Rev2_FLOW PROMO BALONES 2010 TURNER (Mar 10)" xfId="22588"/>
    <cellStyle name="6_Radio HM25+ MA_Ppta_FondoPrevencionVial_Octubre09 COMPLETO Rev2_regionales" xfId="22589"/>
    <cellStyle name="6_Radio HM25+ MA_Ppta_FondoPrevencionVial_Octubre09 COMPLETO Rev2_regionales_FLOW PROMO BALONES 2010 (Mar 10)" xfId="22590"/>
    <cellStyle name="6_Radio HM25+ MA_Ppta_FondoPrevencionVial_Octubre09 COMPLETO Rev2_regionales_FLOW PROMO BALONES 2010 TURNER (Mar 10)" xfId="22591"/>
    <cellStyle name="6_Radio HM25+ MA_Ppta_FondoPrevencionVial_Octubre09 COMPLETO_FLOW PROMO BALONES 2010 (Mar 10)" xfId="22592"/>
    <cellStyle name="6_Radio HM25+ MA_Ppta_FondoPrevencionVial_Octubre09 COMPLETO_FLOW PROMO BALONES 2010 TURNER (Mar 10)" xfId="22593"/>
    <cellStyle name="6_Radio HM25+ MA_Ppta_FondoPrevencionVial_Octubre09 COMPLETO_regionales" xfId="22594"/>
    <cellStyle name="6_Radio HM25+ MA_Ppta_FondoPrevencionVial_Octubre09 COMPLETO_regionales_FLOW PROMO BALONES 2010 (Mar 10)" xfId="22595"/>
    <cellStyle name="6_Radio HM25+ MA_Ppta_FondoPrevencionVial_Octubre09 COMPLETO_regionales_FLOW PROMO BALONES 2010 TURNER (Mar 10)" xfId="22596"/>
    <cellStyle name="6_RADIO KIT NOV Y DIC" xfId="22597"/>
    <cellStyle name="6_RADIO KIT NOV Y DIC 2" xfId="22598"/>
    <cellStyle name="6_RADIO KIT NOV Y DIC 2 2" xfId="22599"/>
    <cellStyle name="6_RADIO KIT NOV Y DIC 3" xfId="22600"/>
    <cellStyle name="6_RADIO KIT NOV Y DIC 3 2" xfId="22601"/>
    <cellStyle name="6_RADIO KIT NOV Y DIC 4" xfId="22602"/>
    <cellStyle name="6_RADIO KIT NOV Y DIC_~1237656" xfId="22603"/>
    <cellStyle name="6_RADIO KIT NOV Y DIC_~1237656 2" xfId="22604"/>
    <cellStyle name="6_RADIO KIT NOV Y DIC_~1237656 2 2" xfId="22605"/>
    <cellStyle name="6_RADIO KIT NOV Y DIC_~1237656 3" xfId="22606"/>
    <cellStyle name="6_RADIO KIT NOV Y DIC_~1237656 3 2" xfId="22607"/>
    <cellStyle name="6_RADIO KIT NOV Y DIC_~1237656 4" xfId="22608"/>
    <cellStyle name="6_RADIO KIT NOV Y DIC_BB CHART CON PTO ADICIONAL" xfId="22609"/>
    <cellStyle name="6_RADIO KIT NOV Y DIC_BB CHART CON PTO ADICIONAL 2" xfId="22610"/>
    <cellStyle name="6_RADIO KIT NOV Y DIC_BB CHART CON PTO ADICIONAL 2 2" xfId="22611"/>
    <cellStyle name="6_RADIO KIT NOV Y DIC_BB CHART CON PTO ADICIONAL 3" xfId="22612"/>
    <cellStyle name="6_RADIO KIT NOV Y DIC_BB CHART CON PTO ADICIONAL 3 2" xfId="22613"/>
    <cellStyle name="6_RADIO KIT NOV Y DIC_BB CHART CON PTO ADICIONAL 4" xfId="22614"/>
    <cellStyle name="6_RADIO KIT NOV Y DIC_BB CHART CON PTO ADICIONAL_CAMPAÑAS FEBRERO 1" xfId="22615"/>
    <cellStyle name="6_RADIO KIT NOV Y DIC_BB CHART CON PTO ADICIONAL_CAMPAÑAS FEBRERO 1 2" xfId="22616"/>
    <cellStyle name="6_RADIO KIT NOV Y DIC_BB CHART CON PTO ADICIONAL_CAMPAÑAS FEBRERO 1 2 2" xfId="22617"/>
    <cellStyle name="6_RADIO KIT NOV Y DIC_BB CHART CON PTO ADICIONAL_CAMPAÑAS FEBRERO 1 3" xfId="22618"/>
    <cellStyle name="6_RADIO KIT NOV Y DIC_BB CHART CON PTO ADICIONAL_CAMPAÑAS FEBRERO 1 3 2" xfId="22619"/>
    <cellStyle name="6_RADIO KIT NOV Y DIC_BB CHART CON PTO ADICIONAL_CAMPAÑAS FEBRERO 1 4" xfId="22620"/>
    <cellStyle name="6_RADIO KIT NOV Y DIC_CAMPAÑAS ENERO" xfId="22621"/>
    <cellStyle name="6_RADIO KIT NOV Y DIC_CAMPAÑAS ENERO 2" xfId="22622"/>
    <cellStyle name="6_RADIO KIT NOV Y DIC_CAMPAÑAS ENERO 2 2" xfId="22623"/>
    <cellStyle name="6_RADIO KIT NOV Y DIC_CAMPAÑAS ENERO 3" xfId="22624"/>
    <cellStyle name="6_RADIO KIT NOV Y DIC_CAMPAÑAS ENERO 3 2" xfId="22625"/>
    <cellStyle name="6_RADIO KIT NOV Y DIC_CAMPAÑAS ENERO 4" xfId="22626"/>
    <cellStyle name="6_RADIO KIT NOV Y DIC_CAMPAÑAS FEBRERO 1" xfId="22627"/>
    <cellStyle name="6_RADIO KIT NOV Y DIC_CAMPAÑAS FEBRERO 1 2" xfId="22628"/>
    <cellStyle name="6_RADIO KIT NOV Y DIC_CAMPAÑAS FEBRERO 1 2 2" xfId="22629"/>
    <cellStyle name="6_RADIO KIT NOV Y DIC_CAMPAÑAS FEBRERO 1 3" xfId="22630"/>
    <cellStyle name="6_RADIO KIT NOV Y DIC_CAMPAÑAS FEBRERO 1 3 2" xfId="22631"/>
    <cellStyle name="6_RADIO KIT NOV Y DIC_CAMPAÑAS FEBRERO 1 4" xfId="22632"/>
    <cellStyle name="6_RADIO KIT NOV Y DIC_kIt radio enero" xfId="22633"/>
    <cellStyle name="6_RADIO KIT NOV Y DIC_kIt radio enero 2" xfId="22634"/>
    <cellStyle name="6_RADIO KIT NOV Y DIC_kIt radio enero 2 2" xfId="22635"/>
    <cellStyle name="6_RADIO KIT NOV Y DIC_kIt radio enero 3" xfId="22636"/>
    <cellStyle name="6_RADIO KIT NOV Y DIC_kIt radio enero 3 2" xfId="22637"/>
    <cellStyle name="6_RADIO KIT NOV Y DIC_kIt radio enero 4" xfId="22638"/>
    <cellStyle name="6_RADIO KIT NOV Y DIC_S.E. W 395" xfId="22639"/>
    <cellStyle name="6_RADIO KIT NOV Y DIC_S.E. W 395 2" xfId="22640"/>
    <cellStyle name="6_RADIO KIT NOV Y DIC_S.E. W 395 2 2" xfId="22641"/>
    <cellStyle name="6_RADIO KIT NOV Y DIC_S.E. W 395 3" xfId="22642"/>
    <cellStyle name="6_RADIO KIT NOV Y DIC_S.E. W 395 3 2" xfId="22643"/>
    <cellStyle name="6_RADIO KIT NOV Y DIC_S.E. W 395 4" xfId="22644"/>
    <cellStyle name="6_RADIO KIT NOV Y DIC_S.E. W 395_CAMPAÑAS FEBRERO 1" xfId="22645"/>
    <cellStyle name="6_RADIO KIT NOV Y DIC_S.E. W 395_CAMPAÑAS FEBRERO 1 2" xfId="22646"/>
    <cellStyle name="6_RADIO KIT NOV Y DIC_S.E. W 395_CAMPAÑAS FEBRERO 1 2 2" xfId="22647"/>
    <cellStyle name="6_RADIO KIT NOV Y DIC_S.E. W 395_CAMPAÑAS FEBRERO 1 3" xfId="22648"/>
    <cellStyle name="6_RADIO KIT NOV Y DIC_S.E. W 395_CAMPAÑAS FEBRERO 1 3 2" xfId="22649"/>
    <cellStyle name="6_RADIO KIT NOV Y DIC_S.E. W 395_CAMPAÑAS FEBRERO 1 4" xfId="22650"/>
    <cellStyle name="6_Rankings todos los medios" xfId="22651"/>
    <cellStyle name="6_Rankings todos los medios 2" xfId="22652"/>
    <cellStyle name="6_Rankings todos los medios_Costos" xfId="22653"/>
    <cellStyle name="6_Rankings todos los medios_Costos 2" xfId="22654"/>
    <cellStyle name="6_Rankings todos los medios_Flow" xfId="22655"/>
    <cellStyle name="6_Rankings todos los medios_Flow 2" xfId="22656"/>
    <cellStyle name="6_Rankings todos los medios_Flow Ajustado Real Cumplido Julio" xfId="22657"/>
    <cellStyle name="6_Rankings todos los medios_Flow Ajustado Real Cumplido Julio 2" xfId="22658"/>
    <cellStyle name="6_Rankings todos los medios_Flow Alt Ideal2" xfId="22659"/>
    <cellStyle name="6_Rankings todos los medios_Flow Alt Ideal2 2" xfId="22660"/>
    <cellStyle name="6_Rankings todos los medios_Flow_Flow Alt Ideal2" xfId="22661"/>
    <cellStyle name="6_Rankings todos los medios_Flow_Flow Alt Ideal2 2" xfId="22662"/>
    <cellStyle name="6_Rankings todos los medios_Formato flow" xfId="22663"/>
    <cellStyle name="6_Rankings todos los medios_Formato flow 2" xfId="22664"/>
    <cellStyle name="6_Rankings todos los medios_Formato flow_Flow Alt Ideal2" xfId="22665"/>
    <cellStyle name="6_Rankings todos los medios_Formato flow_Flow Alt Ideal2 2" xfId="22666"/>
    <cellStyle name="6_RECARGA EXITO_CARULLA" xfId="22667"/>
    <cellStyle name="6_RECARGA EXITO_CARULLA 2" xfId="22668"/>
    <cellStyle name="6_RECARGA EXITO_CARULLA 2 2" xfId="22669"/>
    <cellStyle name="6_RECARGA EXITO_CARULLA 3" xfId="22670"/>
    <cellStyle name="6_RECARGA EXITO_CARULLA 3 2" xfId="22671"/>
    <cellStyle name="6_RECARGA EXITO_CARULLA 4" xfId="22672"/>
    <cellStyle name="6_RECARGA EXITO_CARULLA_~1237656" xfId="22673"/>
    <cellStyle name="6_RECARGA EXITO_CARULLA_~1237656 2" xfId="22674"/>
    <cellStyle name="6_RECARGA EXITO_CARULLA_~1237656 2 2" xfId="22675"/>
    <cellStyle name="6_RECARGA EXITO_CARULLA_~1237656 3" xfId="22676"/>
    <cellStyle name="6_RECARGA EXITO_CARULLA_~1237656 3 2" xfId="22677"/>
    <cellStyle name="6_RECARGA EXITO_CARULLA_~1237656 4" xfId="22678"/>
    <cellStyle name="6_RECARGA EXITO_CARULLA_CAMPAÑAS FEBRERO 1" xfId="22679"/>
    <cellStyle name="6_RECARGA EXITO_CARULLA_CAMPAÑAS FEBRERO 1 2" xfId="22680"/>
    <cellStyle name="6_RECARGA EXITO_CARULLA_CAMPAÑAS FEBRERO 1 2 2" xfId="22681"/>
    <cellStyle name="6_RECARGA EXITO_CARULLA_CAMPAÑAS FEBRERO 1 3" xfId="22682"/>
    <cellStyle name="6_RECARGA EXITO_CARULLA_CAMPAÑAS FEBRERO 1 3 2" xfId="22683"/>
    <cellStyle name="6_RECARGA EXITO_CARULLA_CAMPAÑAS FEBRERO 1 4" xfId="22684"/>
    <cellStyle name="6_Report (Fringes) 20100114 185906" xfId="22685"/>
    <cellStyle name="6_Report (Fringes) 20100114 185906 2" xfId="22686"/>
    <cellStyle name="6_Report (Fringes) 20100114 185906 2 2" xfId="22687"/>
    <cellStyle name="6_Report (Fringes) 20100114 185906 3" xfId="22688"/>
    <cellStyle name="6_Report (Fringes) With filter franjas BICO 20100211 181543" xfId="22689"/>
    <cellStyle name="6_Report (Fringes) With filter franjas BICO 20100211 181543 2" xfId="22690"/>
    <cellStyle name="6_Report (Fringes) With filter franjas BICO 20100211 181543_FLOW PROMO BALONES 2010 (Mar 10)" xfId="22691"/>
    <cellStyle name="6_Report (Fringes) With filter franjas BICO 20100211 181543_FLOW PROMO BALONES 2010 (Mar 10) 2" xfId="22692"/>
    <cellStyle name="6_Report (Fringes) With filter franjas BICO 20100211 181543_FLOW PROMO BALONES 2010 TURNER (Mar 10)" xfId="22693"/>
    <cellStyle name="6_Report (Fringes) With filter franjas BICO 20100211 181543_FLOW PROMO BALONES 2010 TURNER (Mar 10) 2" xfId="22694"/>
    <cellStyle name="6_Report (Fringes)With filter franjas  20100316 200153" xfId="22695"/>
    <cellStyle name="6_Report (Time Bands) With filter BICO" xfId="22696"/>
    <cellStyle name="6_Report (Time Bands) With filter BICO_CPR_Personas" xfId="22697"/>
    <cellStyle name="6_Report (Time Bands) With filter BICO_CPR_Personas 2" xfId="22698"/>
    <cellStyle name="6_Report (Time Bands) With filter BICO_CPR_Personas_FLOW PROMO BALONES 2010 TURNER (Mar 10)" xfId="22699"/>
    <cellStyle name="6_Report (Time Bands) With filter BICO_CPR_Personas_Ppta_FondoPrevencionVial_Octubre09 COMPLETO" xfId="22700"/>
    <cellStyle name="6_Report (Time Bands) With filter BICO_CPR_Personas_Ppta_FondoPrevencionVial_Octubre09 COMPLETO 2" xfId="22701"/>
    <cellStyle name="6_Report (Time Bands) With filter BICO_CPR_Personas_Ppta_FondoPrevencionVial_Octubre09 COMPLETO Rev2" xfId="22702"/>
    <cellStyle name="6_Report (Time Bands) With filter BICO_CPR_Personas_Ppta_FondoPrevencionVial_Octubre09 COMPLETO Rev2 2" xfId="22703"/>
    <cellStyle name="6_Report (Time Bands) With filter BICO_CPR_Personas_Ppta_FondoPrevencionVial_Octubre09 COMPLETO Rev2_FLOW PROMO BALONES 2010 TURNER (Mar 10)" xfId="22704"/>
    <cellStyle name="6_Report (Time Bands) With filter BICO_CPR_Personas_Ppta_FondoPrevencionVial_Octubre09 COMPLETO Rev2_regionales" xfId="22705"/>
    <cellStyle name="6_Report (Time Bands) With filter BICO_CPR_Personas_Ppta_FondoPrevencionVial_Octubre09 COMPLETO Rev2_regionales 2" xfId="22706"/>
    <cellStyle name="6_Report (Time Bands) With filter BICO_CPR_Personas_Ppta_FondoPrevencionVial_Octubre09 COMPLETO Rev2_regionales_FLOW PROMO BALONES 2010 TURNER (Mar 10)" xfId="22707"/>
    <cellStyle name="6_Report (Time Bands) With filter BICO_CPR_Personas_Ppta_FondoPrevencionVial_Octubre09 COMPLETO_FLOW PROMO BALONES 2010 TURNER (Mar 10)" xfId="22708"/>
    <cellStyle name="6_Report (Time Bands) With filter BICO_CPR_Personas_Ppta_FondoPrevencionVial_Octubre09 COMPLETO_regionales" xfId="22709"/>
    <cellStyle name="6_Report (Time Bands) With filter BICO_CPR_Personas_Ppta_FondoPrevencionVial_Octubre09 COMPLETO_regionales 2" xfId="22710"/>
    <cellStyle name="6_Report (Time Bands) With filter BICO_CPR_Personas_Ppta_FondoPrevencionVial_Octubre09 COMPLETO_regionales_FLOW PROMO BALONES 2010 TURNER (Mar 10)" xfId="22711"/>
    <cellStyle name="6_Report (Time Bands) With filter BICO_FLOW PROMO BALONES 2010 (Mar 10)" xfId="22712"/>
    <cellStyle name="6_Report (Time Bands) With filter BICO_FLOW PROMO BALONES 2010 TURNER (Mar 10)" xfId="22713"/>
    <cellStyle name="6_Report (Time Bands) With filter BICO_HEAD CARE HENKEL 2010 - 13112009" xfId="22714"/>
    <cellStyle name="6_Report (Time Bands) With filter BICO_HEAD CARE HENKEL 2010 - 13112009 2" xfId="22715"/>
    <cellStyle name="6_Report (Time Bands) With filter BICO_HEAD CARE HENKEL 2010 - 13112009_FLOW PROMO BALONES 2010 TURNER (Mar 10)" xfId="22716"/>
    <cellStyle name="6_Report (Time Bands) With filter BICO_Ppta_FondoPrevencionVial_Octubre09 COMPLETO" xfId="22717"/>
    <cellStyle name="6_Report (Time Bands) With filter BICO_Ppta_FondoPrevencionVial_Octubre09 COMPLETO Rev2" xfId="22718"/>
    <cellStyle name="6_Report (Time Bands) With filter BICO_Ppta_FondoPrevencionVial_Octubre09 COMPLETO Rev2_FLOW PROMO BALONES 2010 (Mar 10)" xfId="22719"/>
    <cellStyle name="6_Report (Time Bands) With filter BICO_Ppta_FondoPrevencionVial_Octubre09 COMPLETO Rev2_FLOW PROMO BALONES 2010 TURNER (Mar 10)" xfId="22720"/>
    <cellStyle name="6_Report (Time Bands) With filter BICO_Ppta_FondoPrevencionVial_Octubre09 COMPLETO Rev2_regionales" xfId="22721"/>
    <cellStyle name="6_Report (Time Bands) With filter BICO_Ppta_FondoPrevencionVial_Octubre09 COMPLETO Rev2_regionales_FLOW PROMO BALONES 2010 (Mar 10)" xfId="22722"/>
    <cellStyle name="6_Report (Time Bands) With filter BICO_Ppta_FondoPrevencionVial_Octubre09 COMPLETO Rev2_regionales_FLOW PROMO BALONES 2010 TURNER (Mar 10)" xfId="22723"/>
    <cellStyle name="6_Report (Time Bands) With filter BICO_Ppta_FondoPrevencionVial_Octubre09 COMPLETO_FLOW PROMO BALONES 2010 (Mar 10)" xfId="22724"/>
    <cellStyle name="6_Report (Time Bands) With filter BICO_Ppta_FondoPrevencionVial_Octubre09 COMPLETO_FLOW PROMO BALONES 2010 TURNER (Mar 10)" xfId="22725"/>
    <cellStyle name="6_Report (Time Bands) With filter BICO_Ppta_FondoPrevencionVial_Octubre09 COMPLETO_regionales" xfId="22726"/>
    <cellStyle name="6_Report (Time Bands) With filter BICO_Ppta_FondoPrevencionVial_Octubre09 COMPLETO_regionales_FLOW PROMO BALONES 2010 (Mar 10)" xfId="22727"/>
    <cellStyle name="6_Report (Time Bands) With filter BICO_Ppta_FondoPrevencionVial_Octubre09 COMPLETO_regionales_FLOW PROMO BALONES 2010 TURNER (Mar 10)" xfId="22728"/>
    <cellStyle name="6_Report (Tv Advertising) - Alpina With filter Alpina 20070917 151224" xfId="22729"/>
    <cellStyle name="6_Report (Tv Advertising) - Alpina With filter Alpina 20070917 151224 2" xfId="22730"/>
    <cellStyle name="6_Report (Tv Advertising) - Alpina With filter Alpina 20070917 151224_Costos" xfId="22731"/>
    <cellStyle name="6_Report (Tv Advertising) - Alpina With filter Alpina 20070917 151224_Costos 2" xfId="22732"/>
    <cellStyle name="6_Report (Tv Advertising) - Alpina With filter Alpina 20070917 151224_Flow" xfId="22733"/>
    <cellStyle name="6_Report (Tv Advertising) - Alpina With filter Alpina 20070917 151224_Flow 2" xfId="22734"/>
    <cellStyle name="6_Report (Tv Advertising) - Alpina With filter Alpina 20070917 151224_Flow Ajustado Real Cumplido Julio" xfId="22735"/>
    <cellStyle name="6_Report (Tv Advertising) - Alpina With filter Alpina 20070917 151224_Flow Ajustado Real Cumplido Julio 2" xfId="22736"/>
    <cellStyle name="6_Report (Tv Advertising) - Alpina With filter Alpina 20070917 151224_Flow Alt Ideal2" xfId="22737"/>
    <cellStyle name="6_Report (Tv Advertising) - Alpina With filter Alpina 20070917 151224_Flow Alt Ideal2 2" xfId="22738"/>
    <cellStyle name="6_Report (Tv Advertising) - Alpina With filter Alpina 20070917 151224_Flow_Flow Alt Ideal2" xfId="22739"/>
    <cellStyle name="6_Report (Tv Advertising) - Alpina With filter Alpina 20070917 151224_Flow_Flow Alt Ideal2 2" xfId="22740"/>
    <cellStyle name="6_Report (Tv Advertising) - Alpina With filter Alpina 20070917 151224_Formato flow" xfId="22741"/>
    <cellStyle name="6_Report (Tv Advertising) - Alpina With filter Alpina 20070917 151224_Formato flow 2" xfId="22742"/>
    <cellStyle name="6_Report (Tv Advertising) - Alpina With filter Alpina 20070917 151224_Formato flow_Flow Alt Ideal2" xfId="22743"/>
    <cellStyle name="6_Report (Tv Advertising) - Alpina With filter Alpina 20070917 151224_Formato flow_Flow Alt Ideal2 2" xfId="22744"/>
    <cellStyle name="6_Report (Tv Advertising) 20080328 141209" xfId="22745"/>
    <cellStyle name="6_Report (Tv Advertising) 20080328 141209_Cronograma Branding rev4" xfId="22746"/>
    <cellStyle name="6_Report (Tv Advertising) 20080328 141209_Cronograma Global Antiage Mantenimiento-Ejercicio" xfId="22747"/>
    <cellStyle name="6_Report (Tv Advertising) 20080328 141209_Cronograma L´Bel  Michelle rev23 " xfId="22748"/>
    <cellStyle name="6_Report (Tv Advertising) 20080328 141209_Cronograma L´Bel  Michelle rev23 no enviado" xfId="22749"/>
    <cellStyle name="6_Report (Tv Advertising) 20080328 141209_Cronograma L´Bel  Michelle rev5" xfId="22750"/>
    <cellStyle name="6_Report (Tv Advertising) 20080328 141209_Cronograma L´Bel  Michelle rev9" xfId="22751"/>
    <cellStyle name="6_Report (Tv Advertising) 20080328 141209_Cronograma Quierete RV7" xfId="22752"/>
    <cellStyle name="6_Report (Tv Programs NET ) 20090106 200046" xfId="22753"/>
    <cellStyle name="6_Report (Tv Programs NET ) 20090106 200046 2" xfId="22754"/>
    <cellStyle name="6_Report (Tv Programs NET ) 20090106 200046_FLOW PROMO BALONES 2010 (Mar 10)" xfId="22755"/>
    <cellStyle name="6_Report (Tv Programs NET ) 20090106 200046_FLOW PROMO BALONES 2010 (Mar 10) 2" xfId="22756"/>
    <cellStyle name="6_Report (Tv Programs NET ) 20090106 200046_FLOW PROMO BALONES 2010 TURNER (Mar 10)" xfId="22757"/>
    <cellStyle name="6_Report (Tv Programs NET ) 20090106 200046_FLOW PROMO BALONES 2010 TURNER (Mar 10) 2" xfId="22758"/>
    <cellStyle name="6_Report (Tv Programs) - index 20080813 141246" xfId="22759"/>
    <cellStyle name="6_Report (Tv Programs) - index 20080813 141246 2" xfId="22760"/>
    <cellStyle name="6_Report (Tv Programs) - index 20080813 141246_Flow Alt Ideal2" xfId="22761"/>
    <cellStyle name="6_Report (Tv Programs) - index 20080813 141246_Flow Alt Ideal2 2" xfId="22762"/>
    <cellStyle name="6_Report (Tv Programs) adh al  051007" xfId="32596"/>
    <cellStyle name="6_Report (Tv Programs) adh al  051007_CONCENTRADO DE PROPUESTAS TV PAGA 2008" xfId="32597"/>
    <cellStyle name="6_Report (Tv Programs) adh al  051007_Plan Branding 2008 rev 5" xfId="32598"/>
    <cellStyle name="6_Report (Tv Programs) aff al 071007" xfId="32599"/>
    <cellStyle name="6_Report (Tv Programs) aff al 071007_CONCENTRADO DE PROPUESTAS TV PAGA 2008" xfId="32600"/>
    <cellStyle name="6_Report (Tv Programs) aff al 071007_Plan Branding 2008 rev 5" xfId="32601"/>
    <cellStyle name="6_REVISTA BETA3" xfId="22763"/>
    <cellStyle name="6_REVISTA BETA3 2" xfId="22764"/>
    <cellStyle name="6_SABANA C3RV4" xfId="22765"/>
    <cellStyle name="6_SABANA C3RV4 2" xfId="22766"/>
    <cellStyle name="6_Seguimiento Pauta" xfId="22767"/>
    <cellStyle name="6_Seguimiento Pauta_Flow Proyectado 3 meses Ajustado1" xfId="22768"/>
    <cellStyle name="6_Seguimiento Pauta_Flow Proyectado 3 meses Ajustado1_Flow Alt Ideal2" xfId="22769"/>
    <cellStyle name="6_Shaio CITY Sep" xfId="22770"/>
    <cellStyle name="6_tarifas " xfId="22771"/>
    <cellStyle name="6_tarifas  2" xfId="22772"/>
    <cellStyle name="6_TARJETA GRUPO EPM RV1" xfId="22773"/>
    <cellStyle name="6_TARJETA GRUPO EPM RV1 2" xfId="22774"/>
    <cellStyle name="6_TARJETA GRUPO EPM RV1_Pto Prensa Concurso Pyme Septiembre" xfId="22775"/>
    <cellStyle name="6_TARJETA GRUPO EPM RV1_Pto Prensa Concurso Pyme Septiembre 2" xfId="22776"/>
    <cellStyle name="6_TARJETA GRUPO EPM RV1_REVISTA BETA3" xfId="22777"/>
    <cellStyle name="6_TARJETA GRUPO EPM RV1_REVISTA BETA3 2" xfId="22778"/>
    <cellStyle name="6_TARJETA GRUPO EPM RV1_SABANA C3RV4" xfId="22779"/>
    <cellStyle name="6_TARJETA GRUPO EPM RV1_SABANA C3RV4 2" xfId="22780"/>
    <cellStyle name="6_Tv Paga 2006" xfId="22781"/>
    <cellStyle name="6_Tv Paga 2006_Cronograma Branding rev4" xfId="22782"/>
    <cellStyle name="6_Tv Paga 2006_Cronograma Global Antiage Mantenimiento-Ejercicio" xfId="22783"/>
    <cellStyle name="6_Tv Paga 2006_Cronograma L´Bel  Michelle rev23 " xfId="22784"/>
    <cellStyle name="6_Tv Paga 2006_Cronograma L´Bel  Michelle rev23 no enviado" xfId="22785"/>
    <cellStyle name="6_Tv Paga 2006_Cronograma L´Bel  Michelle rev5" xfId="22786"/>
    <cellStyle name="6_Tv Paga 2006_Cronograma L´Bel  Michelle rev9" xfId="22787"/>
    <cellStyle name="6_Tv Paga 2006_Cronograma Quierete RV7" xfId="22788"/>
    <cellStyle name="6_TV-RD-INT - Plan fin de año" xfId="22789"/>
    <cellStyle name="6_TV-RD-INT - Plan fin de año_FLOW PROMO BALONES 2010 (Mar 10)" xfId="22790"/>
    <cellStyle name="6_TV-RD-INT - Plan fin de año_FLOW PROMO BALONES 2010 TURNER (Mar 10)" xfId="22791"/>
    <cellStyle name="6_TV-RD-INT - Plan fin de año_Ppta_FondoPrevencionVial_Octubre09 COMPLETO" xfId="22792"/>
    <cellStyle name="6_TV-RD-INT - Plan fin de año_Ppta_FondoPrevencionVial_Octubre09 COMPLETO Rev2" xfId="22793"/>
    <cellStyle name="6_TV-RD-INT - Plan fin de año_Ppta_FondoPrevencionVial_Octubre09 COMPLETO Rev2_FLOW PROMO BALONES 2010 (Mar 10)" xfId="22794"/>
    <cellStyle name="6_TV-RD-INT - Plan fin de año_Ppta_FondoPrevencionVial_Octubre09 COMPLETO Rev2_FLOW PROMO BALONES 2010 TURNER (Mar 10)" xfId="22795"/>
    <cellStyle name="6_TV-RD-INT - Plan fin de año_Ppta_FondoPrevencionVial_Octubre09 COMPLETO Rev2_regionales" xfId="22796"/>
    <cellStyle name="6_TV-RD-INT - Plan fin de año_Ppta_FondoPrevencionVial_Octubre09 COMPLETO Rev2_regionales_FLOW PROMO BALONES 2010 (Mar 10)" xfId="22797"/>
    <cellStyle name="6_TV-RD-INT - Plan fin de año_Ppta_FondoPrevencionVial_Octubre09 COMPLETO Rev2_regionales_FLOW PROMO BALONES 2010 TURNER (Mar 10)" xfId="22798"/>
    <cellStyle name="6_TV-RD-INT - Plan fin de año_Ppta_FondoPrevencionVial_Octubre09 COMPLETO_FLOW PROMO BALONES 2010 (Mar 10)" xfId="22799"/>
    <cellStyle name="6_TV-RD-INT - Plan fin de año_Ppta_FondoPrevencionVial_Octubre09 COMPLETO_FLOW PROMO BALONES 2010 TURNER (Mar 10)" xfId="22800"/>
    <cellStyle name="6_TV-RD-INT - Plan fin de año_Ppta_FondoPrevencionVial_Octubre09 COMPLETO_regionales" xfId="22801"/>
    <cellStyle name="6_TV-RD-INT - Plan fin de año_Ppta_FondoPrevencionVial_Octubre09 COMPLETO_regionales_FLOW PROMO BALONES 2010 (Mar 10)" xfId="22802"/>
    <cellStyle name="6_TV-RD-INT - Plan fin de año_Ppta_FondoPrevencionVial_Octubre09 COMPLETO_regionales_FLOW PROMO BALONES 2010 TURNER (Mar 10)" xfId="22803"/>
    <cellStyle name="6_Vallas Aprobadas Copa Air Panama en pesos" xfId="22804"/>
    <cellStyle name="6_Vallas Aprobadas Copa Air Panama en pesos 2" xfId="22805"/>
    <cellStyle name="6_Vallas Aprobadas Copa Air Panama en pesos 2 10" xfId="22806"/>
    <cellStyle name="6_Vallas Aprobadas Copa Air Panama en pesos 2 10 2" xfId="22807"/>
    <cellStyle name="6_Vallas Aprobadas Copa Air Panama en pesos 2 11" xfId="22808"/>
    <cellStyle name="6_Vallas Aprobadas Copa Air Panama en pesos 2 11 2" xfId="22809"/>
    <cellStyle name="6_Vallas Aprobadas Copa Air Panama en pesos 2 12" xfId="22810"/>
    <cellStyle name="6_Vallas Aprobadas Copa Air Panama en pesos 2 12 2" xfId="22811"/>
    <cellStyle name="6_Vallas Aprobadas Copa Air Panama en pesos 2 13" xfId="22812"/>
    <cellStyle name="6_Vallas Aprobadas Copa Air Panama en pesos 2 13 2" xfId="22813"/>
    <cellStyle name="6_Vallas Aprobadas Copa Air Panama en pesos 2 14" xfId="22814"/>
    <cellStyle name="6_Vallas Aprobadas Copa Air Panama en pesos 2 14 2" xfId="22815"/>
    <cellStyle name="6_Vallas Aprobadas Copa Air Panama en pesos 2 15" xfId="22816"/>
    <cellStyle name="6_Vallas Aprobadas Copa Air Panama en pesos 2 2" xfId="22817"/>
    <cellStyle name="6_Vallas Aprobadas Copa Air Panama en pesos 2 2 2" xfId="22818"/>
    <cellStyle name="6_Vallas Aprobadas Copa Air Panama en pesos 2 3" xfId="22819"/>
    <cellStyle name="6_Vallas Aprobadas Copa Air Panama en pesos 2 3 2" xfId="22820"/>
    <cellStyle name="6_Vallas Aprobadas Copa Air Panama en pesos 2 4" xfId="22821"/>
    <cellStyle name="6_Vallas Aprobadas Copa Air Panama en pesos 2 4 2" xfId="22822"/>
    <cellStyle name="6_Vallas Aprobadas Copa Air Panama en pesos 2 5" xfId="22823"/>
    <cellStyle name="6_Vallas Aprobadas Copa Air Panama en pesos 2 5 2" xfId="22824"/>
    <cellStyle name="6_Vallas Aprobadas Copa Air Panama en pesos 2 6" xfId="22825"/>
    <cellStyle name="6_Vallas Aprobadas Copa Air Panama en pesos 2 6 2" xfId="22826"/>
    <cellStyle name="6_Vallas Aprobadas Copa Air Panama en pesos 2 7" xfId="22827"/>
    <cellStyle name="6_Vallas Aprobadas Copa Air Panama en pesos 2 7 2" xfId="22828"/>
    <cellStyle name="6_Vallas Aprobadas Copa Air Panama en pesos 2 8" xfId="22829"/>
    <cellStyle name="6_Vallas Aprobadas Copa Air Panama en pesos 2 8 2" xfId="22830"/>
    <cellStyle name="6_Vallas Aprobadas Copa Air Panama en pesos 2 9" xfId="22831"/>
    <cellStyle name="6_Vallas Aprobadas Copa Air Panama en pesos 2 9 2" xfId="22832"/>
    <cellStyle name="6_Vallas Aprobadas Copa Air Panama en pesos 3" xfId="22833"/>
    <cellStyle name="6_Vallas Aprobadas Copa Air Panama en pesos 3 10" xfId="22834"/>
    <cellStyle name="6_Vallas Aprobadas Copa Air Panama en pesos 3 10 2" xfId="22835"/>
    <cellStyle name="6_Vallas Aprobadas Copa Air Panama en pesos 3 11" xfId="22836"/>
    <cellStyle name="6_Vallas Aprobadas Copa Air Panama en pesos 3 11 2" xfId="22837"/>
    <cellStyle name="6_Vallas Aprobadas Copa Air Panama en pesos 3 12" xfId="22838"/>
    <cellStyle name="6_Vallas Aprobadas Copa Air Panama en pesos 3 12 2" xfId="22839"/>
    <cellStyle name="6_Vallas Aprobadas Copa Air Panama en pesos 3 13" xfId="22840"/>
    <cellStyle name="6_Vallas Aprobadas Copa Air Panama en pesos 3 13 2" xfId="22841"/>
    <cellStyle name="6_Vallas Aprobadas Copa Air Panama en pesos 3 14" xfId="22842"/>
    <cellStyle name="6_Vallas Aprobadas Copa Air Panama en pesos 3 14 2" xfId="22843"/>
    <cellStyle name="6_Vallas Aprobadas Copa Air Panama en pesos 3 15" xfId="22844"/>
    <cellStyle name="6_Vallas Aprobadas Copa Air Panama en pesos 3 2" xfId="22845"/>
    <cellStyle name="6_Vallas Aprobadas Copa Air Panama en pesos 3 2 2" xfId="22846"/>
    <cellStyle name="6_Vallas Aprobadas Copa Air Panama en pesos 3 3" xfId="22847"/>
    <cellStyle name="6_Vallas Aprobadas Copa Air Panama en pesos 3 3 2" xfId="22848"/>
    <cellStyle name="6_Vallas Aprobadas Copa Air Panama en pesos 3 4" xfId="22849"/>
    <cellStyle name="6_Vallas Aprobadas Copa Air Panama en pesos 3 4 2" xfId="22850"/>
    <cellStyle name="6_Vallas Aprobadas Copa Air Panama en pesos 3 5" xfId="22851"/>
    <cellStyle name="6_Vallas Aprobadas Copa Air Panama en pesos 3 5 2" xfId="22852"/>
    <cellStyle name="6_Vallas Aprobadas Copa Air Panama en pesos 3 6" xfId="22853"/>
    <cellStyle name="6_Vallas Aprobadas Copa Air Panama en pesos 3 6 2" xfId="22854"/>
    <cellStyle name="6_Vallas Aprobadas Copa Air Panama en pesos 3 7" xfId="22855"/>
    <cellStyle name="6_Vallas Aprobadas Copa Air Panama en pesos 3 7 2" xfId="22856"/>
    <cellStyle name="6_Vallas Aprobadas Copa Air Panama en pesos 3 8" xfId="22857"/>
    <cellStyle name="6_Vallas Aprobadas Copa Air Panama en pesos 3 8 2" xfId="22858"/>
    <cellStyle name="6_Vallas Aprobadas Copa Air Panama en pesos 3 9" xfId="22859"/>
    <cellStyle name="6_Vallas Aprobadas Copa Air Panama en pesos 3 9 2" xfId="22860"/>
    <cellStyle name="6_Vallas Aprobadas Copa Air Panama en pesos 4" xfId="22861"/>
    <cellStyle name="6_Vallas Aprobadas Copa Air Panama en pesos 4 10" xfId="22862"/>
    <cellStyle name="6_Vallas Aprobadas Copa Air Panama en pesos 4 10 2" xfId="22863"/>
    <cellStyle name="6_Vallas Aprobadas Copa Air Panama en pesos 4 11" xfId="22864"/>
    <cellStyle name="6_Vallas Aprobadas Copa Air Panama en pesos 4 11 2" xfId="22865"/>
    <cellStyle name="6_Vallas Aprobadas Copa Air Panama en pesos 4 12" xfId="22866"/>
    <cellStyle name="6_Vallas Aprobadas Copa Air Panama en pesos 4 12 2" xfId="22867"/>
    <cellStyle name="6_Vallas Aprobadas Copa Air Panama en pesos 4 13" xfId="22868"/>
    <cellStyle name="6_Vallas Aprobadas Copa Air Panama en pesos 4 13 2" xfId="22869"/>
    <cellStyle name="6_Vallas Aprobadas Copa Air Panama en pesos 4 14" xfId="22870"/>
    <cellStyle name="6_Vallas Aprobadas Copa Air Panama en pesos 4 14 2" xfId="22871"/>
    <cellStyle name="6_Vallas Aprobadas Copa Air Panama en pesos 4 15" xfId="22872"/>
    <cellStyle name="6_Vallas Aprobadas Copa Air Panama en pesos 4 2" xfId="22873"/>
    <cellStyle name="6_Vallas Aprobadas Copa Air Panama en pesos 4 2 2" xfId="22874"/>
    <cellStyle name="6_Vallas Aprobadas Copa Air Panama en pesos 4 3" xfId="22875"/>
    <cellStyle name="6_Vallas Aprobadas Copa Air Panama en pesos 4 3 2" xfId="22876"/>
    <cellStyle name="6_Vallas Aprobadas Copa Air Panama en pesos 4 4" xfId="22877"/>
    <cellStyle name="6_Vallas Aprobadas Copa Air Panama en pesos 4 4 2" xfId="22878"/>
    <cellStyle name="6_Vallas Aprobadas Copa Air Panama en pesos 4 5" xfId="22879"/>
    <cellStyle name="6_Vallas Aprobadas Copa Air Panama en pesos 4 5 2" xfId="22880"/>
    <cellStyle name="6_Vallas Aprobadas Copa Air Panama en pesos 4 6" xfId="22881"/>
    <cellStyle name="6_Vallas Aprobadas Copa Air Panama en pesos 4 6 2" xfId="22882"/>
    <cellStyle name="6_Vallas Aprobadas Copa Air Panama en pesos 4 7" xfId="22883"/>
    <cellStyle name="6_Vallas Aprobadas Copa Air Panama en pesos 4 7 2" xfId="22884"/>
    <cellStyle name="6_Vallas Aprobadas Copa Air Panama en pesos 4 8" xfId="22885"/>
    <cellStyle name="6_Vallas Aprobadas Copa Air Panama en pesos 4 8 2" xfId="22886"/>
    <cellStyle name="6_Vallas Aprobadas Copa Air Panama en pesos 4 9" xfId="22887"/>
    <cellStyle name="6_Vallas Aprobadas Copa Air Panama en pesos 4 9 2" xfId="22888"/>
    <cellStyle name="6_Vallas Aprobadas Copa Air Panama en pesos 5" xfId="22889"/>
    <cellStyle name="6_Vallas Aprobadas Copa Air Panama en pesos 5 10" xfId="22890"/>
    <cellStyle name="6_Vallas Aprobadas Copa Air Panama en pesos 5 10 2" xfId="22891"/>
    <cellStyle name="6_Vallas Aprobadas Copa Air Panama en pesos 5 11" xfId="22892"/>
    <cellStyle name="6_Vallas Aprobadas Copa Air Panama en pesos 5 11 2" xfId="22893"/>
    <cellStyle name="6_Vallas Aprobadas Copa Air Panama en pesos 5 12" xfId="22894"/>
    <cellStyle name="6_Vallas Aprobadas Copa Air Panama en pesos 5 12 2" xfId="22895"/>
    <cellStyle name="6_Vallas Aprobadas Copa Air Panama en pesos 5 13" xfId="22896"/>
    <cellStyle name="6_Vallas Aprobadas Copa Air Panama en pesos 5 13 2" xfId="22897"/>
    <cellStyle name="6_Vallas Aprobadas Copa Air Panama en pesos 5 14" xfId="22898"/>
    <cellStyle name="6_Vallas Aprobadas Copa Air Panama en pesos 5 14 2" xfId="22899"/>
    <cellStyle name="6_Vallas Aprobadas Copa Air Panama en pesos 5 15" xfId="22900"/>
    <cellStyle name="6_Vallas Aprobadas Copa Air Panama en pesos 5 2" xfId="22901"/>
    <cellStyle name="6_Vallas Aprobadas Copa Air Panama en pesos 5 2 2" xfId="22902"/>
    <cellStyle name="6_Vallas Aprobadas Copa Air Panama en pesos 5 3" xfId="22903"/>
    <cellStyle name="6_Vallas Aprobadas Copa Air Panama en pesos 5 3 2" xfId="22904"/>
    <cellStyle name="6_Vallas Aprobadas Copa Air Panama en pesos 5 4" xfId="22905"/>
    <cellStyle name="6_Vallas Aprobadas Copa Air Panama en pesos 5 4 2" xfId="22906"/>
    <cellStyle name="6_Vallas Aprobadas Copa Air Panama en pesos 5 5" xfId="22907"/>
    <cellStyle name="6_Vallas Aprobadas Copa Air Panama en pesos 5 5 2" xfId="22908"/>
    <cellStyle name="6_Vallas Aprobadas Copa Air Panama en pesos 5 6" xfId="22909"/>
    <cellStyle name="6_Vallas Aprobadas Copa Air Panama en pesos 5 6 2" xfId="22910"/>
    <cellStyle name="6_Vallas Aprobadas Copa Air Panama en pesos 5 7" xfId="22911"/>
    <cellStyle name="6_Vallas Aprobadas Copa Air Panama en pesos 5 7 2" xfId="22912"/>
    <cellStyle name="6_Vallas Aprobadas Copa Air Panama en pesos 5 8" xfId="22913"/>
    <cellStyle name="6_Vallas Aprobadas Copa Air Panama en pesos 5 8 2" xfId="22914"/>
    <cellStyle name="6_Vallas Aprobadas Copa Air Panama en pesos 5 9" xfId="22915"/>
    <cellStyle name="6_Vallas Aprobadas Copa Air Panama en pesos 5 9 2" xfId="22916"/>
    <cellStyle name="6_Vallas Aprobadas Copa Air Panama en pesos 6" xfId="22917"/>
    <cellStyle name="6_Vallas Aprobadas Copa Air Panama en pesos 6 10" xfId="22918"/>
    <cellStyle name="6_Vallas Aprobadas Copa Air Panama en pesos 6 10 2" xfId="22919"/>
    <cellStyle name="6_Vallas Aprobadas Copa Air Panama en pesos 6 11" xfId="22920"/>
    <cellStyle name="6_Vallas Aprobadas Copa Air Panama en pesos 6 11 2" xfId="22921"/>
    <cellStyle name="6_Vallas Aprobadas Copa Air Panama en pesos 6 12" xfId="22922"/>
    <cellStyle name="6_Vallas Aprobadas Copa Air Panama en pesos 6 12 2" xfId="22923"/>
    <cellStyle name="6_Vallas Aprobadas Copa Air Panama en pesos 6 13" xfId="22924"/>
    <cellStyle name="6_Vallas Aprobadas Copa Air Panama en pesos 6 13 2" xfId="22925"/>
    <cellStyle name="6_Vallas Aprobadas Copa Air Panama en pesos 6 14" xfId="22926"/>
    <cellStyle name="6_Vallas Aprobadas Copa Air Panama en pesos 6 14 2" xfId="22927"/>
    <cellStyle name="6_Vallas Aprobadas Copa Air Panama en pesos 6 15" xfId="22928"/>
    <cellStyle name="6_Vallas Aprobadas Copa Air Panama en pesos 6 2" xfId="22929"/>
    <cellStyle name="6_Vallas Aprobadas Copa Air Panama en pesos 6 2 2" xfId="22930"/>
    <cellStyle name="6_Vallas Aprobadas Copa Air Panama en pesos 6 3" xfId="22931"/>
    <cellStyle name="6_Vallas Aprobadas Copa Air Panama en pesos 6 3 2" xfId="22932"/>
    <cellStyle name="6_Vallas Aprobadas Copa Air Panama en pesos 6 4" xfId="22933"/>
    <cellStyle name="6_Vallas Aprobadas Copa Air Panama en pesos 6 4 2" xfId="22934"/>
    <cellStyle name="6_Vallas Aprobadas Copa Air Panama en pesos 6 5" xfId="22935"/>
    <cellStyle name="6_Vallas Aprobadas Copa Air Panama en pesos 6 5 2" xfId="22936"/>
    <cellStyle name="6_Vallas Aprobadas Copa Air Panama en pesos 6 6" xfId="22937"/>
    <cellStyle name="6_Vallas Aprobadas Copa Air Panama en pesos 6 6 2" xfId="22938"/>
    <cellStyle name="6_Vallas Aprobadas Copa Air Panama en pesos 6 7" xfId="22939"/>
    <cellStyle name="6_Vallas Aprobadas Copa Air Panama en pesos 6 7 2" xfId="22940"/>
    <cellStyle name="6_Vallas Aprobadas Copa Air Panama en pesos 6 8" xfId="22941"/>
    <cellStyle name="6_Vallas Aprobadas Copa Air Panama en pesos 6 8 2" xfId="22942"/>
    <cellStyle name="6_Vallas Aprobadas Copa Air Panama en pesos 6 9" xfId="22943"/>
    <cellStyle name="6_Vallas Aprobadas Copa Air Panama en pesos 6 9 2" xfId="22944"/>
    <cellStyle name="6_Vallas Aprobadas Copa Air Panama en pesos 7" xfId="22945"/>
    <cellStyle name="6_Vallas Aprobadas Copa Air Panama en pesos 7 10" xfId="22946"/>
    <cellStyle name="6_Vallas Aprobadas Copa Air Panama en pesos 7 10 2" xfId="22947"/>
    <cellStyle name="6_Vallas Aprobadas Copa Air Panama en pesos 7 11" xfId="22948"/>
    <cellStyle name="6_Vallas Aprobadas Copa Air Panama en pesos 7 11 2" xfId="22949"/>
    <cellStyle name="6_Vallas Aprobadas Copa Air Panama en pesos 7 12" xfId="22950"/>
    <cellStyle name="6_Vallas Aprobadas Copa Air Panama en pesos 7 12 2" xfId="22951"/>
    <cellStyle name="6_Vallas Aprobadas Copa Air Panama en pesos 7 13" xfId="22952"/>
    <cellStyle name="6_Vallas Aprobadas Copa Air Panama en pesos 7 13 2" xfId="22953"/>
    <cellStyle name="6_Vallas Aprobadas Copa Air Panama en pesos 7 14" xfId="22954"/>
    <cellStyle name="6_Vallas Aprobadas Copa Air Panama en pesos 7 14 2" xfId="22955"/>
    <cellStyle name="6_Vallas Aprobadas Copa Air Panama en pesos 7 15" xfId="22956"/>
    <cellStyle name="6_Vallas Aprobadas Copa Air Panama en pesos 7 2" xfId="22957"/>
    <cellStyle name="6_Vallas Aprobadas Copa Air Panama en pesos 7 2 2" xfId="22958"/>
    <cellStyle name="6_Vallas Aprobadas Copa Air Panama en pesos 7 3" xfId="22959"/>
    <cellStyle name="6_Vallas Aprobadas Copa Air Panama en pesos 7 3 2" xfId="22960"/>
    <cellStyle name="6_Vallas Aprobadas Copa Air Panama en pesos 7 4" xfId="22961"/>
    <cellStyle name="6_Vallas Aprobadas Copa Air Panama en pesos 7 4 2" xfId="22962"/>
    <cellStyle name="6_Vallas Aprobadas Copa Air Panama en pesos 7 5" xfId="22963"/>
    <cellStyle name="6_Vallas Aprobadas Copa Air Panama en pesos 7 5 2" xfId="22964"/>
    <cellStyle name="6_Vallas Aprobadas Copa Air Panama en pesos 7 6" xfId="22965"/>
    <cellStyle name="6_Vallas Aprobadas Copa Air Panama en pesos 7 6 2" xfId="22966"/>
    <cellStyle name="6_Vallas Aprobadas Copa Air Panama en pesos 7 7" xfId="22967"/>
    <cellStyle name="6_Vallas Aprobadas Copa Air Panama en pesos 7 7 2" xfId="22968"/>
    <cellStyle name="6_Vallas Aprobadas Copa Air Panama en pesos 7 8" xfId="22969"/>
    <cellStyle name="6_Vallas Aprobadas Copa Air Panama en pesos 7 8 2" xfId="22970"/>
    <cellStyle name="6_Vallas Aprobadas Copa Air Panama en pesos 7 9" xfId="22971"/>
    <cellStyle name="6_Vallas Aprobadas Copa Air Panama en pesos 7 9 2" xfId="22972"/>
    <cellStyle name="6_Vallas Aprobadas Copa Air Panama en pesos 8" xfId="22973"/>
    <cellStyle name="6_Vallas Aprobadas Copa Air Panama en pesos_Analisis CPM" xfId="22974"/>
    <cellStyle name="6_Vallas Aprobadas Copa Air Panama en pesos_Analisis CPM 2" xfId="22975"/>
    <cellStyle name="6_Vallas Aprobadas Copa Air Panama en pesos_Analisis CPM 2 2" xfId="22976"/>
    <cellStyle name="6_Vallas Aprobadas Copa Air Panama en pesos_Analisis CPM 3" xfId="22977"/>
    <cellStyle name="6_Vallas Aprobadas Copa Air Panama en pesos_Analisis CPM_Flow Fasecolda 2010 Rev 14 Ene" xfId="22978"/>
    <cellStyle name="6_Vallas Aprobadas Copa Air Panama en pesos_Analisis CPM_Flow Fasecolda 2010 Rev 14 Ene 2" xfId="22979"/>
    <cellStyle name="6_Vallas Aprobadas Copa Air Panama en pesos_Analisis CPM_Flow Fasecolda 2010 Rev 14 Ene_FLOW PROMO BALONES 2010 (Mar 10)" xfId="22980"/>
    <cellStyle name="6_Vallas Aprobadas Copa Air Panama en pesos_Analisis CPM_Flow Fasecolda 2010 Rev 14 Ene_FLOW PROMO BALONES 2010 (Mar 10) 2" xfId="22981"/>
    <cellStyle name="6_Vallas Aprobadas Copa Air Panama en pesos_Analisis CPM_Flow Fasecolda 2010 Rev 14 Ene_FLOW PROMO BALONES 2010 TURNER (Mar 10)" xfId="22982"/>
    <cellStyle name="6_Vallas Aprobadas Copa Air Panama en pesos_Analisis CPM_Flow Fasecolda 2010 Rev 14 Ene_FLOW PROMO BALONES 2010 TURNER (Mar 10) 2" xfId="22983"/>
    <cellStyle name="6_Vallas Aprobadas Copa Air Panama en pesos_Analisis CPM_FLOW PROMO BALONES 2010 TURNER (Mar 10)" xfId="22984"/>
    <cellStyle name="6_Vallas Aprobadas Copa Air Panama en pesos_Analisis CPM_FLOW PROMO BALONES 2010 TURNER (Mar 10) 2" xfId="22985"/>
    <cellStyle name="6_Vallas Aprobadas Copa Air Panama en pesos_CPR_Personas" xfId="22986"/>
    <cellStyle name="6_Vallas Aprobadas Copa Air Panama en pesos_CPR_Personas 2" xfId="22987"/>
    <cellStyle name="6_Vallas Aprobadas Copa Air Panama en pesos_CPR_Personas_FLOW PROMO BALONES 2010 TURNER (Mar 10)" xfId="22988"/>
    <cellStyle name="6_Vallas Aprobadas Copa Air Panama en pesos_CPR_Personas_FLOW PROMO BALONES 2010 TURNER (Mar 10) 2" xfId="22989"/>
    <cellStyle name="6_Vallas Aprobadas Copa Air Panama en pesos_CPR_Personas_Ppta_FondoPrevencionVial_Octubre09 COMPLETO" xfId="22990"/>
    <cellStyle name="6_Vallas Aprobadas Copa Air Panama en pesos_CPR_Personas_Ppta_FondoPrevencionVial_Octubre09 COMPLETO 2" xfId="22991"/>
    <cellStyle name="6_Vallas Aprobadas Copa Air Panama en pesos_CPR_Personas_Ppta_FondoPrevencionVial_Octubre09 COMPLETO Rev2" xfId="22992"/>
    <cellStyle name="6_Vallas Aprobadas Copa Air Panama en pesos_CPR_Personas_Ppta_FondoPrevencionVial_Octubre09 COMPLETO Rev2 2" xfId="22993"/>
    <cellStyle name="6_Vallas Aprobadas Copa Air Panama en pesos_CPR_Personas_Ppta_FondoPrevencionVial_Octubre09 COMPLETO Rev2_FLOW PROMO BALONES 2010 TURNER (Mar 10)" xfId="22994"/>
    <cellStyle name="6_Vallas Aprobadas Copa Air Panama en pesos_CPR_Personas_Ppta_FondoPrevencionVial_Octubre09 COMPLETO Rev2_FLOW PROMO BALONES 2010 TURNER (Mar 10) 2" xfId="22995"/>
    <cellStyle name="6_Vallas Aprobadas Copa Air Panama en pesos_CPR_Personas_Ppta_FondoPrevencionVial_Octubre09 COMPLETO Rev2_regionales" xfId="22996"/>
    <cellStyle name="6_Vallas Aprobadas Copa Air Panama en pesos_CPR_Personas_Ppta_FondoPrevencionVial_Octubre09 COMPLETO Rev2_regionales 2" xfId="22997"/>
    <cellStyle name="6_Vallas Aprobadas Copa Air Panama en pesos_CPR_Personas_Ppta_FondoPrevencionVial_Octubre09 COMPLETO Rev2_regionales_FLOW PROMO BALONES 2010 TURNER (Mar 10)" xfId="22998"/>
    <cellStyle name="6_Vallas Aprobadas Copa Air Panama en pesos_CPR_Personas_Ppta_FondoPrevencionVial_Octubre09 COMPLETO Rev2_regionales_FLOW PROMO BALONES 2010 TURNER (Mar 10) 2" xfId="22999"/>
    <cellStyle name="6_Vallas Aprobadas Copa Air Panama en pesos_CPR_Personas_Ppta_FondoPrevencionVial_Octubre09 COMPLETO_FLOW PROMO BALONES 2010 TURNER (Mar 10)" xfId="23000"/>
    <cellStyle name="6_Vallas Aprobadas Copa Air Panama en pesos_CPR_Personas_Ppta_FondoPrevencionVial_Octubre09 COMPLETO_FLOW PROMO BALONES 2010 TURNER (Mar 10) 2" xfId="23001"/>
    <cellStyle name="6_Vallas Aprobadas Copa Air Panama en pesos_CPR_Personas_Ppta_FondoPrevencionVial_Octubre09 COMPLETO_regionales" xfId="23002"/>
    <cellStyle name="6_Vallas Aprobadas Copa Air Panama en pesos_CPR_Personas_Ppta_FondoPrevencionVial_Octubre09 COMPLETO_regionales 2" xfId="23003"/>
    <cellStyle name="6_Vallas Aprobadas Copa Air Panama en pesos_CPR_Personas_Ppta_FondoPrevencionVial_Octubre09 COMPLETO_regionales_FLOW PROMO BALONES 2010 TURNER (Mar 10)" xfId="23004"/>
    <cellStyle name="6_Vallas Aprobadas Copa Air Panama en pesos_CPR_Personas_Ppta_FondoPrevencionVial_Octubre09 COMPLETO_regionales_FLOW PROMO BALONES 2010 TURNER (Mar 10) 2" xfId="23005"/>
    <cellStyle name="6_Vallas Aprobadas Copa Air Panama en pesos_Flow Buscapina Fem 2010 (Inicial)" xfId="23006"/>
    <cellStyle name="6_Vallas Aprobadas Copa Air Panama en pesos_Flow Buscapina Fem 2010 (Inicial) 2" xfId="23007"/>
    <cellStyle name="6_Vallas Aprobadas Copa Air Panama en pesos_Flow Buscapina Fem 2010 (Inicial)_FLOW PROMO BALONES 2010 (Mar 10)" xfId="23008"/>
    <cellStyle name="6_Vallas Aprobadas Copa Air Panama en pesos_Flow Buscapina Fem 2010 (Inicial)_FLOW PROMO BALONES 2010 (Mar 10) 2" xfId="23009"/>
    <cellStyle name="6_Vallas Aprobadas Copa Air Panama en pesos_Flow Buscapina Fem 2010 (Inicial)_FLOW PROMO BALONES 2010 TURNER (Mar 10)" xfId="23010"/>
    <cellStyle name="6_Vallas Aprobadas Copa Air Panama en pesos_Flow Buscapina Fem 2010 (Inicial)_FLOW PROMO BALONES 2010 TURNER (Mar 10) 2" xfId="23011"/>
    <cellStyle name="6_Vallas Aprobadas Copa Air Panama en pesos_Flow Dulcolax 2010_ Inicial" xfId="23012"/>
    <cellStyle name="6_Vallas Aprobadas Copa Air Panama en pesos_Flow Dulcolax 2010_ Inicial 2" xfId="23013"/>
    <cellStyle name="6_Vallas Aprobadas Copa Air Panama en pesos_Flow Dulcolax 2010_ Inicial 2 2" xfId="23014"/>
    <cellStyle name="6_Vallas Aprobadas Copa Air Panama en pesos_Flow Dulcolax 2010_ Inicial 3" xfId="23015"/>
    <cellStyle name="6_Vallas Aprobadas Copa Air Panama en pesos_Flow Dulcolax 2010_ Inicial_FLOW PROMO BALONES 2010 TURNER (Mar 10)" xfId="23016"/>
    <cellStyle name="6_Vallas Aprobadas Copa Air Panama en pesos_Flow Dulcolax 2010_ Inicial_FLOW PROMO BALONES 2010 TURNER (Mar 10) 2" xfId="23017"/>
    <cellStyle name="6_Vallas Aprobadas Copa Air Panama en pesos_FLOW PROMO BALONES 2010 (Mar 10)" xfId="23018"/>
    <cellStyle name="6_Vallas Aprobadas Copa Air Panama en pesos_FLOW PROMO BALONES 2010 (Mar 10) 2" xfId="23019"/>
    <cellStyle name="6_Vallas Aprobadas Copa Air Panama en pesos_FLOW PROMO BALONES 2010 TURNER (Mar 10)" xfId="23020"/>
    <cellStyle name="6_Vallas Aprobadas Copa Air Panama en pesos_FLOW PROMO BALONES 2010 TURNER (Mar 10) 2" xfId="23021"/>
    <cellStyle name="6_Vallas Aprobadas Copa Air Panama en pesos_Formato Flow Boehringer 2010" xfId="23022"/>
    <cellStyle name="6_Vallas Aprobadas Copa Air Panama en pesos_Formato Flow Boehringer 2010 2" xfId="23023"/>
    <cellStyle name="6_Vallas Aprobadas Copa Air Panama en pesos_Formato Flow Boehringer 2010_FLOW PROMO BALONES 2010 (Mar 10)" xfId="23024"/>
    <cellStyle name="6_Vallas Aprobadas Copa Air Panama en pesos_Formato Flow Boehringer 2010_FLOW PROMO BALONES 2010 (Mar 10) 2" xfId="23025"/>
    <cellStyle name="6_Vallas Aprobadas Copa Air Panama en pesos_Formato Flow Boehringer 2010_FLOW PROMO BALONES 2010 TURNER (Mar 10)" xfId="23026"/>
    <cellStyle name="6_Vallas Aprobadas Copa Air Panama en pesos_Formato Flow Boehringer 2010_FLOW PROMO BALONES 2010 TURNER (Mar 10) 2" xfId="23027"/>
    <cellStyle name="6_Vallas Aprobadas Copa Air Panama en pesos_HEAD CARE HENKEL 2010 - 13112009" xfId="23028"/>
    <cellStyle name="6_Vallas Aprobadas Copa Air Panama en pesos_HEAD CARE HENKEL 2010 - 13112009 2" xfId="23029"/>
    <cellStyle name="6_Vallas Aprobadas Copa Air Panama en pesos_HEAD CARE HENKEL 2010 - 13112009 2 2" xfId="23030"/>
    <cellStyle name="6_Vallas Aprobadas Copa Air Panama en pesos_HEAD CARE HENKEL 2010 - 13112009 3" xfId="23031"/>
    <cellStyle name="6_Vallas Aprobadas Copa Air Panama en pesos_HEAD CARE HENKEL 2010 - 13112009_FLOW PROMO BALONES 2010 TURNER (Mar 10)" xfId="23032"/>
    <cellStyle name="6_Vallas Aprobadas Copa Air Panama en pesos_HEAD CARE HENKEL 2010 - 13112009_FLOW PROMO BALONES 2010 TURNER (Mar 10) 2" xfId="23033"/>
    <cellStyle name="6_Vallas Aprobadas Copa Air Panama en pesos_plan aniversario rv 12" xfId="23034"/>
    <cellStyle name="6_Vallas Aprobadas Copa Air Panama en pesos_plan aniversario rv 12 2" xfId="23035"/>
    <cellStyle name="6_Vallas Aprobadas Copa Air Panama en pesos_plan decoración navideña Ajustado 3" xfId="23036"/>
    <cellStyle name="6_Vallas Aprobadas Copa Air Panama en pesos_plan decoración navideña Ajustado 3 2" xfId="23037"/>
    <cellStyle name="6_Vallas Aprobadas Copa Air Panama en pesos_Plan pastas Monticello (4)" xfId="23038"/>
    <cellStyle name="6_Vallas Aprobadas Copa Air Panama en pesos_Plan pastas Monticello (4) 2" xfId="23039"/>
    <cellStyle name="6_Vallas Aprobadas Copa Air Panama en pesos_Plan pastas Monticello rv 2" xfId="23040"/>
    <cellStyle name="6_Vallas Aprobadas Copa Air Panama en pesos_Plan pastas Monticello rv 2 2" xfId="23041"/>
    <cellStyle name="6_Vallas Aprobadas Copa Air Panama en pesos_PLANTILLA PURO CAMPO MES TIPO" xfId="23042"/>
    <cellStyle name="6_Vallas Aprobadas Copa Air Panama en pesos_PLANTILLA PURO CAMPO MES TIPO 2" xfId="23043"/>
    <cellStyle name="6_Vallas Aprobadas Copa Air Panama en pesos_Ppta_FondoPrevencionVial_Octubre09 COMPLETO" xfId="23044"/>
    <cellStyle name="6_Vallas Aprobadas Copa Air Panama en pesos_Ppta_FondoPrevencionVial_Octubre09 COMPLETO 2" xfId="23045"/>
    <cellStyle name="6_Vallas Aprobadas Copa Air Panama en pesos_Ppta_FondoPrevencionVial_Octubre09 COMPLETO Rev2" xfId="23046"/>
    <cellStyle name="6_Vallas Aprobadas Copa Air Panama en pesos_Ppta_FondoPrevencionVial_Octubre09 COMPLETO Rev2 2" xfId="23047"/>
    <cellStyle name="6_Vallas Aprobadas Copa Air Panama en pesos_Ppta_FondoPrevencionVial_Octubre09 COMPLETO Rev2_FLOW PROMO BALONES 2010 (Mar 10)" xfId="23048"/>
    <cellStyle name="6_Vallas Aprobadas Copa Air Panama en pesos_Ppta_FondoPrevencionVial_Octubre09 COMPLETO Rev2_FLOW PROMO BALONES 2010 (Mar 10) 2" xfId="23049"/>
    <cellStyle name="6_Vallas Aprobadas Copa Air Panama en pesos_Ppta_FondoPrevencionVial_Octubre09 COMPLETO Rev2_FLOW PROMO BALONES 2010 TURNER (Mar 10)" xfId="23050"/>
    <cellStyle name="6_Vallas Aprobadas Copa Air Panama en pesos_Ppta_FondoPrevencionVial_Octubre09 COMPLETO Rev2_FLOW PROMO BALONES 2010 TURNER (Mar 10) 2" xfId="23051"/>
    <cellStyle name="6_Vallas Aprobadas Copa Air Panama en pesos_Ppta_FondoPrevencionVial_Octubre09 COMPLETO Rev2_regionales" xfId="23052"/>
    <cellStyle name="6_Vallas Aprobadas Copa Air Panama en pesos_Ppta_FondoPrevencionVial_Octubre09 COMPLETO Rev2_regionales 2" xfId="23053"/>
    <cellStyle name="6_Vallas Aprobadas Copa Air Panama en pesos_Ppta_FondoPrevencionVial_Octubre09 COMPLETO Rev2_regionales_FLOW PROMO BALONES 2010 (Mar 10)" xfId="23054"/>
    <cellStyle name="6_Vallas Aprobadas Copa Air Panama en pesos_Ppta_FondoPrevencionVial_Octubre09 COMPLETO Rev2_regionales_FLOW PROMO BALONES 2010 (Mar 10) 2" xfId="23055"/>
    <cellStyle name="6_Vallas Aprobadas Copa Air Panama en pesos_Ppta_FondoPrevencionVial_Octubre09 COMPLETO Rev2_regionales_FLOW PROMO BALONES 2010 TURNER (Mar 10)" xfId="23056"/>
    <cellStyle name="6_Vallas Aprobadas Copa Air Panama en pesos_Ppta_FondoPrevencionVial_Octubre09 COMPLETO Rev2_regionales_FLOW PROMO BALONES 2010 TURNER (Mar 10) 2" xfId="23057"/>
    <cellStyle name="6_Vallas Aprobadas Copa Air Panama en pesos_Ppta_FondoPrevencionVial_Octubre09 COMPLETO_FLOW PROMO BALONES 2010 (Mar 10)" xfId="23058"/>
    <cellStyle name="6_Vallas Aprobadas Copa Air Panama en pesos_Ppta_FondoPrevencionVial_Octubre09 COMPLETO_FLOW PROMO BALONES 2010 (Mar 10) 2" xfId="23059"/>
    <cellStyle name="6_Vallas Aprobadas Copa Air Panama en pesos_Ppta_FondoPrevencionVial_Octubre09 COMPLETO_FLOW PROMO BALONES 2010 TURNER (Mar 10)" xfId="23060"/>
    <cellStyle name="6_Vallas Aprobadas Copa Air Panama en pesos_Ppta_FondoPrevencionVial_Octubre09 COMPLETO_FLOW PROMO BALONES 2010 TURNER (Mar 10) 2" xfId="23061"/>
    <cellStyle name="6_Vallas Aprobadas Copa Air Panama en pesos_Ppta_FondoPrevencionVial_Octubre09 COMPLETO_regionales" xfId="23062"/>
    <cellStyle name="6_Vallas Aprobadas Copa Air Panama en pesos_Ppta_FondoPrevencionVial_Octubre09 COMPLETO_regionales 2" xfId="23063"/>
    <cellStyle name="6_Vallas Aprobadas Copa Air Panama en pesos_Ppta_FondoPrevencionVial_Octubre09 COMPLETO_regionales_FLOW PROMO BALONES 2010 (Mar 10)" xfId="23064"/>
    <cellStyle name="6_Vallas Aprobadas Copa Air Panama en pesos_Ppta_FondoPrevencionVial_Octubre09 COMPLETO_regionales_FLOW PROMO BALONES 2010 (Mar 10) 2" xfId="23065"/>
    <cellStyle name="6_Vallas Aprobadas Copa Air Panama en pesos_Ppta_FondoPrevencionVial_Octubre09 COMPLETO_regionales_FLOW PROMO BALONES 2010 TURNER (Mar 10)" xfId="23066"/>
    <cellStyle name="6_Vallas Aprobadas Copa Air Panama en pesos_Ppta_FondoPrevencionVial_Octubre09 COMPLETO_regionales_FLOW PROMO BALONES 2010 TURNER (Mar 10) 2" xfId="23067"/>
    <cellStyle name="6_Vallas Aprobadas Copa Air Panama en pesos_PURO CAMPO MES TIPO (Radio)" xfId="23068"/>
    <cellStyle name="6_Vallas Aprobadas Copa Air Panama en pesos_PURO CAMPO MES TIPO (Radio) 2" xfId="23069"/>
    <cellStyle name="6_valorización año2" xfId="23070"/>
    <cellStyle name="6_valorización año2 2" xfId="23071"/>
    <cellStyle name="6_valorización año2_Flow Proyectado 3 meses Ajustado1" xfId="23072"/>
    <cellStyle name="6_valorización año2_Flow Proyectado 3 meses Ajustado1 2" xfId="23073"/>
    <cellStyle name="6_valorización año2_Flow Proyectado 3 meses Ajustado1_Flow Alt Ideal2" xfId="23074"/>
    <cellStyle name="6_valorización año2_Flow Proyectado 3 meses Ajustado1_Flow Alt Ideal2 2" xfId="23075"/>
    <cellStyle name="6_Valorización prensa y tv regional" xfId="23076"/>
    <cellStyle name="6_Valorización prensa y tv regional 2" xfId="23077"/>
    <cellStyle name="6_Valorización prensa y tv regional rv1" xfId="23078"/>
    <cellStyle name="6_Valorización prensa y tv regional rv1 2" xfId="23079"/>
    <cellStyle name="6_Valorización prensa y tv regional rv1_FLOW UEN EMPRESAS 09RV1" xfId="23080"/>
    <cellStyle name="6_Valorización prensa y tv regional rv1_FLOW UEN EMPRESAS 09RV1 2" xfId="23081"/>
    <cellStyle name="6_Valorización prensa y tv regional rv1_FLOW UEN EMPRESAS 09RV1_FLOW SOMRBILLA C3RV10" xfId="23082"/>
    <cellStyle name="6_Valorización prensa y tv regional rv1_FLOW UEN EMPRESAS 09RV1_FLOW SOMRBILLA C3RV10 2" xfId="23083"/>
    <cellStyle name="6_Valorización prensa y tv regional rv1_FLOW UEN EMPRESAS 09RV1_FLOW SOMRBILLA C3RV11" xfId="23084"/>
    <cellStyle name="6_Valorización prensa y tv regional rv1_FLOW UEN EMPRESAS 09RV1_FLOW SOMRBILLA C3RV11 2" xfId="23085"/>
    <cellStyle name="6_Valorización prensa y tv regional rv1_FLOW UEN EMPRESAS 09RV1_SABANA C3RV3" xfId="23086"/>
    <cellStyle name="6_Valorización prensa y tv regional rv1_FLOW UEN EMPRESAS 09RV1_SABANA C3RV3 2" xfId="23087"/>
    <cellStyle name="6_Valorización prensa y tv regional rv1_FLOW UEN EMPRESAS 09RV1_SABANA C3RV4" xfId="23088"/>
    <cellStyle name="6_Valorización prensa y tv regional rv1_FLOW UEN EMPRESAS 09RV1_SABANA C3RV4 2" xfId="23089"/>
    <cellStyle name="6_Valorización prensa y tv regional rv1_Pto Prensa Concurso Pyme Septiembre" xfId="23090"/>
    <cellStyle name="6_Valorización prensa y tv regional rv1_Pto Prensa Concurso Pyme Septiembre 2" xfId="23091"/>
    <cellStyle name="6_Valorización prensa y tv regional rv1_REVISTA BETA3" xfId="23092"/>
    <cellStyle name="6_Valorización prensa y tv regional rv1_REVISTA BETA3 2" xfId="23093"/>
    <cellStyle name="6_Valorización prensa y tv regional rv1_SABANA C3RV4" xfId="23094"/>
    <cellStyle name="6_Valorización prensa y tv regional rv1_SABANA C3RV4 2" xfId="23095"/>
    <cellStyle name="6_Valorización segundo semestre Jul24 ajustado TV2" xfId="23096"/>
    <cellStyle name="6_Valorización segundo semestre Jul24 ajustado TV2 2" xfId="23097"/>
    <cellStyle name="6_Valorización segundo semestre Jul24 ajustado TV2_Costos" xfId="23098"/>
    <cellStyle name="6_Valorización segundo semestre Jul24 ajustado TV2_Costos 2" xfId="23099"/>
    <cellStyle name="6_Valorización segundo semestre Jul24 ajustado TV2_Flow" xfId="23100"/>
    <cellStyle name="6_Valorización segundo semestre Jul24 ajustado TV2_Flow 2" xfId="23101"/>
    <cellStyle name="6_Valorización segundo semestre Jul24 ajustado TV2_Flow Ajustado Real Cumplido Julio" xfId="23102"/>
    <cellStyle name="6_Valorización segundo semestre Jul24 ajustado TV2_Flow Ajustado Real Cumplido Julio 2" xfId="23103"/>
    <cellStyle name="6_Valorización segundo semestre Jul24 ajustado TV2_Flow Alt Ideal2" xfId="23104"/>
    <cellStyle name="6_Valorización segundo semestre Jul24 ajustado TV2_Flow Alt Ideal2 2" xfId="23105"/>
    <cellStyle name="6_Valorización segundo semestre Jul24 ajustado TV2_Flow_Flow Alt Ideal2" xfId="23106"/>
    <cellStyle name="6_Valorización segundo semestre Jul24 ajustado TV2_Flow_Flow Alt Ideal2 2" xfId="23107"/>
    <cellStyle name="6_Valorización segundo semestre Jul24 ajustado TV2_Formato flow" xfId="23108"/>
    <cellStyle name="6_Valorización segundo semestre Jul24 ajustado TV2_Formato flow 2" xfId="23109"/>
    <cellStyle name="6_Valorización segundo semestre Jul24 ajustado TV2_Formato flow_Flow Alt Ideal2" xfId="23110"/>
    <cellStyle name="6_Valorización segundo semestre Jul24 ajustado TV2_Formato flow_Flow Alt Ideal2 2" xfId="23111"/>
    <cellStyle name="6_Valorización TV_Massive (3M) 2009" xfId="23112"/>
    <cellStyle name="6_Valorización TV_Massive (3M) 2009 2" xfId="23113"/>
    <cellStyle name="6_Valorización TV_Massive (3M) 2009 2 2" xfId="23114"/>
    <cellStyle name="6_Valorización TV_Massive (3M) 2009 3" xfId="23115"/>
    <cellStyle name="6_Valorización TV_Massive (3M) 2009_COBERTURA ADIDAS 2010" xfId="23116"/>
    <cellStyle name="6_Valorización TV_Massive (3M) 2009_COBERTURA ADIDAS 2010 2" xfId="23117"/>
    <cellStyle name="6_Valorización TV_Massive (3M) 2009_CPR_Personas" xfId="23118"/>
    <cellStyle name="6_Valorización TV_Massive (3M) 2009_CPR_Personas 2" xfId="23119"/>
    <cellStyle name="6_Valorización TV_Massive (3M) 2009_CPR_Personas_FLOW PROMO BALONES 2010 TURNER (Mar 10)" xfId="23120"/>
    <cellStyle name="6_Valorización TV_Massive (3M) 2009_CPR_Personas_FLOW PROMO BALONES 2010 TURNER (Mar 10) 2" xfId="23121"/>
    <cellStyle name="6_Valorización TV_Massive (3M) 2009_CPR_Personas_Ppta_FondoPrevencionVial_Octubre09 COMPLETO" xfId="23122"/>
    <cellStyle name="6_Valorización TV_Massive (3M) 2009_CPR_Personas_Ppta_FondoPrevencionVial_Octubre09 COMPLETO 2" xfId="23123"/>
    <cellStyle name="6_Valorización TV_Massive (3M) 2009_CPR_Personas_Ppta_FondoPrevencionVial_Octubre09 COMPLETO Rev2" xfId="23124"/>
    <cellStyle name="6_Valorización TV_Massive (3M) 2009_CPR_Personas_Ppta_FondoPrevencionVial_Octubre09 COMPLETO Rev2 2" xfId="23125"/>
    <cellStyle name="6_Valorización TV_Massive (3M) 2009_CPR_Personas_Ppta_FondoPrevencionVial_Octubre09 COMPLETO Rev2_FLOW PROMO BALONES 2010 TURNER (Mar 10)" xfId="23126"/>
    <cellStyle name="6_Valorización TV_Massive (3M) 2009_CPR_Personas_Ppta_FondoPrevencionVial_Octubre09 COMPLETO Rev2_FLOW PROMO BALONES 2010 TURNER (Mar 10) 2" xfId="23127"/>
    <cellStyle name="6_Valorización TV_Massive (3M) 2009_CPR_Personas_Ppta_FondoPrevencionVial_Octubre09 COMPLETO Rev2_regionales" xfId="23128"/>
    <cellStyle name="6_Valorización TV_Massive (3M) 2009_CPR_Personas_Ppta_FondoPrevencionVial_Octubre09 COMPLETO Rev2_regionales 2" xfId="23129"/>
    <cellStyle name="6_Valorización TV_Massive (3M) 2009_CPR_Personas_Ppta_FondoPrevencionVial_Octubre09 COMPLETO Rev2_regionales_FLOW PROMO BALONES 2010 TURNER (Mar 10)" xfId="23130"/>
    <cellStyle name="6_Valorización TV_Massive (3M) 2009_CPR_Personas_Ppta_FondoPrevencionVial_Octubre09 COMPLETO Rev2_regionales_FLOW PROMO BALONES 2010 TURNER (Mar 10) 2" xfId="23131"/>
    <cellStyle name="6_Valorización TV_Massive (3M) 2009_CPR_Personas_Ppta_FondoPrevencionVial_Octubre09 COMPLETO_FLOW PROMO BALONES 2010 TURNER (Mar 10)" xfId="23132"/>
    <cellStyle name="6_Valorización TV_Massive (3M) 2009_CPR_Personas_Ppta_FondoPrevencionVial_Octubre09 COMPLETO_FLOW PROMO BALONES 2010 TURNER (Mar 10) 2" xfId="23133"/>
    <cellStyle name="6_Valorización TV_Massive (3M) 2009_CPR_Personas_Ppta_FondoPrevencionVial_Octubre09 COMPLETO_regionales" xfId="23134"/>
    <cellStyle name="6_Valorización TV_Massive (3M) 2009_CPR_Personas_Ppta_FondoPrevencionVial_Octubre09 COMPLETO_regionales 2" xfId="23135"/>
    <cellStyle name="6_Valorización TV_Massive (3M) 2009_CPR_Personas_Ppta_FondoPrevencionVial_Octubre09 COMPLETO_regionales_FLOW PROMO BALONES 2010 TURNER (Mar 10)" xfId="23136"/>
    <cellStyle name="6_Valorización TV_Massive (3M) 2009_CPR_Personas_Ppta_FondoPrevencionVial_Octubre09 COMPLETO_regionales_FLOW PROMO BALONES 2010 TURNER (Mar 10) 2" xfId="23137"/>
    <cellStyle name="6_Valorización TV_Massive (3M) 2009_Flow Fasecolda 2010 Rev 14 Ene" xfId="23138"/>
    <cellStyle name="6_Valorización TV_Massive (3M) 2009_Flow Fasecolda 2010 Rev 14 Ene 2" xfId="23139"/>
    <cellStyle name="6_Valorización TV_Massive (3M) 2009_Flow Fasecolda 2010 Rev 14 Ene_FLOW PROMO BALONES 2010 (Mar 10)" xfId="23140"/>
    <cellStyle name="6_Valorización TV_Massive (3M) 2009_Flow Fasecolda 2010 Rev 14 Ene_FLOW PROMO BALONES 2010 (Mar 10) 2" xfId="23141"/>
    <cellStyle name="6_Valorización TV_Massive (3M) 2009_Flow Fasecolda 2010 Rev 14 Ene_FLOW PROMO BALONES 2010 TURNER (Mar 10)" xfId="23142"/>
    <cellStyle name="6_Valorización TV_Massive (3M) 2009_Flow Fasecolda 2010 Rev 14 Ene_FLOW PROMO BALONES 2010 TURNER (Mar 10) 2" xfId="23143"/>
    <cellStyle name="6_Valorización TV_Massive (3M) 2009_Flow fin de año FPV (Dic 21)" xfId="23144"/>
    <cellStyle name="6_Valorización TV_Massive (3M) 2009_Flow fin de año FPV (Dic 21) 2" xfId="23145"/>
    <cellStyle name="6_Valorización TV_Massive (3M) 2009_FLOW PROMO BALONES 2010 TURNER (Mar 10)" xfId="23146"/>
    <cellStyle name="6_Valorización TV_Massive (3M) 2009_FLOW PROMO BALONES 2010 TURNER (Mar 10) 2" xfId="23147"/>
    <cellStyle name="6_Valorización TV_Massive (3M) 2009_Plantilla Radio Reco Viajes FPV 2010" xfId="23148"/>
    <cellStyle name="6_Valorización TV_Massive (3M) 2009_Plantilla Radio Reco Viajes FPV 2010 2" xfId="23149"/>
    <cellStyle name="6_Valorización TV_Massive (3M) 2009_PLANTILLA Tarifaria RADIO FPV 2010" xfId="23150"/>
    <cellStyle name="6_Valorización TV_Massive (3M) 2009_PLANTILLA Tarifaria RADIO FPV 2010 2" xfId="23151"/>
    <cellStyle name="6_Valorización TV_Massive (3M) 2009_Ppta_FondoPrevencionVial_Octubre09 COMPLETO" xfId="23152"/>
    <cellStyle name="6_Valorización TV_Massive (3M) 2009_Ppta_FondoPrevencionVial_Octubre09 COMPLETO 2" xfId="23153"/>
    <cellStyle name="6_Valorización TV_Massive (3M) 2009_Ppta_FondoPrevencionVial_Octubre09 COMPLETO Rev2" xfId="23154"/>
    <cellStyle name="6_Valorización TV_Massive (3M) 2009_Ppta_FondoPrevencionVial_Octubre09 COMPLETO Rev2 2" xfId="23155"/>
    <cellStyle name="6_Valorización TV_Massive (3M) 2009_Ppta_FondoPrevencionVial_Octubre09 COMPLETO Rev2_FLOW PROMO BALONES 2010 (Mar 10)" xfId="23156"/>
    <cellStyle name="6_Valorización TV_Massive (3M) 2009_Ppta_FondoPrevencionVial_Octubre09 COMPLETO Rev2_FLOW PROMO BALONES 2010 (Mar 10) 2" xfId="23157"/>
    <cellStyle name="6_Valorización TV_Massive (3M) 2009_Ppta_FondoPrevencionVial_Octubre09 COMPLETO Rev2_FLOW PROMO BALONES 2010 TURNER (Mar 10)" xfId="23158"/>
    <cellStyle name="6_Valorización TV_Massive (3M) 2009_Ppta_FondoPrevencionVial_Octubre09 COMPLETO Rev2_FLOW PROMO BALONES 2010 TURNER (Mar 10) 2" xfId="23159"/>
    <cellStyle name="6_Valorización TV_Massive (3M) 2009_Ppta_FondoPrevencionVial_Octubre09 COMPLETO Rev2_regionales" xfId="23160"/>
    <cellStyle name="6_Valorización TV_Massive (3M) 2009_Ppta_FondoPrevencionVial_Octubre09 COMPLETO Rev2_regionales 2" xfId="23161"/>
    <cellStyle name="6_Valorización TV_Massive (3M) 2009_Ppta_FondoPrevencionVial_Octubre09 COMPLETO Rev2_regionales_FLOW PROMO BALONES 2010 (Mar 10)" xfId="23162"/>
    <cellStyle name="6_Valorización TV_Massive (3M) 2009_Ppta_FondoPrevencionVial_Octubre09 COMPLETO Rev2_regionales_FLOW PROMO BALONES 2010 (Mar 10) 2" xfId="23163"/>
    <cellStyle name="6_Valorización TV_Massive (3M) 2009_Ppta_FondoPrevencionVial_Octubre09 COMPLETO Rev2_regionales_FLOW PROMO BALONES 2010 TURNER (Mar 10)" xfId="23164"/>
    <cellStyle name="6_Valorización TV_Massive (3M) 2009_Ppta_FondoPrevencionVial_Octubre09 COMPLETO Rev2_regionales_FLOW PROMO BALONES 2010 TURNER (Mar 10) 2" xfId="23165"/>
    <cellStyle name="6_Valorización TV_Massive (3M) 2009_Ppta_FondoPrevencionVial_Octubre09 COMPLETO_FLOW PROMO BALONES 2010 (Mar 10)" xfId="23166"/>
    <cellStyle name="6_Valorización TV_Massive (3M) 2009_Ppta_FondoPrevencionVial_Octubre09 COMPLETO_FLOW PROMO BALONES 2010 (Mar 10) 2" xfId="23167"/>
    <cellStyle name="6_Valorización TV_Massive (3M) 2009_Ppta_FondoPrevencionVial_Octubre09 COMPLETO_FLOW PROMO BALONES 2010 TURNER (Mar 10)" xfId="23168"/>
    <cellStyle name="6_Valorización TV_Massive (3M) 2009_Ppta_FondoPrevencionVial_Octubre09 COMPLETO_FLOW PROMO BALONES 2010 TURNER (Mar 10) 2" xfId="23169"/>
    <cellStyle name="6_Valorización TV_Massive (3M) 2009_Ppta_FondoPrevencionVial_Octubre09 COMPLETO_regionales" xfId="23170"/>
    <cellStyle name="6_Valorización TV_Massive (3M) 2009_Ppta_FondoPrevencionVial_Octubre09 COMPLETO_regionales 2" xfId="23171"/>
    <cellStyle name="6_Valorización TV_Massive (3M) 2009_Ppta_FondoPrevencionVial_Octubre09 COMPLETO_regionales_FLOW PROMO BALONES 2010 (Mar 10)" xfId="23172"/>
    <cellStyle name="6_Valorización TV_Massive (3M) 2009_Ppta_FondoPrevencionVial_Octubre09 COMPLETO_regionales_FLOW PROMO BALONES 2010 (Mar 10) 2" xfId="23173"/>
    <cellStyle name="6_Valorización TV_Massive (3M) 2009_Ppta_FondoPrevencionVial_Octubre09 COMPLETO_regionales_FLOW PROMO BALONES 2010 TURNER (Mar 10)" xfId="23174"/>
    <cellStyle name="6_Valorización TV_Massive (3M) 2009_Ppta_FondoPrevencionVial_Octubre09 COMPLETO_regionales_FLOW PROMO BALONES 2010 TURNER (Mar 10) 2" xfId="23175"/>
    <cellStyle name="60% - Accent1" xfId="1201"/>
    <cellStyle name="60% - Accent1 2" xfId="23176"/>
    <cellStyle name="60% - Accent2" xfId="1202"/>
    <cellStyle name="60% - Accent2 2" xfId="23177"/>
    <cellStyle name="60% - Accent3" xfId="1203"/>
    <cellStyle name="60% - Accent3 2" xfId="23178"/>
    <cellStyle name="60% - Accent4" xfId="1204"/>
    <cellStyle name="60% - Accent4 2" xfId="23179"/>
    <cellStyle name="60% - Accent5" xfId="1205"/>
    <cellStyle name="60% - Accent5 2" xfId="23180"/>
    <cellStyle name="60% - Accent6" xfId="1206"/>
    <cellStyle name="60% - Accent6 2" xfId="23181"/>
    <cellStyle name="60% - Énfasis1 2" xfId="1207"/>
    <cellStyle name="60% - Énfasis1 2 2" xfId="1208"/>
    <cellStyle name="60% - Énfasis1 2 2 2" xfId="23182"/>
    <cellStyle name="60% - Énfasis1 2 3" xfId="1209"/>
    <cellStyle name="60% - Énfasis1 2 3 2" xfId="23183"/>
    <cellStyle name="60% - Énfasis1 2 4" xfId="23184"/>
    <cellStyle name="60% - Énfasis1 2 4 2" xfId="23185"/>
    <cellStyle name="60% - Énfasis1 2 5" xfId="23186"/>
    <cellStyle name="60% - Énfasis1 3" xfId="1210"/>
    <cellStyle name="60% - Énfasis1 3 2" xfId="23187"/>
    <cellStyle name="60% - Énfasis1 4" xfId="1211"/>
    <cellStyle name="60% - Énfasis1 4 2" xfId="23188"/>
    <cellStyle name="60% - Énfasis1 5" xfId="23189"/>
    <cellStyle name="60% - Énfasis2 2" xfId="1212"/>
    <cellStyle name="60% - Énfasis2 2 2" xfId="1213"/>
    <cellStyle name="60% - Énfasis2 2 2 2" xfId="23190"/>
    <cellStyle name="60% - Énfasis2 2 3" xfId="1214"/>
    <cellStyle name="60% - Énfasis2 2 3 2" xfId="23191"/>
    <cellStyle name="60% - Énfasis2 2 4" xfId="23192"/>
    <cellStyle name="60% - Énfasis2 2 4 2" xfId="23193"/>
    <cellStyle name="60% - Énfasis2 2 5" xfId="23194"/>
    <cellStyle name="60% - Énfasis2 3" xfId="1215"/>
    <cellStyle name="60% - Énfasis2 3 2" xfId="23195"/>
    <cellStyle name="60% - Énfasis2 4" xfId="1216"/>
    <cellStyle name="60% - Énfasis2 4 2" xfId="23196"/>
    <cellStyle name="60% - Énfasis2 5" xfId="23197"/>
    <cellStyle name="60% - Énfasis3 2" xfId="1217"/>
    <cellStyle name="60% - Énfasis3 2 2" xfId="1218"/>
    <cellStyle name="60% - Énfasis3 2 2 2" xfId="23198"/>
    <cellStyle name="60% - Énfasis3 2 3" xfId="1219"/>
    <cellStyle name="60% - Énfasis3 2 3 2" xfId="23199"/>
    <cellStyle name="60% - Énfasis3 2 4" xfId="23200"/>
    <cellStyle name="60% - Énfasis3 2 4 2" xfId="23201"/>
    <cellStyle name="60% - Énfasis3 2 5" xfId="23202"/>
    <cellStyle name="60% - Énfasis3 3" xfId="1220"/>
    <cellStyle name="60% - Énfasis3 3 2" xfId="23203"/>
    <cellStyle name="60% - Énfasis3 4" xfId="1221"/>
    <cellStyle name="60% - Énfasis3 4 2" xfId="23204"/>
    <cellStyle name="60% - Énfasis3 5" xfId="23205"/>
    <cellStyle name="60% - Énfasis4 2" xfId="1222"/>
    <cellStyle name="60% - Énfasis4 2 2" xfId="1223"/>
    <cellStyle name="60% - Énfasis4 2 2 2" xfId="23206"/>
    <cellStyle name="60% - Énfasis4 2 3" xfId="1224"/>
    <cellStyle name="60% - Énfasis4 2 3 2" xfId="23207"/>
    <cellStyle name="60% - Énfasis4 2 4" xfId="23208"/>
    <cellStyle name="60% - Énfasis4 2 4 2" xfId="23209"/>
    <cellStyle name="60% - Énfasis4 2 5" xfId="23210"/>
    <cellStyle name="60% - Énfasis4 3" xfId="1225"/>
    <cellStyle name="60% - Énfasis4 3 2" xfId="23211"/>
    <cellStyle name="60% - Énfasis4 4" xfId="1226"/>
    <cellStyle name="60% - Énfasis4 4 2" xfId="23212"/>
    <cellStyle name="60% - Énfasis4 5" xfId="23213"/>
    <cellStyle name="60% - Énfasis5 2" xfId="1227"/>
    <cellStyle name="60% - Énfasis5 2 2" xfId="1228"/>
    <cellStyle name="60% - Énfasis5 2 2 2" xfId="23214"/>
    <cellStyle name="60% - Énfasis5 2 3" xfId="1229"/>
    <cellStyle name="60% - Énfasis5 2 3 2" xfId="23215"/>
    <cellStyle name="60% - Énfasis5 2 4" xfId="23216"/>
    <cellStyle name="60% - Énfasis5 2 4 2" xfId="23217"/>
    <cellStyle name="60% - Énfasis5 2 5" xfId="23218"/>
    <cellStyle name="60% - Énfasis5 3" xfId="1230"/>
    <cellStyle name="60% - Énfasis5 3 2" xfId="23219"/>
    <cellStyle name="60% - Énfasis5 4" xfId="1231"/>
    <cellStyle name="60% - Énfasis5 4 2" xfId="23220"/>
    <cellStyle name="60% - Énfasis5 5" xfId="23221"/>
    <cellStyle name="60% - Énfasis6 2" xfId="1232"/>
    <cellStyle name="60% - Énfasis6 2 2" xfId="1233"/>
    <cellStyle name="60% - Énfasis6 2 2 2" xfId="23222"/>
    <cellStyle name="60% - Énfasis6 2 3" xfId="1234"/>
    <cellStyle name="60% - Énfasis6 2 3 2" xfId="23223"/>
    <cellStyle name="60% - Énfasis6 2 4" xfId="23224"/>
    <cellStyle name="60% - Énfasis6 2 4 2" xfId="23225"/>
    <cellStyle name="60% - Énfasis6 2 5" xfId="23226"/>
    <cellStyle name="60% - Énfasis6 3" xfId="1235"/>
    <cellStyle name="60% - Énfasis6 3 2" xfId="23227"/>
    <cellStyle name="60% - Énfasis6 4" xfId="1236"/>
    <cellStyle name="60% - Énfasis6 4 2" xfId="23228"/>
    <cellStyle name="60% - Énfasis6 5" xfId="23229"/>
    <cellStyle name="7" xfId="23230"/>
    <cellStyle name="7 2" xfId="23231"/>
    <cellStyle name="7 2 10" xfId="23232"/>
    <cellStyle name="7 2 10 2" xfId="23233"/>
    <cellStyle name="7 2 11" xfId="23234"/>
    <cellStyle name="7 2 11 2" xfId="23235"/>
    <cellStyle name="7 2 12" xfId="23236"/>
    <cellStyle name="7 2 12 2" xfId="23237"/>
    <cellStyle name="7 2 13" xfId="23238"/>
    <cellStyle name="7 2 13 2" xfId="23239"/>
    <cellStyle name="7 2 14" xfId="23240"/>
    <cellStyle name="7 2 14 2" xfId="23241"/>
    <cellStyle name="7 2 15" xfId="23242"/>
    <cellStyle name="7 2 16" xfId="23243"/>
    <cellStyle name="7 2 2" xfId="23244"/>
    <cellStyle name="7 2 2 2" xfId="23245"/>
    <cellStyle name="7 2 2 3" xfId="23246"/>
    <cellStyle name="7 2 3" xfId="23247"/>
    <cellStyle name="7 2 3 2" xfId="23248"/>
    <cellStyle name="7 2 4" xfId="23249"/>
    <cellStyle name="7 2 4 2" xfId="23250"/>
    <cellStyle name="7 2 5" xfId="23251"/>
    <cellStyle name="7 2 5 2" xfId="23252"/>
    <cellStyle name="7 2 6" xfId="23253"/>
    <cellStyle name="7 2 6 2" xfId="23254"/>
    <cellStyle name="7 2 7" xfId="23255"/>
    <cellStyle name="7 2 7 2" xfId="23256"/>
    <cellStyle name="7 2 8" xfId="23257"/>
    <cellStyle name="7 2 8 2" xfId="23258"/>
    <cellStyle name="7 2 9" xfId="23259"/>
    <cellStyle name="7 2 9 2" xfId="23260"/>
    <cellStyle name="7 3" xfId="23261"/>
    <cellStyle name="7 3 10" xfId="23262"/>
    <cellStyle name="7 3 10 2" xfId="23263"/>
    <cellStyle name="7 3 11" xfId="23264"/>
    <cellStyle name="7 3 11 2" xfId="23265"/>
    <cellStyle name="7 3 12" xfId="23266"/>
    <cellStyle name="7 3 12 2" xfId="23267"/>
    <cellStyle name="7 3 13" xfId="23268"/>
    <cellStyle name="7 3 13 2" xfId="23269"/>
    <cellStyle name="7 3 14" xfId="23270"/>
    <cellStyle name="7 3 14 2" xfId="23271"/>
    <cellStyle name="7 3 15" xfId="23272"/>
    <cellStyle name="7 3 16" xfId="23273"/>
    <cellStyle name="7 3 2" xfId="23274"/>
    <cellStyle name="7 3 2 2" xfId="23275"/>
    <cellStyle name="7 3 2 3" xfId="23276"/>
    <cellStyle name="7 3 3" xfId="23277"/>
    <cellStyle name="7 3 3 2" xfId="23278"/>
    <cellStyle name="7 3 4" xfId="23279"/>
    <cellStyle name="7 3 4 2" xfId="23280"/>
    <cellStyle name="7 3 5" xfId="23281"/>
    <cellStyle name="7 3 5 2" xfId="23282"/>
    <cellStyle name="7 3 6" xfId="23283"/>
    <cellStyle name="7 3 6 2" xfId="23284"/>
    <cellStyle name="7 3 7" xfId="23285"/>
    <cellStyle name="7 3 7 2" xfId="23286"/>
    <cellStyle name="7 3 8" xfId="23287"/>
    <cellStyle name="7 3 8 2" xfId="23288"/>
    <cellStyle name="7 3 9" xfId="23289"/>
    <cellStyle name="7 3 9 2" xfId="23290"/>
    <cellStyle name="7 4" xfId="23291"/>
    <cellStyle name="7 4 10" xfId="23292"/>
    <cellStyle name="7 4 10 2" xfId="23293"/>
    <cellStyle name="7 4 11" xfId="23294"/>
    <cellStyle name="7 4 11 2" xfId="23295"/>
    <cellStyle name="7 4 12" xfId="23296"/>
    <cellStyle name="7 4 12 2" xfId="23297"/>
    <cellStyle name="7 4 13" xfId="23298"/>
    <cellStyle name="7 4 13 2" xfId="23299"/>
    <cellStyle name="7 4 14" xfId="23300"/>
    <cellStyle name="7 4 14 2" xfId="23301"/>
    <cellStyle name="7 4 15" xfId="23302"/>
    <cellStyle name="7 4 16" xfId="23303"/>
    <cellStyle name="7 4 2" xfId="23304"/>
    <cellStyle name="7 4 2 2" xfId="23305"/>
    <cellStyle name="7 4 2 3" xfId="23306"/>
    <cellStyle name="7 4 3" xfId="23307"/>
    <cellStyle name="7 4 3 2" xfId="23308"/>
    <cellStyle name="7 4 4" xfId="23309"/>
    <cellStyle name="7 4 4 2" xfId="23310"/>
    <cellStyle name="7 4 5" xfId="23311"/>
    <cellStyle name="7 4 5 2" xfId="23312"/>
    <cellStyle name="7 4 6" xfId="23313"/>
    <cellStyle name="7 4 6 2" xfId="23314"/>
    <cellStyle name="7 4 7" xfId="23315"/>
    <cellStyle name="7 4 7 2" xfId="23316"/>
    <cellStyle name="7 4 8" xfId="23317"/>
    <cellStyle name="7 4 8 2" xfId="23318"/>
    <cellStyle name="7 4 9" xfId="23319"/>
    <cellStyle name="7 4 9 2" xfId="23320"/>
    <cellStyle name="7 5" xfId="23321"/>
    <cellStyle name="7 5 10" xfId="23322"/>
    <cellStyle name="7 5 10 2" xfId="23323"/>
    <cellStyle name="7 5 11" xfId="23324"/>
    <cellStyle name="7 5 11 2" xfId="23325"/>
    <cellStyle name="7 5 12" xfId="23326"/>
    <cellStyle name="7 5 12 2" xfId="23327"/>
    <cellStyle name="7 5 13" xfId="23328"/>
    <cellStyle name="7 5 13 2" xfId="23329"/>
    <cellStyle name="7 5 14" xfId="23330"/>
    <cellStyle name="7 5 14 2" xfId="23331"/>
    <cellStyle name="7 5 15" xfId="23332"/>
    <cellStyle name="7 5 16" xfId="23333"/>
    <cellStyle name="7 5 2" xfId="23334"/>
    <cellStyle name="7 5 2 2" xfId="23335"/>
    <cellStyle name="7 5 3" xfId="23336"/>
    <cellStyle name="7 5 3 2" xfId="23337"/>
    <cellStyle name="7 5 4" xfId="23338"/>
    <cellStyle name="7 5 4 2" xfId="23339"/>
    <cellStyle name="7 5 5" xfId="23340"/>
    <cellStyle name="7 5 5 2" xfId="23341"/>
    <cellStyle name="7 5 6" xfId="23342"/>
    <cellStyle name="7 5 6 2" xfId="23343"/>
    <cellStyle name="7 5 7" xfId="23344"/>
    <cellStyle name="7 5 7 2" xfId="23345"/>
    <cellStyle name="7 5 8" xfId="23346"/>
    <cellStyle name="7 5 8 2" xfId="23347"/>
    <cellStyle name="7 5 9" xfId="23348"/>
    <cellStyle name="7 5 9 2" xfId="23349"/>
    <cellStyle name="7 6" xfId="23350"/>
    <cellStyle name="7 6 10" xfId="23351"/>
    <cellStyle name="7 6 10 2" xfId="23352"/>
    <cellStyle name="7 6 11" xfId="23353"/>
    <cellStyle name="7 6 11 2" xfId="23354"/>
    <cellStyle name="7 6 12" xfId="23355"/>
    <cellStyle name="7 6 12 2" xfId="23356"/>
    <cellStyle name="7 6 13" xfId="23357"/>
    <cellStyle name="7 6 13 2" xfId="23358"/>
    <cellStyle name="7 6 14" xfId="23359"/>
    <cellStyle name="7 6 14 2" xfId="23360"/>
    <cellStyle name="7 6 15" xfId="23361"/>
    <cellStyle name="7 6 2" xfId="23362"/>
    <cellStyle name="7 6 2 2" xfId="23363"/>
    <cellStyle name="7 6 3" xfId="23364"/>
    <cellStyle name="7 6 3 2" xfId="23365"/>
    <cellStyle name="7 6 4" xfId="23366"/>
    <cellStyle name="7 6 4 2" xfId="23367"/>
    <cellStyle name="7 6 5" xfId="23368"/>
    <cellStyle name="7 6 5 2" xfId="23369"/>
    <cellStyle name="7 6 6" xfId="23370"/>
    <cellStyle name="7 6 6 2" xfId="23371"/>
    <cellStyle name="7 6 7" xfId="23372"/>
    <cellStyle name="7 6 7 2" xfId="23373"/>
    <cellStyle name="7 6 8" xfId="23374"/>
    <cellStyle name="7 6 8 2" xfId="23375"/>
    <cellStyle name="7 6 9" xfId="23376"/>
    <cellStyle name="7 6 9 2" xfId="23377"/>
    <cellStyle name="7 7" xfId="23378"/>
    <cellStyle name="7 7 10" xfId="23379"/>
    <cellStyle name="7 7 10 2" xfId="23380"/>
    <cellStyle name="7 7 11" xfId="23381"/>
    <cellStyle name="7 7 11 2" xfId="23382"/>
    <cellStyle name="7 7 12" xfId="23383"/>
    <cellStyle name="7 7 12 2" xfId="23384"/>
    <cellStyle name="7 7 13" xfId="23385"/>
    <cellStyle name="7 7 13 2" xfId="23386"/>
    <cellStyle name="7 7 14" xfId="23387"/>
    <cellStyle name="7 7 14 2" xfId="23388"/>
    <cellStyle name="7 7 15" xfId="23389"/>
    <cellStyle name="7 7 2" xfId="23390"/>
    <cellStyle name="7 7 2 2" xfId="23391"/>
    <cellStyle name="7 7 3" xfId="23392"/>
    <cellStyle name="7 7 3 2" xfId="23393"/>
    <cellStyle name="7 7 4" xfId="23394"/>
    <cellStyle name="7 7 4 2" xfId="23395"/>
    <cellStyle name="7 7 5" xfId="23396"/>
    <cellStyle name="7 7 5 2" xfId="23397"/>
    <cellStyle name="7 7 6" xfId="23398"/>
    <cellStyle name="7 7 6 2" xfId="23399"/>
    <cellStyle name="7 7 7" xfId="23400"/>
    <cellStyle name="7 7 7 2" xfId="23401"/>
    <cellStyle name="7 7 8" xfId="23402"/>
    <cellStyle name="7 7 8 2" xfId="23403"/>
    <cellStyle name="7 7 9" xfId="23404"/>
    <cellStyle name="7 7 9 2" xfId="23405"/>
    <cellStyle name="7 8" xfId="23406"/>
    <cellStyle name="7_03 MATIZ REV 03 FIRMADO" xfId="23407"/>
    <cellStyle name="7_03 MATIZ REV 03 FIRMADO_Cronograma Branding rev4" xfId="23408"/>
    <cellStyle name="7_03 MATIZ REV 03 FIRMADO_Cronograma Global Antiage Mantenimiento-Ejercicio" xfId="23409"/>
    <cellStyle name="7_03 MATIZ REV 03 FIRMADO_Cronograma L´Bel  Michelle rev23 " xfId="23410"/>
    <cellStyle name="7_03 MATIZ REV 03 FIRMADO_Cronograma L´Bel  Michelle rev23 no enviado" xfId="23411"/>
    <cellStyle name="7_03 MATIZ REV 03 FIRMADO_Cronograma L´Bel  Michelle rev5" xfId="23412"/>
    <cellStyle name="7_03 MATIZ REV 03 FIRMADO_Cronograma L´Bel  Michelle rev9" xfId="23413"/>
    <cellStyle name="7_03 MATIZ REV 03 FIRMADO_Cronograma Quierete RV7" xfId="23414"/>
    <cellStyle name="7_05 GMC REV 01 pendiente" xfId="23415"/>
    <cellStyle name="7_05 GMC REV 01 pendiente_Cronograma Branding rev4" xfId="23416"/>
    <cellStyle name="7_05 GMC REV 01 pendiente_Cronograma Global Antiage Mantenimiento-Ejercicio" xfId="23417"/>
    <cellStyle name="7_05 GMC REV 01 pendiente_Cronograma L´Bel  Michelle rev23 " xfId="23418"/>
    <cellStyle name="7_05 GMC REV 01 pendiente_Cronograma L´Bel  Michelle rev23 no enviado" xfId="23419"/>
    <cellStyle name="7_05 GMC REV 01 pendiente_Cronograma L´Bel  Michelle rev5" xfId="23420"/>
    <cellStyle name="7_05 GMC REV 01 pendiente_Cronograma L´Bel  Michelle rev9" xfId="23421"/>
    <cellStyle name="7_05 GMC REV 01 pendiente_Cronograma Quierete RV7" xfId="23422"/>
    <cellStyle name="7_05 LINEA PONTIAC REV 01" xfId="23423"/>
    <cellStyle name="7_05 LINEA PONTIAC REV 01_Cronograma Branding rev4" xfId="23424"/>
    <cellStyle name="7_05 LINEA PONTIAC REV 01_Cronograma Global Antiage Mantenimiento-Ejercicio" xfId="23425"/>
    <cellStyle name="7_05 LINEA PONTIAC REV 01_Cronograma L´Bel  Michelle rev23 " xfId="23426"/>
    <cellStyle name="7_05 LINEA PONTIAC REV 01_Cronograma L´Bel  Michelle rev23 no enviado" xfId="23427"/>
    <cellStyle name="7_05 LINEA PONTIAC REV 01_Cronograma L´Bel  Michelle rev5" xfId="23428"/>
    <cellStyle name="7_05 LINEA PONTIAC REV 01_Cronograma L´Bel  Michelle rev9" xfId="23429"/>
    <cellStyle name="7_05 LINEA PONTIAC REV 01_Cronograma Quierete RV7" xfId="23430"/>
    <cellStyle name="7_05 LINEA PONTIAC REV 02" xfId="23431"/>
    <cellStyle name="7_05 LINEA PONTIAC REV 02 FIRMADO" xfId="23432"/>
    <cellStyle name="7_05 LINEA PONTIAC REV 02 FIRMADO_Cronograma Branding rev4" xfId="23433"/>
    <cellStyle name="7_05 LINEA PONTIAC REV 02 FIRMADO_Cronograma Global Antiage Mantenimiento-Ejercicio" xfId="23434"/>
    <cellStyle name="7_05 LINEA PONTIAC REV 02 FIRMADO_Cronograma L´Bel  Michelle rev23 " xfId="23435"/>
    <cellStyle name="7_05 LINEA PONTIAC REV 02 FIRMADO_Cronograma L´Bel  Michelle rev23 no enviado" xfId="23436"/>
    <cellStyle name="7_05 LINEA PONTIAC REV 02 FIRMADO_Cronograma L´Bel  Michelle rev5" xfId="23437"/>
    <cellStyle name="7_05 LINEA PONTIAC REV 02 FIRMADO_Cronograma L´Bel  Michelle rev9" xfId="23438"/>
    <cellStyle name="7_05 LINEA PONTIAC REV 02 FIRMADO_Cronograma Quierete RV7" xfId="23439"/>
    <cellStyle name="7_05 LINEA PONTIAC REV 02_Cronograma Branding rev4" xfId="23440"/>
    <cellStyle name="7_05 LINEA PONTIAC REV 02_Cronograma Global Antiage Mantenimiento-Ejercicio" xfId="23441"/>
    <cellStyle name="7_05 LINEA PONTIAC REV 02_Cronograma L´Bel  Michelle rev23 " xfId="23442"/>
    <cellStyle name="7_05 LINEA PONTIAC REV 02_Cronograma L´Bel  Michelle rev23 no enviado" xfId="23443"/>
    <cellStyle name="7_05 LINEA PONTIAC REV 02_Cronograma L´Bel  Michelle rev5" xfId="23444"/>
    <cellStyle name="7_05 LINEA PONTIAC REV 02_Cronograma L´Bel  Michelle rev9" xfId="23445"/>
    <cellStyle name="7_05 LINEA PONTIAC REV 02_Cronograma Quierete RV7" xfId="23446"/>
    <cellStyle name="7_06 Flow Chart Maxter Abr-24" xfId="23447"/>
    <cellStyle name="7_06 Flow Chart Maxter Abr-24 2" xfId="23448"/>
    <cellStyle name="7_Alcance Yogurt Alpina" xfId="23449"/>
    <cellStyle name="7_Alcance Yogurt Alpina 2" xfId="23450"/>
    <cellStyle name="7_Alcance Yogurt Alpina_Flow Alt Ideal2" xfId="23451"/>
    <cellStyle name="7_Alcance Yogurt Alpina_Flow Alt Ideal2 2" xfId="23452"/>
    <cellStyle name="7_Alpinette Ajustado FINAL" xfId="23453"/>
    <cellStyle name="7_Alpinette Ajustado FINAL 2" xfId="23454"/>
    <cellStyle name="7_Alpinette Ajustado FINAL_Flow Proyectado 3 meses Ajustado1" xfId="23455"/>
    <cellStyle name="7_Alpinette Ajustado FINAL_Flow Proyectado 3 meses Ajustado1 2" xfId="23456"/>
    <cellStyle name="7_Alpinette Ajustado FINAL_Flow Proyectado 3 meses Ajustado1_Flow Alt Ideal2" xfId="23457"/>
    <cellStyle name="7_Alpinette Ajustado FINAL_Flow Proyectado 3 meses Ajustado1_Flow Alt Ideal2 2" xfId="23458"/>
    <cellStyle name="7_Analisis CPM" xfId="23459"/>
    <cellStyle name="7_Analisis CPM 2" xfId="23460"/>
    <cellStyle name="7_Analisis CPM 2 2" xfId="23461"/>
    <cellStyle name="7_Analisis CPM 3" xfId="23462"/>
    <cellStyle name="7_Analisis CPM_Flow Fasecolda 2010 Rev 14 Ene" xfId="23463"/>
    <cellStyle name="7_Analisis CPM_Flow Fasecolda 2010 Rev 14 Ene 2" xfId="23464"/>
    <cellStyle name="7_Analisis CPM_Flow Fasecolda 2010 Rev 14 Ene_FLOW PROMO BALONES 2010 (Mar 10)" xfId="23465"/>
    <cellStyle name="7_Analisis CPM_Flow Fasecolda 2010 Rev 14 Ene_FLOW PROMO BALONES 2010 (Mar 10) 2" xfId="23466"/>
    <cellStyle name="7_Analisis CPM_Flow Fasecolda 2010 Rev 14 Ene_FLOW PROMO BALONES 2010 TURNER (Mar 10)" xfId="23467"/>
    <cellStyle name="7_Analisis CPM_Flow Fasecolda 2010 Rev 14 Ene_FLOW PROMO BALONES 2010 TURNER (Mar 10) 2" xfId="23468"/>
    <cellStyle name="7_Analisis CPM_FLOW PROMO BALONES 2010 TURNER (Mar 10)" xfId="23469"/>
    <cellStyle name="7_Analisis CPM_FLOW PROMO BALONES 2010 TURNER (Mar 10) 2" xfId="23470"/>
    <cellStyle name="7_ASAMBLEA DEL BID Rev 4" xfId="23471"/>
    <cellStyle name="7_ASAMBLEA DEL BID Rev 4 2" xfId="23472"/>
    <cellStyle name="7_ASAMBLEA DEL BID Rev 4_FLOW LDI CORPORATIVO" xfId="23473"/>
    <cellStyle name="7_ASAMBLEA DEL BID Rev 4_FLOW LDI CORPORATIVO 2" xfId="23474"/>
    <cellStyle name="7_ASAMBLEA DEL BID Rev 4_FLOW LDI CORPORATIVO_FLOW UEN EMPRESAS 09RV1" xfId="23475"/>
    <cellStyle name="7_ASAMBLEA DEL BID Rev 4_FLOW LDI CORPORATIVO_FLOW UEN EMPRESAS 09RV1 2" xfId="23476"/>
    <cellStyle name="7_ASAMBLEA DEL BID Rev 4_FLOW LDI CORPORATIVO_FLOW UEN EMPRESAS 09RV1_FLOW SOMRBILLA C3RV10" xfId="23477"/>
    <cellStyle name="7_ASAMBLEA DEL BID Rev 4_FLOW LDI CORPORATIVO_FLOW UEN EMPRESAS 09RV1_FLOW SOMRBILLA C3RV10 2" xfId="23478"/>
    <cellStyle name="7_ASAMBLEA DEL BID Rev 4_FLOW LDI CORPORATIVO_FLOW UEN EMPRESAS 09RV1_FLOW SOMRBILLA C3RV10_SOLICITUD MATERIALES TOMA DE CIUDADES MEDELLIN AGOSTO ACTUALIZADA" xfId="23479"/>
    <cellStyle name="7_ASAMBLEA DEL BID Rev 4_FLOW LDI CORPORATIVO_FLOW UEN EMPRESAS 09RV1_FLOW SOMRBILLA C3RV10_SOLICITUD MATERIALES TOMA DE CIUDADES MEDELLIN AGOSTO ACTUALIZADA 2" xfId="23480"/>
    <cellStyle name="7_ASAMBLEA DEL BID Rev 4_FLOW LDI CORPORATIVO_FLOW UEN EMPRESAS 09RV1_FLOW SOMRBILLA C3RV11" xfId="23481"/>
    <cellStyle name="7_ASAMBLEA DEL BID Rev 4_FLOW LDI CORPORATIVO_FLOW UEN EMPRESAS 09RV1_FLOW SOMRBILLA C3RV11 2" xfId="23482"/>
    <cellStyle name="7_ASAMBLEA DEL BID Rev 4_FLOW LDI CORPORATIVO_FLOW UEN EMPRESAS 09RV1_FLOW SOMRBILLA C3RV11_SOLICITUD MATERIALES TOMA DE CIUDADES MEDELLIN AGOSTO ACTUALIZADA" xfId="23483"/>
    <cellStyle name="7_ASAMBLEA DEL BID Rev 4_FLOW LDI CORPORATIVO_FLOW UEN EMPRESAS 09RV1_FLOW SOMRBILLA C3RV11_SOLICITUD MATERIALES TOMA DE CIUDADES MEDELLIN AGOSTO ACTUALIZADA 2" xfId="23484"/>
    <cellStyle name="7_ASAMBLEA DEL BID Rev 4_FLOW LDI CORPORATIVO_FLOW UEN EMPRESAS 09RV1_SABANA C3RV3" xfId="23485"/>
    <cellStyle name="7_ASAMBLEA DEL BID Rev 4_FLOW LDI CORPORATIVO_FLOW UEN EMPRESAS 09RV1_SABANA C3RV3 2" xfId="23486"/>
    <cellStyle name="7_ASAMBLEA DEL BID Rev 4_FLOW LDI CORPORATIVO_FLOW UEN EMPRESAS 09RV1_SABANA C3RV3_SOLICITUD MATERIALES TOMA DE CIUDADES MEDELLIN AGOSTO ACTUALIZADA" xfId="23487"/>
    <cellStyle name="7_ASAMBLEA DEL BID Rev 4_FLOW LDI CORPORATIVO_FLOW UEN EMPRESAS 09RV1_SABANA C3RV3_SOLICITUD MATERIALES TOMA DE CIUDADES MEDELLIN AGOSTO ACTUALIZADA 2" xfId="23488"/>
    <cellStyle name="7_ASAMBLEA DEL BID Rev 4_FLOW LDI CORPORATIVO_FLOW UEN EMPRESAS 09RV1_SABANA C3RV4" xfId="23489"/>
    <cellStyle name="7_ASAMBLEA DEL BID Rev 4_FLOW LDI CORPORATIVO_FLOW UEN EMPRESAS 09RV1_SABANA C3RV4 2" xfId="23490"/>
    <cellStyle name="7_ASAMBLEA DEL BID Rev 4_FLOW LDI CORPORATIVO_FLOW UEN EMPRESAS 09RV1_SOLICITUD MATERIALES TOMA DE CIUDADES MEDELLIN AGOSTO ACTUALIZADA" xfId="23491"/>
    <cellStyle name="7_ASAMBLEA DEL BID Rev 4_FLOW LDI CORPORATIVO_FLOW UEN EMPRESAS 09RV1_SOLICITUD MATERIALES TOMA DE CIUDADES MEDELLIN AGOSTO ACTUALIZADA 2" xfId="23492"/>
    <cellStyle name="7_ASAMBLEA DEL BID Rev 4_FLOW LDI CORPORATIVO_Pto Prensa Concurso Pyme Septiembre" xfId="23493"/>
    <cellStyle name="7_ASAMBLEA DEL BID Rev 4_FLOW LDI CORPORATIVO_Pto Prensa Concurso Pyme Septiembre 2" xfId="23494"/>
    <cellStyle name="7_ASAMBLEA DEL BID Rev 4_FLOW LDI CORPORATIVO_Pto Prensa Concurso Pyme Septiembre_SOLICITUD MATERIALES TOMA DE CIUDADES MEDELLIN AGOSTO ACTUALIZADA" xfId="23495"/>
    <cellStyle name="7_ASAMBLEA DEL BID Rev 4_FLOW LDI CORPORATIVO_Pto Prensa Concurso Pyme Septiembre_SOLICITUD MATERIALES TOMA DE CIUDADES MEDELLIN AGOSTO ACTUALIZADA 2" xfId="23496"/>
    <cellStyle name="7_ASAMBLEA DEL BID Rev 4_FLOW LDI CORPORATIVO_REVISTA BETA3" xfId="23497"/>
    <cellStyle name="7_ASAMBLEA DEL BID Rev 4_FLOW LDI CORPORATIVO_REVISTA BETA3 2" xfId="23498"/>
    <cellStyle name="7_ASAMBLEA DEL BID Rev 4_FLOW LDI CORPORATIVO_SABANA C3RV4" xfId="23499"/>
    <cellStyle name="7_ASAMBLEA DEL BID Rev 4_FLOW LDI CORPORATIVO_SABANA C3RV4 2" xfId="23500"/>
    <cellStyle name="7_ASAMBLEA DEL BID Rev 4_FLOW LDI CORPORATIVO_SOLICITUD MATERIALES TOMA DE CIUDADES MEDELLIN AGOSTO ACTUALIZADA" xfId="23501"/>
    <cellStyle name="7_ASAMBLEA DEL BID Rev 4_FLOW LDI CORPORATIVO_SOLICITUD MATERIALES TOMA DE CIUDADES MEDELLIN AGOSTO ACTUALIZADA 2" xfId="23502"/>
    <cellStyle name="7_ASAMBLEA DEL BID Rev 4_FLOW SOMBRILLA PYMES Se traslada a institucional - 20 de julio" xfId="23503"/>
    <cellStyle name="7_ASAMBLEA DEL BID Rev 4_FLOW SOMBRILLA PYMES Se traslada a institucional - 20 de julio 2" xfId="23504"/>
    <cellStyle name="7_ASAMBLEA DEL BID Rev 4_FLOW SOMBRILLA PYMES Se traslada a institucional - 20 de julio_SOLICITUD MATERIALES TOMA DE CIUDADES MEDELLIN AGOSTO ACTUALIZADA" xfId="23505"/>
    <cellStyle name="7_ASAMBLEA DEL BID Rev 4_FLOW SOMBRILLA PYMES Se traslada a institucional - 20 de julio_SOLICITUD MATERIALES TOMA DE CIUDADES MEDELLIN AGOSTO ACTUALIZADA 2" xfId="23506"/>
    <cellStyle name="7_ASAMBLEA DEL BID Rev 4_Pto EXTERIOR Institucional junio INSTITUCIONAL LOS MEJORES AAA RV6" xfId="23507"/>
    <cellStyle name="7_ASAMBLEA DEL BID Rev 4_Pto EXTERIOR Institucional junio INSTITUCIONAL LOS MEJORES AAA RV6 2" xfId="23508"/>
    <cellStyle name="7_ASAMBLEA DEL BID Rev 4_Pto EXTERIOR Institucional junio INSTITUCIONAL LOS MEJORES AAA RV6_Pto Prensa Concurso Pyme Septiembre" xfId="23509"/>
    <cellStyle name="7_ASAMBLEA DEL BID Rev 4_Pto EXTERIOR Institucional junio INSTITUCIONAL LOS MEJORES AAA RV6_Pto Prensa Concurso Pyme Septiembre 2" xfId="23510"/>
    <cellStyle name="7_ASAMBLEA DEL BID Rev 4_Pto EXTERIOR Institucional junio INSTITUCIONAL LOS MEJORES AAA RV6_Pto Prensa Concurso Pyme Septiembre_SOLICITUD MATERIALES TOMA DE CIUDADES MEDELLIN AGOSTO ACTUALIZADA" xfId="23511"/>
    <cellStyle name="7_ASAMBLEA DEL BID Rev 4_Pto EXTERIOR Institucional junio INSTITUCIONAL LOS MEJORES AAA RV6_Pto Prensa Concurso Pyme Septiembre_SOLICITUD MATERIALES TOMA DE CIUDADES MEDELLIN AGOSTO ACTUALIZADA 2" xfId="23512"/>
    <cellStyle name="7_ASAMBLEA DEL BID Rev 4_Pto EXTERIOR Institucional junio INSTITUCIONAL LOS MEJORES AAA RV6_REVISTA BETA3" xfId="23513"/>
    <cellStyle name="7_ASAMBLEA DEL BID Rev 4_Pto EXTERIOR Institucional junio INSTITUCIONAL LOS MEJORES AAA RV6_REVISTA BETA3 2" xfId="23514"/>
    <cellStyle name="7_ASAMBLEA DEL BID Rev 4_Pto EXTERIOR Institucional junio INSTITUCIONAL LOS MEJORES AAA RV6_SABANA C3RV4" xfId="23515"/>
    <cellStyle name="7_ASAMBLEA DEL BID Rev 4_Pto EXTERIOR Institucional junio INSTITUCIONAL LOS MEJORES AAA RV6_SABANA C3RV4 2" xfId="23516"/>
    <cellStyle name="7_ASAMBLEA DEL BID Rev 4_Pto EXTERIOR Institucional junio INSTITUCIONAL LOS MEJORES AAA RV6_SOLICITUD MATERIALES TOMA DE CIUDADES MEDELLIN AGOSTO ACTUALIZADA" xfId="23517"/>
    <cellStyle name="7_ASAMBLEA DEL BID Rev 4_Pto EXTERIOR Institucional junio INSTITUCIONAL LOS MEJORES AAA RV6_SOLICITUD MATERIALES TOMA DE CIUDADES MEDELLIN AGOSTO ACTUALIZADA 2" xfId="23518"/>
    <cellStyle name="7_ASAMBLEA DEL BID Rev 4_Pto EXTERIOR julio INSTITUCIONAL LOS MEJORES AAA" xfId="23519"/>
    <cellStyle name="7_ASAMBLEA DEL BID Rev 4_Pto EXTERIOR julio INSTITUCIONAL LOS MEJORES AAA 2" xfId="23520"/>
    <cellStyle name="7_ASAMBLEA DEL BID Rev 4_Pto EXTERIOR julio INSTITUCIONAL LOS MEJORES AAA_FLOW SOMRBILLA C3RV10" xfId="23521"/>
    <cellStyle name="7_ASAMBLEA DEL BID Rev 4_Pto EXTERIOR julio INSTITUCIONAL LOS MEJORES AAA_FLOW SOMRBILLA C3RV10 2" xfId="23522"/>
    <cellStyle name="7_ASAMBLEA DEL BID Rev 4_Pto EXTERIOR julio INSTITUCIONAL LOS MEJORES AAA_FLOW SOMRBILLA C3RV10_SOLICITUD MATERIALES TOMA DE CIUDADES MEDELLIN AGOSTO ACTUALIZADA" xfId="23523"/>
    <cellStyle name="7_ASAMBLEA DEL BID Rev 4_Pto EXTERIOR julio INSTITUCIONAL LOS MEJORES AAA_FLOW SOMRBILLA C3RV10_SOLICITUD MATERIALES TOMA DE CIUDADES MEDELLIN AGOSTO ACTUALIZADA 2" xfId="23524"/>
    <cellStyle name="7_ASAMBLEA DEL BID Rev 4_Pto EXTERIOR julio INSTITUCIONAL LOS MEJORES AAA_FLOW SOMRBILLA C3RV11" xfId="23525"/>
    <cellStyle name="7_ASAMBLEA DEL BID Rev 4_Pto EXTERIOR julio INSTITUCIONAL LOS MEJORES AAA_FLOW SOMRBILLA C3RV11 2" xfId="23526"/>
    <cellStyle name="7_ASAMBLEA DEL BID Rev 4_Pto EXTERIOR julio INSTITUCIONAL LOS MEJORES AAA_FLOW SOMRBILLA C3RV11_SOLICITUD MATERIALES TOMA DE CIUDADES MEDELLIN AGOSTO ACTUALIZADA" xfId="23527"/>
    <cellStyle name="7_ASAMBLEA DEL BID Rev 4_Pto EXTERIOR julio INSTITUCIONAL LOS MEJORES AAA_FLOW SOMRBILLA C3RV11_SOLICITUD MATERIALES TOMA DE CIUDADES MEDELLIN AGOSTO ACTUALIZADA 2" xfId="23528"/>
    <cellStyle name="7_ASAMBLEA DEL BID Rev 4_Pto EXTERIOR julio INSTITUCIONAL LOS MEJORES AAA_SABANA C3RV3" xfId="23529"/>
    <cellStyle name="7_ASAMBLEA DEL BID Rev 4_Pto EXTERIOR julio INSTITUCIONAL LOS MEJORES AAA_SABANA C3RV3 2" xfId="23530"/>
    <cellStyle name="7_ASAMBLEA DEL BID Rev 4_Pto EXTERIOR julio INSTITUCIONAL LOS MEJORES AAA_SABANA C3RV3_SOLICITUD MATERIALES TOMA DE CIUDADES MEDELLIN AGOSTO ACTUALIZADA" xfId="23531"/>
    <cellStyle name="7_ASAMBLEA DEL BID Rev 4_Pto EXTERIOR julio INSTITUCIONAL LOS MEJORES AAA_SABANA C3RV3_SOLICITUD MATERIALES TOMA DE CIUDADES MEDELLIN AGOSTO ACTUALIZADA 2" xfId="23532"/>
    <cellStyle name="7_ASAMBLEA DEL BID Rev 4_Pto EXTERIOR julio INSTITUCIONAL LOS MEJORES AAA_SABANA C3RV4" xfId="23533"/>
    <cellStyle name="7_ASAMBLEA DEL BID Rev 4_Pto EXTERIOR julio INSTITUCIONAL LOS MEJORES AAA_SABANA C3RV4 2" xfId="23534"/>
    <cellStyle name="7_ASAMBLEA DEL BID Rev 4_Pto EXTERIOR julio INSTITUCIONAL LOS MEJORES AAA_SOLICITUD MATERIALES TOMA DE CIUDADES MEDELLIN AGOSTO ACTUALIZADA" xfId="23535"/>
    <cellStyle name="7_ASAMBLEA DEL BID Rev 4_Pto EXTERIOR julio INSTITUCIONAL LOS MEJORES AAA_SOLICITUD MATERIALES TOMA DE CIUDADES MEDELLIN AGOSTO ACTUALIZADA 2" xfId="23536"/>
    <cellStyle name="7_ASAMBLEA DEL BID Rev 4_Pto Prensa Concurso Pyme Septiembre" xfId="23537"/>
    <cellStyle name="7_ASAMBLEA DEL BID Rev 4_Pto Prensa Concurso Pyme Septiembre 2" xfId="23538"/>
    <cellStyle name="7_ASAMBLEA DEL BID Rev 4_Pto Prensa Concurso Pyme Septiembre_SOLICITUD MATERIALES TOMA DE CIUDADES MEDELLIN AGOSTO ACTUALIZADA" xfId="23539"/>
    <cellStyle name="7_ASAMBLEA DEL BID Rev 4_Pto Prensa Concurso Pyme Septiembre_SOLICITUD MATERIALES TOMA DE CIUDADES MEDELLIN AGOSTO ACTUALIZADA 2" xfId="23540"/>
    <cellStyle name="7_ASAMBLEA DEL BID Rev 4_REVISTA BETA3" xfId="23541"/>
    <cellStyle name="7_ASAMBLEA DEL BID Rev 4_REVISTA BETA3 2" xfId="23542"/>
    <cellStyle name="7_ASAMBLEA DEL BID Rev 4_SABANA C3RV4" xfId="23543"/>
    <cellStyle name="7_ASAMBLEA DEL BID Rev 4_SABANA C3RV4 2" xfId="23544"/>
    <cellStyle name="7_ASAMBLEA DEL BID Rev 4_SOLICITUD MATERIALES TOMA DE CIUDADES MEDELLIN AGOSTO ACTUALIZADA" xfId="23545"/>
    <cellStyle name="7_ASAMBLEA DEL BID Rev 4_SOLICITUD MATERIALES TOMA DE CIUDADES MEDELLIN AGOSTO ACTUALIZADA 2" xfId="23546"/>
    <cellStyle name="7_Buget Setter" xfId="23547"/>
    <cellStyle name="7_Buget Setter 2" xfId="23548"/>
    <cellStyle name="7_CAMPAÑA FRUTTO SALUD JUN JUL APROBADAajust 20" xfId="23549"/>
    <cellStyle name="7_CAMPAÑA FRUTTO SALUD JUN JUL APROBADAajust 20 2" xfId="23550"/>
    <cellStyle name="7_CAMPAÑA FRUTTO SALUD JUN JUL APROBADAajust 20_Costos" xfId="23551"/>
    <cellStyle name="7_CAMPAÑA FRUTTO SALUD JUN JUL APROBADAajust 20_Costos 2" xfId="23552"/>
    <cellStyle name="7_CAMPAÑA FRUTTO SALUD JUN JUL APROBADAajust 20_Flow" xfId="23553"/>
    <cellStyle name="7_CAMPAÑA FRUTTO SALUD JUN JUL APROBADAajust 20_Flow 2" xfId="23554"/>
    <cellStyle name="7_CAMPAÑA FRUTTO SALUD JUN JUL APROBADAajust 20_Flow Ajustado Real Cumplido Julio" xfId="23555"/>
    <cellStyle name="7_CAMPAÑA FRUTTO SALUD JUN JUL APROBADAajust 20_Flow Ajustado Real Cumplido Julio 2" xfId="23556"/>
    <cellStyle name="7_CAMPAÑA FRUTTO SALUD JUN JUL APROBADAajust 20_Flow Alt Ideal2" xfId="23557"/>
    <cellStyle name="7_CAMPAÑA FRUTTO SALUD JUN JUL APROBADAajust 20_Flow Alt Ideal2 2" xfId="23558"/>
    <cellStyle name="7_CAMPAÑA FRUTTO SALUD JUN JUL APROBADAajust 20_Flow_Flow Alt Ideal2" xfId="23559"/>
    <cellStyle name="7_CAMPAÑA FRUTTO SALUD JUN JUL APROBADAajust 20_Flow_Flow Alt Ideal2 2" xfId="23560"/>
    <cellStyle name="7_CAMPAÑA FRUTTO SALUD JUN JUL APROBADAajust 20_Formato flow" xfId="23561"/>
    <cellStyle name="7_CAMPAÑA FRUTTO SALUD JUN JUL APROBADAajust 20_Formato flow 2" xfId="23562"/>
    <cellStyle name="7_CAMPAÑA FRUTTO SALUD JUN JUL APROBADAajust 20_Formato flow_Flow Alt Ideal2" xfId="23563"/>
    <cellStyle name="7_CAMPAÑA FRUTTO SALUD JUN JUL APROBADAajust 20_Formato flow_Flow Alt Ideal2 2" xfId="23564"/>
    <cellStyle name="7_CAMPAÑAS DICIEMBRE 1" xfId="23565"/>
    <cellStyle name="7_CAMPAÑAS DICIEMBRE 1 2" xfId="23566"/>
    <cellStyle name="7_CAMPAÑAS DICIEMBRE 1 2 2" xfId="23567"/>
    <cellStyle name="7_CAMPAÑAS DICIEMBRE 1 3" xfId="23568"/>
    <cellStyle name="7_CAMPAÑAS DICIEMBRE 1 3 2" xfId="23569"/>
    <cellStyle name="7_CAMPAÑAS DICIEMBRE 1 4" xfId="23570"/>
    <cellStyle name="7_CAMPAÑAS DICIEMBRE 1_KIT NOV Y DIC FINAL FINAL SEGÚN CIERRE" xfId="23571"/>
    <cellStyle name="7_CAMPAÑAS DICIEMBRE 1_KIT NOV Y DIC FINAL FINAL SEGÚN CIERRE 2" xfId="23572"/>
    <cellStyle name="7_CAMPAÑAS DICIEMBRE 1_KIT NOV Y DIC FINAL FINAL SEGÚN CIERRE 2 2" xfId="23573"/>
    <cellStyle name="7_CAMPAÑAS DICIEMBRE 1_KIT NOV Y DIC FINAL FINAL SEGÚN CIERRE 3" xfId="23574"/>
    <cellStyle name="7_CAMPAÑAS DICIEMBRE 1_KIT NOV Y DIC FINAL FINAL SEGÚN CIERRE 3 2" xfId="23575"/>
    <cellStyle name="7_CAMPAÑAS DICIEMBRE 1_KIT NOV Y DIC FINAL FINAL SEGÚN CIERRE 4" xfId="23576"/>
    <cellStyle name="7_CAMPAÑAS DICIEMBRE 1_KIT NOV Y DIC FINAL FINAL SEGÚN CIERRE_~1237656" xfId="23577"/>
    <cellStyle name="7_CAMPAÑAS DICIEMBRE 1_KIT NOV Y DIC FINAL FINAL SEGÚN CIERRE_~1237656 2" xfId="23578"/>
    <cellStyle name="7_CAMPAÑAS DICIEMBRE 1_KIT NOV Y DIC FINAL FINAL SEGÚN CIERRE_~1237656 2 2" xfId="23579"/>
    <cellStyle name="7_CAMPAÑAS DICIEMBRE 1_KIT NOV Y DIC FINAL FINAL SEGÚN CIERRE_~1237656 3" xfId="23580"/>
    <cellStyle name="7_CAMPAÑAS DICIEMBRE 1_KIT NOV Y DIC FINAL FINAL SEGÚN CIERRE_~1237656 3 2" xfId="23581"/>
    <cellStyle name="7_CAMPAÑAS DICIEMBRE 1_KIT NOV Y DIC FINAL FINAL SEGÚN CIERRE_~1237656 4" xfId="23582"/>
    <cellStyle name="7_CAMPAÑAS DICIEMBRE 1_KIT NOV Y DIC FINAL FINAL SEGÚN CIERRE_BB CHART CON PTO ADICIONAL" xfId="23583"/>
    <cellStyle name="7_CAMPAÑAS DICIEMBRE 1_KIT NOV Y DIC FINAL FINAL SEGÚN CIERRE_BB CHART CON PTO ADICIONAL 2" xfId="23584"/>
    <cellStyle name="7_CAMPAÑAS DICIEMBRE 1_KIT NOV Y DIC FINAL FINAL SEGÚN CIERRE_BB CHART CON PTO ADICIONAL 2 2" xfId="23585"/>
    <cellStyle name="7_CAMPAÑAS DICIEMBRE 1_KIT NOV Y DIC FINAL FINAL SEGÚN CIERRE_BB CHART CON PTO ADICIONAL 3" xfId="23586"/>
    <cellStyle name="7_CAMPAÑAS DICIEMBRE 1_KIT NOV Y DIC FINAL FINAL SEGÚN CIERRE_BB CHART CON PTO ADICIONAL 3 2" xfId="23587"/>
    <cellStyle name="7_CAMPAÑAS DICIEMBRE 1_KIT NOV Y DIC FINAL FINAL SEGÚN CIERRE_BB CHART CON PTO ADICIONAL 4" xfId="23588"/>
    <cellStyle name="7_CAMPAÑAS DICIEMBRE 1_KIT NOV Y DIC FINAL FINAL SEGÚN CIERRE_BB CHART CON PTO ADICIONAL_CAMPAÑAS FEBRERO 1" xfId="23589"/>
    <cellStyle name="7_CAMPAÑAS DICIEMBRE 1_KIT NOV Y DIC FINAL FINAL SEGÚN CIERRE_BB CHART CON PTO ADICIONAL_CAMPAÑAS FEBRERO 1 2" xfId="23590"/>
    <cellStyle name="7_CAMPAÑAS DICIEMBRE 1_KIT NOV Y DIC FINAL FINAL SEGÚN CIERRE_BB CHART CON PTO ADICIONAL_CAMPAÑAS FEBRERO 1 2 2" xfId="23591"/>
    <cellStyle name="7_CAMPAÑAS DICIEMBRE 1_KIT NOV Y DIC FINAL FINAL SEGÚN CIERRE_BB CHART CON PTO ADICIONAL_CAMPAÑAS FEBRERO 1 3" xfId="23592"/>
    <cellStyle name="7_CAMPAÑAS DICIEMBRE 1_KIT NOV Y DIC FINAL FINAL SEGÚN CIERRE_BB CHART CON PTO ADICIONAL_CAMPAÑAS FEBRERO 1 3 2" xfId="23593"/>
    <cellStyle name="7_CAMPAÑAS DICIEMBRE 1_KIT NOV Y DIC FINAL FINAL SEGÚN CIERRE_BB CHART CON PTO ADICIONAL_CAMPAÑAS FEBRERO 1 4" xfId="23594"/>
    <cellStyle name="7_CAMPAÑAS DICIEMBRE 1_KIT NOV Y DIC FINAL FINAL SEGÚN CIERRE_CAMPAÑAS ENERO" xfId="23595"/>
    <cellStyle name="7_CAMPAÑAS DICIEMBRE 1_KIT NOV Y DIC FINAL FINAL SEGÚN CIERRE_CAMPAÑAS ENERO 2" xfId="23596"/>
    <cellStyle name="7_CAMPAÑAS DICIEMBRE 1_KIT NOV Y DIC FINAL FINAL SEGÚN CIERRE_CAMPAÑAS ENERO 2 2" xfId="23597"/>
    <cellStyle name="7_CAMPAÑAS DICIEMBRE 1_KIT NOV Y DIC FINAL FINAL SEGÚN CIERRE_CAMPAÑAS ENERO 3" xfId="23598"/>
    <cellStyle name="7_CAMPAÑAS DICIEMBRE 1_KIT NOV Y DIC FINAL FINAL SEGÚN CIERRE_CAMPAÑAS ENERO 3 2" xfId="23599"/>
    <cellStyle name="7_CAMPAÑAS DICIEMBRE 1_KIT NOV Y DIC FINAL FINAL SEGÚN CIERRE_CAMPAÑAS ENERO 4" xfId="23600"/>
    <cellStyle name="7_CAMPAÑAS DICIEMBRE 1_KIT NOV Y DIC FINAL FINAL SEGÚN CIERRE_CAMPAÑAS FEBRERO 1" xfId="23601"/>
    <cellStyle name="7_CAMPAÑAS DICIEMBRE 1_KIT NOV Y DIC FINAL FINAL SEGÚN CIERRE_CAMPAÑAS FEBRERO 1 2" xfId="23602"/>
    <cellStyle name="7_CAMPAÑAS DICIEMBRE 1_KIT NOV Y DIC FINAL FINAL SEGÚN CIERRE_CAMPAÑAS FEBRERO 1 2 2" xfId="23603"/>
    <cellStyle name="7_CAMPAÑAS DICIEMBRE 1_KIT NOV Y DIC FINAL FINAL SEGÚN CIERRE_CAMPAÑAS FEBRERO 1 3" xfId="23604"/>
    <cellStyle name="7_CAMPAÑAS DICIEMBRE 1_KIT NOV Y DIC FINAL FINAL SEGÚN CIERRE_CAMPAÑAS FEBRERO 1 3 2" xfId="23605"/>
    <cellStyle name="7_CAMPAÑAS DICIEMBRE 1_KIT NOV Y DIC FINAL FINAL SEGÚN CIERRE_CAMPAÑAS FEBRERO 1 4" xfId="23606"/>
    <cellStyle name="7_CAMPAÑAS DICIEMBRE 1_KIT NOV Y DIC FINAL FINAL SEGÚN CIERRE_kIt radio enero" xfId="23607"/>
    <cellStyle name="7_CAMPAÑAS DICIEMBRE 1_KIT NOV Y DIC FINAL FINAL SEGÚN CIERRE_kIt radio enero 2" xfId="23608"/>
    <cellStyle name="7_CAMPAÑAS DICIEMBRE 1_KIT NOV Y DIC FINAL FINAL SEGÚN CIERRE_kIt radio enero 2 2" xfId="23609"/>
    <cellStyle name="7_CAMPAÑAS DICIEMBRE 1_KIT NOV Y DIC FINAL FINAL SEGÚN CIERRE_kIt radio enero 3" xfId="23610"/>
    <cellStyle name="7_CAMPAÑAS DICIEMBRE 1_KIT NOV Y DIC FINAL FINAL SEGÚN CIERRE_kIt radio enero 3 2" xfId="23611"/>
    <cellStyle name="7_CAMPAÑAS DICIEMBRE 1_KIT NOV Y DIC FINAL FINAL SEGÚN CIERRE_kIt radio enero 4" xfId="23612"/>
    <cellStyle name="7_CAMPAÑAS DICIEMBRE 1_KIT NOV Y DIC FINAL FINAL SEGÚN CIERRE_S.E. W 395" xfId="23613"/>
    <cellStyle name="7_CAMPAÑAS DICIEMBRE 1_KIT NOV Y DIC FINAL FINAL SEGÚN CIERRE_S.E. W 395 2" xfId="23614"/>
    <cellStyle name="7_CAMPAÑAS DICIEMBRE 1_KIT NOV Y DIC FINAL FINAL SEGÚN CIERRE_S.E. W 395 2 2" xfId="23615"/>
    <cellStyle name="7_CAMPAÑAS DICIEMBRE 1_KIT NOV Y DIC FINAL FINAL SEGÚN CIERRE_S.E. W 395 3" xfId="23616"/>
    <cellStyle name="7_CAMPAÑAS DICIEMBRE 1_KIT NOV Y DIC FINAL FINAL SEGÚN CIERRE_S.E. W 395 3 2" xfId="23617"/>
    <cellStyle name="7_CAMPAÑAS DICIEMBRE 1_KIT NOV Y DIC FINAL FINAL SEGÚN CIERRE_S.E. W 395 4" xfId="23618"/>
    <cellStyle name="7_CAMPAÑAS DICIEMBRE 1_KIT NOV Y DIC FINAL FINAL SEGÚN CIERRE_S.E. W 395_CAMPAÑAS FEBRERO 1" xfId="23619"/>
    <cellStyle name="7_CAMPAÑAS DICIEMBRE 1_KIT NOV Y DIC FINAL FINAL SEGÚN CIERRE_S.E. W 395_CAMPAÑAS FEBRERO 1 2" xfId="23620"/>
    <cellStyle name="7_CAMPAÑAS DICIEMBRE 1_KIT NOV Y DIC FINAL FINAL SEGÚN CIERRE_S.E. W 395_CAMPAÑAS FEBRERO 1 2 2" xfId="23621"/>
    <cellStyle name="7_CAMPAÑAS DICIEMBRE 1_KIT NOV Y DIC FINAL FINAL SEGÚN CIERRE_S.E. W 395_CAMPAÑAS FEBRERO 1 3" xfId="23622"/>
    <cellStyle name="7_CAMPAÑAS DICIEMBRE 1_KIT NOV Y DIC FINAL FINAL SEGÚN CIERRE_S.E. W 395_CAMPAÑAS FEBRERO 1 3 2" xfId="23623"/>
    <cellStyle name="7_CAMPAÑAS DICIEMBRE 1_KIT NOV Y DIC FINAL FINAL SEGÚN CIERRE_S.E. W 395_CAMPAÑAS FEBRERO 1 4" xfId="23624"/>
    <cellStyle name="7_CARTOON Propuestas Herdez-SOY FRUT  2007 (02-05-07)" xfId="32602"/>
    <cellStyle name="7_CARTOON Propuestas Herdez-SOY FRUT  2007 (02-05-07)_CONCENTRADO DE PROPUESTAS TV PAGA 2008" xfId="32603"/>
    <cellStyle name="7_CARTOON Propuestas Herdez-SOY FRUT  2007 (02-05-07)_Plan Branding 2008 rev 5" xfId="32604"/>
    <cellStyle name="7_COBERTURA ADIDAS 2010" xfId="23625"/>
    <cellStyle name="7_COBERTURA ADIDAS 2010 2" xfId="23626"/>
    <cellStyle name="7_CONCENTRADO DE PROPUESTAS TV PAGA 2008" xfId="32605"/>
    <cellStyle name="7_COSTEO EXPANSIÓN GM" xfId="23627"/>
    <cellStyle name="7_COSTEO EXPANSIÓN GM_Cronograma Branding rev4" xfId="23628"/>
    <cellStyle name="7_COSTEO EXPANSIÓN GM_Cronograma Global Antiage Mantenimiento-Ejercicio" xfId="23629"/>
    <cellStyle name="7_COSTEO EXPANSIÓN GM_Cronograma L´Bel  Michelle rev23 " xfId="23630"/>
    <cellStyle name="7_COSTEO EXPANSIÓN GM_Cronograma L´Bel  Michelle rev23 no enviado" xfId="23631"/>
    <cellStyle name="7_COSTEO EXPANSIÓN GM_Cronograma L´Bel  Michelle rev5" xfId="23632"/>
    <cellStyle name="7_COSTEO EXPANSIÓN GM_Cronograma L´Bel  Michelle rev9" xfId="23633"/>
    <cellStyle name="7_COSTEO EXPANSIÓN GM_Cronograma Quierete RV7" xfId="23634"/>
    <cellStyle name="7_Costos" xfId="23635"/>
    <cellStyle name="7_Costos 2" xfId="23636"/>
    <cellStyle name="7_CPR_Personas" xfId="23637"/>
    <cellStyle name="7_CPR_Personas 2" xfId="23638"/>
    <cellStyle name="7_CPR_Personas_FLOW PROMO BALONES 2010 TURNER (Mar 10)" xfId="23639"/>
    <cellStyle name="7_CPR_Personas_FLOW PROMO BALONES 2010 TURNER (Mar 10) 2" xfId="23640"/>
    <cellStyle name="7_CPR_Personas_Ppta_FondoPrevencionVial_Octubre09 COMPLETO" xfId="23641"/>
    <cellStyle name="7_CPR_Personas_Ppta_FondoPrevencionVial_Octubre09 COMPLETO 2" xfId="23642"/>
    <cellStyle name="7_CPR_Personas_Ppta_FondoPrevencionVial_Octubre09 COMPLETO Rev2" xfId="23643"/>
    <cellStyle name="7_CPR_Personas_Ppta_FondoPrevencionVial_Octubre09 COMPLETO Rev2 2" xfId="23644"/>
    <cellStyle name="7_CPR_Personas_Ppta_FondoPrevencionVial_Octubre09 COMPLETO Rev2_FLOW PROMO BALONES 2010 TURNER (Mar 10)" xfId="23645"/>
    <cellStyle name="7_CPR_Personas_Ppta_FondoPrevencionVial_Octubre09 COMPLETO Rev2_FLOW PROMO BALONES 2010 TURNER (Mar 10) 2" xfId="23646"/>
    <cellStyle name="7_CPR_Personas_Ppta_FondoPrevencionVial_Octubre09 COMPLETO Rev2_regionales" xfId="23647"/>
    <cellStyle name="7_CPR_Personas_Ppta_FondoPrevencionVial_Octubre09 COMPLETO Rev2_regionales 2" xfId="23648"/>
    <cellStyle name="7_CPR_Personas_Ppta_FondoPrevencionVial_Octubre09 COMPLETO Rev2_regionales_FLOW PROMO BALONES 2010 TURNER (Mar 10)" xfId="23649"/>
    <cellStyle name="7_CPR_Personas_Ppta_FondoPrevencionVial_Octubre09 COMPLETO Rev2_regionales_FLOW PROMO BALONES 2010 TURNER (Mar 10) 2" xfId="23650"/>
    <cellStyle name="7_CPR_Personas_Ppta_FondoPrevencionVial_Octubre09 COMPLETO_FLOW PROMO BALONES 2010 TURNER (Mar 10)" xfId="23651"/>
    <cellStyle name="7_CPR_Personas_Ppta_FondoPrevencionVial_Octubre09 COMPLETO_FLOW PROMO BALONES 2010 TURNER (Mar 10) 2" xfId="23652"/>
    <cellStyle name="7_CPR_Personas_Ppta_FondoPrevencionVial_Octubre09 COMPLETO_regionales" xfId="23653"/>
    <cellStyle name="7_CPR_Personas_Ppta_FondoPrevencionVial_Octubre09 COMPLETO_regionales 2" xfId="23654"/>
    <cellStyle name="7_CPR_Personas_Ppta_FondoPrevencionVial_Octubre09 COMPLETO_regionales_FLOW PROMO BALONES 2010 TURNER (Mar 10)" xfId="23655"/>
    <cellStyle name="7_CPR_Personas_Ppta_FondoPrevencionVial_Octubre09 COMPLETO_regionales_FLOW PROMO BALONES 2010 TURNER (Mar 10) 2" xfId="23656"/>
    <cellStyle name="7_Cronograma Branding rev4" xfId="23657"/>
    <cellStyle name="7_Cronograma Global Antiage Mantenimiento-Ejercicio" xfId="23658"/>
    <cellStyle name="7_Cronograma L´Bel  Michelle rev23 " xfId="23659"/>
    <cellStyle name="7_Cronograma L´Bel  Michelle rev23 no enviado" xfId="23660"/>
    <cellStyle name="7_Cronograma L´Bel  Michelle rev5" xfId="23661"/>
    <cellStyle name="7_Cronograma L´Bel  Michelle rev9" xfId="23662"/>
    <cellStyle name="7_Cronograma Quierete RV7" xfId="23663"/>
    <cellStyle name="7_Datos Buget Setter" xfId="23664"/>
    <cellStyle name="7_Datos Buget Setter 2" xfId="23665"/>
    <cellStyle name="7_Datos Buget Setter 2 2" xfId="23666"/>
    <cellStyle name="7_Datos Buget Setter 3" xfId="23667"/>
    <cellStyle name="7_FICHAS TECNICAS" xfId="23668"/>
    <cellStyle name="7_FICHAS TECNICAS_Cronograma Branding rev4" xfId="23669"/>
    <cellStyle name="7_FICHAS TECNICAS_Cronograma Global Antiage Mantenimiento-Ejercicio" xfId="23670"/>
    <cellStyle name="7_FICHAS TECNICAS_Cronograma L´Bel  Michelle rev23 " xfId="23671"/>
    <cellStyle name="7_FICHAS TECNICAS_Cronograma L´Bel  Michelle rev23 no enviado" xfId="23672"/>
    <cellStyle name="7_FICHAS TECNICAS_Cronograma L´Bel  Michelle rev5" xfId="23673"/>
    <cellStyle name="7_FICHAS TECNICAS_Cronograma L´Bel  Michelle rev9" xfId="23674"/>
    <cellStyle name="7_FICHAS TECNICAS_Cronograma Quierete RV7" xfId="23675"/>
    <cellStyle name="7_Flow" xfId="23676"/>
    <cellStyle name="7_Flow 2" xfId="23677"/>
    <cellStyle name="7_Flow 2010 Alt1" xfId="23678"/>
    <cellStyle name="7_Flow 2010 Alt1 2" xfId="23679"/>
    <cellStyle name="7_Flow Ajustado Real Cumplido Julio" xfId="23680"/>
    <cellStyle name="7_Flow Ajustado Real Cumplido Julio 2" xfId="23681"/>
    <cellStyle name="7_Flow Alt Ideal2" xfId="23682"/>
    <cellStyle name="7_Flow Alt Ideal2 2" xfId="23683"/>
    <cellStyle name="7_FLOW ASAMBLEA BID" xfId="23684"/>
    <cellStyle name="7_FLOW ASAMBLEA BID 2" xfId="23685"/>
    <cellStyle name="7_FLOW ASAMBLEA BID_FLOW LDI CORPORATIVO" xfId="23686"/>
    <cellStyle name="7_FLOW ASAMBLEA BID_FLOW LDI CORPORATIVO 2" xfId="23687"/>
    <cellStyle name="7_FLOW ASAMBLEA BID_FLOW LDI CORPORATIVO_FLOW UEN EMPRESAS 09RV1" xfId="23688"/>
    <cellStyle name="7_FLOW ASAMBLEA BID_FLOW LDI CORPORATIVO_FLOW UEN EMPRESAS 09RV1 2" xfId="23689"/>
    <cellStyle name="7_FLOW ASAMBLEA BID_FLOW LDI CORPORATIVO_FLOW UEN EMPRESAS 09RV1_FLOW SOMRBILLA C3RV10" xfId="23690"/>
    <cellStyle name="7_FLOW ASAMBLEA BID_FLOW LDI CORPORATIVO_FLOW UEN EMPRESAS 09RV1_FLOW SOMRBILLA C3RV10 2" xfId="23691"/>
    <cellStyle name="7_FLOW ASAMBLEA BID_FLOW LDI CORPORATIVO_FLOW UEN EMPRESAS 09RV1_FLOW SOMRBILLA C3RV10_SOLICITUD MATERIALES TOMA DE CIUDADES MEDELLIN AGOSTO ACTUALIZADA" xfId="23692"/>
    <cellStyle name="7_FLOW ASAMBLEA BID_FLOW LDI CORPORATIVO_FLOW UEN EMPRESAS 09RV1_FLOW SOMRBILLA C3RV10_SOLICITUD MATERIALES TOMA DE CIUDADES MEDELLIN AGOSTO ACTUALIZADA 2" xfId="23693"/>
    <cellStyle name="7_FLOW ASAMBLEA BID_FLOW LDI CORPORATIVO_FLOW UEN EMPRESAS 09RV1_FLOW SOMRBILLA C3RV11" xfId="23694"/>
    <cellStyle name="7_FLOW ASAMBLEA BID_FLOW LDI CORPORATIVO_FLOW UEN EMPRESAS 09RV1_FLOW SOMRBILLA C3RV11 2" xfId="23695"/>
    <cellStyle name="7_FLOW ASAMBLEA BID_FLOW LDI CORPORATIVO_FLOW UEN EMPRESAS 09RV1_FLOW SOMRBILLA C3RV11_SOLICITUD MATERIALES TOMA DE CIUDADES MEDELLIN AGOSTO ACTUALIZADA" xfId="23696"/>
    <cellStyle name="7_FLOW ASAMBLEA BID_FLOW LDI CORPORATIVO_FLOW UEN EMPRESAS 09RV1_FLOW SOMRBILLA C3RV11_SOLICITUD MATERIALES TOMA DE CIUDADES MEDELLIN AGOSTO ACTUALIZADA 2" xfId="23697"/>
    <cellStyle name="7_FLOW ASAMBLEA BID_FLOW LDI CORPORATIVO_FLOW UEN EMPRESAS 09RV1_SABANA C3RV3" xfId="23698"/>
    <cellStyle name="7_FLOW ASAMBLEA BID_FLOW LDI CORPORATIVO_FLOW UEN EMPRESAS 09RV1_SABANA C3RV3 2" xfId="23699"/>
    <cellStyle name="7_FLOW ASAMBLEA BID_FLOW LDI CORPORATIVO_FLOW UEN EMPRESAS 09RV1_SABANA C3RV3_SOLICITUD MATERIALES TOMA DE CIUDADES MEDELLIN AGOSTO ACTUALIZADA" xfId="23700"/>
    <cellStyle name="7_FLOW ASAMBLEA BID_FLOW LDI CORPORATIVO_FLOW UEN EMPRESAS 09RV1_SABANA C3RV3_SOLICITUD MATERIALES TOMA DE CIUDADES MEDELLIN AGOSTO ACTUALIZADA 2" xfId="23701"/>
    <cellStyle name="7_FLOW ASAMBLEA BID_FLOW LDI CORPORATIVO_FLOW UEN EMPRESAS 09RV1_SABANA C3RV4" xfId="23702"/>
    <cellStyle name="7_FLOW ASAMBLEA BID_FLOW LDI CORPORATIVO_FLOW UEN EMPRESAS 09RV1_SABANA C3RV4 2" xfId="23703"/>
    <cellStyle name="7_FLOW ASAMBLEA BID_FLOW LDI CORPORATIVO_FLOW UEN EMPRESAS 09RV1_SOLICITUD MATERIALES TOMA DE CIUDADES MEDELLIN AGOSTO ACTUALIZADA" xfId="23704"/>
    <cellStyle name="7_FLOW ASAMBLEA BID_FLOW LDI CORPORATIVO_FLOW UEN EMPRESAS 09RV1_SOLICITUD MATERIALES TOMA DE CIUDADES MEDELLIN AGOSTO ACTUALIZADA 2" xfId="23705"/>
    <cellStyle name="7_FLOW ASAMBLEA BID_FLOW LDI CORPORATIVO_Pto Prensa Concurso Pyme Septiembre" xfId="23706"/>
    <cellStyle name="7_FLOW ASAMBLEA BID_FLOW LDI CORPORATIVO_Pto Prensa Concurso Pyme Septiembre 2" xfId="23707"/>
    <cellStyle name="7_FLOW ASAMBLEA BID_FLOW LDI CORPORATIVO_Pto Prensa Concurso Pyme Septiembre_SOLICITUD MATERIALES TOMA DE CIUDADES MEDELLIN AGOSTO ACTUALIZADA" xfId="23708"/>
    <cellStyle name="7_FLOW ASAMBLEA BID_FLOW LDI CORPORATIVO_Pto Prensa Concurso Pyme Septiembre_SOLICITUD MATERIALES TOMA DE CIUDADES MEDELLIN AGOSTO ACTUALIZADA 2" xfId="23709"/>
    <cellStyle name="7_FLOW ASAMBLEA BID_FLOW LDI CORPORATIVO_REVISTA BETA3" xfId="23710"/>
    <cellStyle name="7_FLOW ASAMBLEA BID_FLOW LDI CORPORATIVO_REVISTA BETA3 2" xfId="23711"/>
    <cellStyle name="7_FLOW ASAMBLEA BID_FLOW LDI CORPORATIVO_SABANA C3RV4" xfId="23712"/>
    <cellStyle name="7_FLOW ASAMBLEA BID_FLOW LDI CORPORATIVO_SABANA C3RV4 2" xfId="23713"/>
    <cellStyle name="7_FLOW ASAMBLEA BID_FLOW LDI CORPORATIVO_SOLICITUD MATERIALES TOMA DE CIUDADES MEDELLIN AGOSTO ACTUALIZADA" xfId="23714"/>
    <cellStyle name="7_FLOW ASAMBLEA BID_FLOW LDI CORPORATIVO_SOLICITUD MATERIALES TOMA DE CIUDADES MEDELLIN AGOSTO ACTUALIZADA 2" xfId="23715"/>
    <cellStyle name="7_FLOW ASAMBLEA BID_FLOW SOMBRILLA PYMES Se traslada a institucional - 20 de julio" xfId="23716"/>
    <cellStyle name="7_FLOW ASAMBLEA BID_FLOW SOMBRILLA PYMES Se traslada a institucional - 20 de julio 2" xfId="23717"/>
    <cellStyle name="7_FLOW ASAMBLEA BID_FLOW SOMBRILLA PYMES Se traslada a institucional - 20 de julio_SOLICITUD MATERIALES TOMA DE CIUDADES MEDELLIN AGOSTO ACTUALIZADA" xfId="23718"/>
    <cellStyle name="7_FLOW ASAMBLEA BID_FLOW SOMBRILLA PYMES Se traslada a institucional - 20 de julio_SOLICITUD MATERIALES TOMA DE CIUDADES MEDELLIN AGOSTO ACTUALIZADA 2" xfId="23719"/>
    <cellStyle name="7_FLOW ASAMBLEA BID_Pto EXTERIOR Institucional junio INSTITUCIONAL LOS MEJORES AAA RV6" xfId="23720"/>
    <cellStyle name="7_FLOW ASAMBLEA BID_Pto EXTERIOR Institucional junio INSTITUCIONAL LOS MEJORES AAA RV6 2" xfId="23721"/>
    <cellStyle name="7_FLOW ASAMBLEA BID_Pto EXTERIOR Institucional junio INSTITUCIONAL LOS MEJORES AAA RV6_Pto Prensa Concurso Pyme Septiembre" xfId="23722"/>
    <cellStyle name="7_FLOW ASAMBLEA BID_Pto EXTERIOR Institucional junio INSTITUCIONAL LOS MEJORES AAA RV6_Pto Prensa Concurso Pyme Septiembre 2" xfId="23723"/>
    <cellStyle name="7_FLOW ASAMBLEA BID_Pto EXTERIOR Institucional junio INSTITUCIONAL LOS MEJORES AAA RV6_Pto Prensa Concurso Pyme Septiembre_SOLICITUD MATERIALES TOMA DE CIUDADES MEDELLIN AGOSTO ACTUALIZADA" xfId="23724"/>
    <cellStyle name="7_FLOW ASAMBLEA BID_Pto EXTERIOR Institucional junio INSTITUCIONAL LOS MEJORES AAA RV6_Pto Prensa Concurso Pyme Septiembre_SOLICITUD MATERIALES TOMA DE CIUDADES MEDELLIN AGOSTO ACTUALIZADA 2" xfId="23725"/>
    <cellStyle name="7_FLOW ASAMBLEA BID_Pto EXTERIOR Institucional junio INSTITUCIONAL LOS MEJORES AAA RV6_REVISTA BETA3" xfId="23726"/>
    <cellStyle name="7_FLOW ASAMBLEA BID_Pto EXTERIOR Institucional junio INSTITUCIONAL LOS MEJORES AAA RV6_REVISTA BETA3 2" xfId="23727"/>
    <cellStyle name="7_FLOW ASAMBLEA BID_Pto EXTERIOR Institucional junio INSTITUCIONAL LOS MEJORES AAA RV6_SABANA C3RV4" xfId="23728"/>
    <cellStyle name="7_FLOW ASAMBLEA BID_Pto EXTERIOR Institucional junio INSTITUCIONAL LOS MEJORES AAA RV6_SABANA C3RV4 2" xfId="23729"/>
    <cellStyle name="7_FLOW ASAMBLEA BID_Pto EXTERIOR Institucional junio INSTITUCIONAL LOS MEJORES AAA RV6_SOLICITUD MATERIALES TOMA DE CIUDADES MEDELLIN AGOSTO ACTUALIZADA" xfId="23730"/>
    <cellStyle name="7_FLOW ASAMBLEA BID_Pto EXTERIOR Institucional junio INSTITUCIONAL LOS MEJORES AAA RV6_SOLICITUD MATERIALES TOMA DE CIUDADES MEDELLIN AGOSTO ACTUALIZADA 2" xfId="23731"/>
    <cellStyle name="7_FLOW ASAMBLEA BID_Pto EXTERIOR julio INSTITUCIONAL LOS MEJORES AAA" xfId="23732"/>
    <cellStyle name="7_FLOW ASAMBLEA BID_Pto EXTERIOR julio INSTITUCIONAL LOS MEJORES AAA 2" xfId="23733"/>
    <cellStyle name="7_FLOW ASAMBLEA BID_Pto EXTERIOR julio INSTITUCIONAL LOS MEJORES AAA_FLOW SOMRBILLA C3RV10" xfId="23734"/>
    <cellStyle name="7_FLOW ASAMBLEA BID_Pto EXTERIOR julio INSTITUCIONAL LOS MEJORES AAA_FLOW SOMRBILLA C3RV10 2" xfId="23735"/>
    <cellStyle name="7_FLOW ASAMBLEA BID_Pto EXTERIOR julio INSTITUCIONAL LOS MEJORES AAA_FLOW SOMRBILLA C3RV10_SOLICITUD MATERIALES TOMA DE CIUDADES MEDELLIN AGOSTO ACTUALIZADA" xfId="23736"/>
    <cellStyle name="7_FLOW ASAMBLEA BID_Pto EXTERIOR julio INSTITUCIONAL LOS MEJORES AAA_FLOW SOMRBILLA C3RV10_SOLICITUD MATERIALES TOMA DE CIUDADES MEDELLIN AGOSTO ACTUALIZADA 2" xfId="23737"/>
    <cellStyle name="7_FLOW ASAMBLEA BID_Pto EXTERIOR julio INSTITUCIONAL LOS MEJORES AAA_FLOW SOMRBILLA C3RV11" xfId="23738"/>
    <cellStyle name="7_FLOW ASAMBLEA BID_Pto EXTERIOR julio INSTITUCIONAL LOS MEJORES AAA_FLOW SOMRBILLA C3RV11 2" xfId="23739"/>
    <cellStyle name="7_FLOW ASAMBLEA BID_Pto EXTERIOR julio INSTITUCIONAL LOS MEJORES AAA_FLOW SOMRBILLA C3RV11_SOLICITUD MATERIALES TOMA DE CIUDADES MEDELLIN AGOSTO ACTUALIZADA" xfId="23740"/>
    <cellStyle name="7_FLOW ASAMBLEA BID_Pto EXTERIOR julio INSTITUCIONAL LOS MEJORES AAA_FLOW SOMRBILLA C3RV11_SOLICITUD MATERIALES TOMA DE CIUDADES MEDELLIN AGOSTO ACTUALIZADA 2" xfId="23741"/>
    <cellStyle name="7_FLOW ASAMBLEA BID_Pto EXTERIOR julio INSTITUCIONAL LOS MEJORES AAA_SABANA C3RV3" xfId="23742"/>
    <cellStyle name="7_FLOW ASAMBLEA BID_Pto EXTERIOR julio INSTITUCIONAL LOS MEJORES AAA_SABANA C3RV3 2" xfId="23743"/>
    <cellStyle name="7_FLOW ASAMBLEA BID_Pto EXTERIOR julio INSTITUCIONAL LOS MEJORES AAA_SABANA C3RV3_SOLICITUD MATERIALES TOMA DE CIUDADES MEDELLIN AGOSTO ACTUALIZADA" xfId="23744"/>
    <cellStyle name="7_FLOW ASAMBLEA BID_Pto EXTERIOR julio INSTITUCIONAL LOS MEJORES AAA_SABANA C3RV3_SOLICITUD MATERIALES TOMA DE CIUDADES MEDELLIN AGOSTO ACTUALIZADA 2" xfId="23745"/>
    <cellStyle name="7_FLOW ASAMBLEA BID_Pto EXTERIOR julio INSTITUCIONAL LOS MEJORES AAA_SABANA C3RV4" xfId="23746"/>
    <cellStyle name="7_FLOW ASAMBLEA BID_Pto EXTERIOR julio INSTITUCIONAL LOS MEJORES AAA_SABANA C3RV4 2" xfId="23747"/>
    <cellStyle name="7_FLOW ASAMBLEA BID_Pto EXTERIOR julio INSTITUCIONAL LOS MEJORES AAA_SOLICITUD MATERIALES TOMA DE CIUDADES MEDELLIN AGOSTO ACTUALIZADA" xfId="23748"/>
    <cellStyle name="7_FLOW ASAMBLEA BID_Pto EXTERIOR julio INSTITUCIONAL LOS MEJORES AAA_SOLICITUD MATERIALES TOMA DE CIUDADES MEDELLIN AGOSTO ACTUALIZADA 2" xfId="23749"/>
    <cellStyle name="7_FLOW ASAMBLEA BID_Pto Prensa Concurso Pyme Septiembre" xfId="23750"/>
    <cellStyle name="7_FLOW ASAMBLEA BID_Pto Prensa Concurso Pyme Septiembre 2" xfId="23751"/>
    <cellStyle name="7_FLOW ASAMBLEA BID_Pto Prensa Concurso Pyme Septiembre_SOLICITUD MATERIALES TOMA DE CIUDADES MEDELLIN AGOSTO ACTUALIZADA" xfId="23752"/>
    <cellStyle name="7_FLOW ASAMBLEA BID_Pto Prensa Concurso Pyme Septiembre_SOLICITUD MATERIALES TOMA DE CIUDADES MEDELLIN AGOSTO ACTUALIZADA 2" xfId="23753"/>
    <cellStyle name="7_FLOW ASAMBLEA BID_REVISTA BETA3" xfId="23754"/>
    <cellStyle name="7_FLOW ASAMBLEA BID_REVISTA BETA3 2" xfId="23755"/>
    <cellStyle name="7_FLOW ASAMBLEA BID_SABANA C3RV4" xfId="23756"/>
    <cellStyle name="7_FLOW ASAMBLEA BID_SABANA C3RV4 2" xfId="23757"/>
    <cellStyle name="7_FLOW ASAMBLEA BID_SOLICITUD MATERIALES TOMA DE CIUDADES MEDELLIN AGOSTO ACTUALIZADA" xfId="23758"/>
    <cellStyle name="7_FLOW ASAMBLEA BID_SOLICITUD MATERIALES TOMA DE CIUDADES MEDELLIN AGOSTO ACTUALIZADA 2" xfId="23759"/>
    <cellStyle name="7_Flow Avena 2008 alt 4" xfId="23760"/>
    <cellStyle name="7_Flow Avena 2008 alt 4 2" xfId="23761"/>
    <cellStyle name="7_Flow Avena 2008 alt 4_Flow Alt Ideal2" xfId="23762"/>
    <cellStyle name="7_Flow Avena 2008 alt 4_Flow Alt Ideal2 2" xfId="23763"/>
    <cellStyle name="7_FLOW BETA 3" xfId="23764"/>
    <cellStyle name="7_FLOW BETA 3 2" xfId="23765"/>
    <cellStyle name="7_Flow Bisolvon 2010 $1450 (Dic 18)" xfId="23766"/>
    <cellStyle name="7_Flow Bisolvon 2010 $1450 (Dic 18) 2" xfId="23767"/>
    <cellStyle name="7_Flow Bisolvon 2010 $1450 (Dic 18)_FLOW PROMO BALONES 2010 (Mar 10)" xfId="23768"/>
    <cellStyle name="7_Flow Bisolvon 2010 $1450 (Dic 18)_FLOW PROMO BALONES 2010 (Mar 10) 2" xfId="23769"/>
    <cellStyle name="7_Flow Bisolvon 2010 $1450 (Dic 18)_FLOW PROMO BALONES 2010 TURNER (Mar 10)" xfId="23770"/>
    <cellStyle name="7_Flow Bisolvon 2010 $1450 (Dic 18)_FLOW PROMO BALONES 2010 TURNER (Mar 10) 2" xfId="23771"/>
    <cellStyle name="7_Flow Buscapina Fem 2010 (Inicial)" xfId="23772"/>
    <cellStyle name="7_Flow Buscapina Fem 2010 (Inicial) 2" xfId="23773"/>
    <cellStyle name="7_Flow Buscapina Fem 2010 (Inicial)_FLOW PROMO BALONES 2010 (Mar 10)" xfId="23774"/>
    <cellStyle name="7_Flow Buscapina Fem 2010 (Inicial)_FLOW PROMO BALONES 2010 (Mar 10) 2" xfId="23775"/>
    <cellStyle name="7_Flow Buscapina Fem 2010 (Inicial)_FLOW PROMO BALONES 2010 TURNER (Mar 10)" xfId="23776"/>
    <cellStyle name="7_Flow Buscapina Fem 2010 (Inicial)_FLOW PROMO BALONES 2010 TURNER (Mar 10) 2" xfId="23777"/>
    <cellStyle name="7_FLOW CONCURSO PYME_" xfId="23778"/>
    <cellStyle name="7_FLOW CONCURSO PYME_ 2" xfId="23779"/>
    <cellStyle name="7_FLOW CONCURSO PYME__SABANA C3RV4" xfId="23780"/>
    <cellStyle name="7_FLOW CONCURSO PYME__SABANA C3RV4 2" xfId="23781"/>
    <cellStyle name="7_FLOW CONCURSO PYME__SOLICITUD MATERIALES TOMA DE CIUDADES MEDELLIN AGOSTO ACTUALIZADA" xfId="23782"/>
    <cellStyle name="7_FLOW CONCURSO PYME__SOLICITUD MATERIALES TOMA DE CIUDADES MEDELLIN AGOSTO ACTUALIZADA 2" xfId="23783"/>
    <cellStyle name="7_Flow Dulcolax 2009_Rev3" xfId="23784"/>
    <cellStyle name="7_Flow Dulcolax 2009_Rev3 2" xfId="23785"/>
    <cellStyle name="7_Flow Dulcolax 2009_Rev3_FLOW PROMO BALONES 2010 (Mar 10)" xfId="23786"/>
    <cellStyle name="7_Flow Dulcolax 2009_Rev3_FLOW PROMO BALONES 2010 (Mar 10) 2" xfId="23787"/>
    <cellStyle name="7_Flow Dulcolax 2009_Rev3_FLOW PROMO BALONES 2010 TURNER (Mar 10)" xfId="23788"/>
    <cellStyle name="7_Flow Dulcolax 2009_Rev3_FLOW PROMO BALONES 2010 TURNER (Mar 10) 2" xfId="23789"/>
    <cellStyle name="7_Flow Dulcolax 2010_ Inicial" xfId="23790"/>
    <cellStyle name="7_Flow Dulcolax 2010_ Inicial 2" xfId="23791"/>
    <cellStyle name="7_Flow Dulcolax 2010_ Inicial 2 2" xfId="23792"/>
    <cellStyle name="7_Flow Dulcolax 2010_ Inicial 3" xfId="23793"/>
    <cellStyle name="7_Flow Dulcolax 2010_ Inicial_FLOW PROMO BALONES 2010 TURNER (Mar 10)" xfId="23794"/>
    <cellStyle name="7_Flow Dulcolax 2010_ Inicial_FLOW PROMO BALONES 2010 TURNER (Mar 10) 2" xfId="23795"/>
    <cellStyle name="7_Flow fin de año FPV (Dic 21)" xfId="23796"/>
    <cellStyle name="7_Flow fin de año FPV (Dic 21) 2" xfId="23797"/>
    <cellStyle name="7_Flow Isodine 2009_Rev1" xfId="23798"/>
    <cellStyle name="7_Flow Isodine 2009_Rev1 2" xfId="23799"/>
    <cellStyle name="7_Flow Isodine 2009_Rev1 2 2" xfId="23800"/>
    <cellStyle name="7_Flow Isodine 2009_Rev1 3" xfId="23801"/>
    <cellStyle name="7_Flow Isodine 2009_Rev1_Flow Fasecolda 2010 Rev 14 Ene" xfId="23802"/>
    <cellStyle name="7_Flow Isodine 2009_Rev1_Flow Fasecolda 2010 Rev 14 Ene 2" xfId="23803"/>
    <cellStyle name="7_Flow Isodine 2009_Rev1_Flow Fasecolda 2010 Rev 14 Ene_FLOW PROMO BALONES 2010 (Mar 10)" xfId="23804"/>
    <cellStyle name="7_Flow Isodine 2009_Rev1_Flow Fasecolda 2010 Rev 14 Ene_FLOW PROMO BALONES 2010 (Mar 10) 2" xfId="23805"/>
    <cellStyle name="7_Flow Isodine 2009_Rev1_Flow Fasecolda 2010 Rev 14 Ene_FLOW PROMO BALONES 2010 TURNER (Mar 10)" xfId="23806"/>
    <cellStyle name="7_Flow Isodine 2009_Rev1_Flow Fasecolda 2010 Rev 14 Ene_FLOW PROMO BALONES 2010 TURNER (Mar 10) 2" xfId="23807"/>
    <cellStyle name="7_Flow Isodine 2009_Rev1_FLOW PROMO BALONES 2010 TURNER (Mar 10)" xfId="23808"/>
    <cellStyle name="7_Flow Isodine 2009_Rev1_FLOW PROMO BALONES 2010 TURNER (Mar 10) 2" xfId="23809"/>
    <cellStyle name="7_FLOW LDI CORPORATIVO" xfId="23810"/>
    <cellStyle name="7_FLOW LDI CORPORATIVO 2" xfId="23811"/>
    <cellStyle name="7_FLOW LDI CORPORATIVO_FLOW UEN EMPRESAS 09RV1" xfId="23812"/>
    <cellStyle name="7_FLOW LDI CORPORATIVO_FLOW UEN EMPRESAS 09RV1 2" xfId="23813"/>
    <cellStyle name="7_FLOW LDI CORPORATIVO_FLOW UEN EMPRESAS 09RV1_FLOW SOMRBILLA C3RV10" xfId="23814"/>
    <cellStyle name="7_FLOW LDI CORPORATIVO_FLOW UEN EMPRESAS 09RV1_FLOW SOMRBILLA C3RV10 2" xfId="23815"/>
    <cellStyle name="7_FLOW LDI CORPORATIVO_FLOW UEN EMPRESAS 09RV1_FLOW SOMRBILLA C3RV10_SOLICITUD MATERIALES TOMA DE CIUDADES MEDELLIN AGOSTO ACTUALIZADA" xfId="23816"/>
    <cellStyle name="7_FLOW LDI CORPORATIVO_FLOW UEN EMPRESAS 09RV1_FLOW SOMRBILLA C3RV10_SOLICITUD MATERIALES TOMA DE CIUDADES MEDELLIN AGOSTO ACTUALIZADA 2" xfId="23817"/>
    <cellStyle name="7_FLOW LDI CORPORATIVO_FLOW UEN EMPRESAS 09RV1_FLOW SOMRBILLA C3RV11" xfId="23818"/>
    <cellStyle name="7_FLOW LDI CORPORATIVO_FLOW UEN EMPRESAS 09RV1_FLOW SOMRBILLA C3RV11 2" xfId="23819"/>
    <cellStyle name="7_FLOW LDI CORPORATIVO_FLOW UEN EMPRESAS 09RV1_FLOW SOMRBILLA C3RV11_SOLICITUD MATERIALES TOMA DE CIUDADES MEDELLIN AGOSTO ACTUALIZADA" xfId="23820"/>
    <cellStyle name="7_FLOW LDI CORPORATIVO_FLOW UEN EMPRESAS 09RV1_FLOW SOMRBILLA C3RV11_SOLICITUD MATERIALES TOMA DE CIUDADES MEDELLIN AGOSTO ACTUALIZADA 2" xfId="23821"/>
    <cellStyle name="7_FLOW LDI CORPORATIVO_FLOW UEN EMPRESAS 09RV1_SABANA C3RV3" xfId="23822"/>
    <cellStyle name="7_FLOW LDI CORPORATIVO_FLOW UEN EMPRESAS 09RV1_SABANA C3RV3 2" xfId="23823"/>
    <cellStyle name="7_FLOW LDI CORPORATIVO_FLOW UEN EMPRESAS 09RV1_SABANA C3RV3_SOLICITUD MATERIALES TOMA DE CIUDADES MEDELLIN AGOSTO ACTUALIZADA" xfId="23824"/>
    <cellStyle name="7_FLOW LDI CORPORATIVO_FLOW UEN EMPRESAS 09RV1_SABANA C3RV3_SOLICITUD MATERIALES TOMA DE CIUDADES MEDELLIN AGOSTO ACTUALIZADA 2" xfId="23825"/>
    <cellStyle name="7_FLOW LDI CORPORATIVO_FLOW UEN EMPRESAS 09RV1_SABANA C3RV4" xfId="23826"/>
    <cellStyle name="7_FLOW LDI CORPORATIVO_FLOW UEN EMPRESAS 09RV1_SABANA C3RV4 2" xfId="23827"/>
    <cellStyle name="7_FLOW LDI CORPORATIVO_FLOW UEN EMPRESAS 09RV1_SOLICITUD MATERIALES TOMA DE CIUDADES MEDELLIN AGOSTO ACTUALIZADA" xfId="23828"/>
    <cellStyle name="7_FLOW LDI CORPORATIVO_FLOW UEN EMPRESAS 09RV1_SOLICITUD MATERIALES TOMA DE CIUDADES MEDELLIN AGOSTO ACTUALIZADA 2" xfId="23829"/>
    <cellStyle name="7_FLOW LDI CORPORATIVO_Pto Prensa Concurso Pyme Septiembre" xfId="23830"/>
    <cellStyle name="7_FLOW LDI CORPORATIVO_Pto Prensa Concurso Pyme Septiembre 2" xfId="23831"/>
    <cellStyle name="7_FLOW LDI CORPORATIVO_Pto Prensa Concurso Pyme Septiembre_SOLICITUD MATERIALES TOMA DE CIUDADES MEDELLIN AGOSTO ACTUALIZADA" xfId="23832"/>
    <cellStyle name="7_FLOW LDI CORPORATIVO_Pto Prensa Concurso Pyme Septiembre_SOLICITUD MATERIALES TOMA DE CIUDADES MEDELLIN AGOSTO ACTUALIZADA 2" xfId="23833"/>
    <cellStyle name="7_FLOW LDI CORPORATIVO_REVISTA BETA3" xfId="23834"/>
    <cellStyle name="7_FLOW LDI CORPORATIVO_REVISTA BETA3 2" xfId="23835"/>
    <cellStyle name="7_FLOW LDI CORPORATIVO_SABANA C3RV4" xfId="23836"/>
    <cellStyle name="7_FLOW LDI CORPORATIVO_SABANA C3RV4 2" xfId="23837"/>
    <cellStyle name="7_FLOW LDI CORPORATIVO_SOLICITUD MATERIALES TOMA DE CIUDADES MEDELLIN AGOSTO ACTUALIZADA" xfId="23838"/>
    <cellStyle name="7_FLOW LDI CORPORATIVO_SOLICITUD MATERIALES TOMA DE CIUDADES MEDELLIN AGOSTO ACTUALIZADA 2" xfId="23839"/>
    <cellStyle name="7_FLOW MEGARREGALO CARTAGENA RV1" xfId="23840"/>
    <cellStyle name="7_FLOW MEGARREGALO CARTAGENA RV1 2" xfId="23841"/>
    <cellStyle name="7_FLOW MEGARREGALO CARTAGENA RV1_SOLICITUD MATERIALES TOMA DE CIUDADES MEDELLIN AGOSTO ACTUALIZADA" xfId="23842"/>
    <cellStyle name="7_FLOW MEGARREGALO CARTAGENA RV1_SOLICITUD MATERIALES TOMA DE CIUDADES MEDELLIN AGOSTO ACTUALIZADA 2" xfId="23843"/>
    <cellStyle name="7_FLOW NOV. Y DIC. AJUSTADOS 9 DE NOV." xfId="23844"/>
    <cellStyle name="7_FLOW NOV. Y DIC. AJUSTADOS 9 DE NOV. 2" xfId="23845"/>
    <cellStyle name="7_FLOW NOV. Y DIC. AJUSTADOS 9 DE NOV. 2 2" xfId="23846"/>
    <cellStyle name="7_FLOW NOV. Y DIC. AJUSTADOS 9 DE NOV. 3" xfId="23847"/>
    <cellStyle name="7_FLOW NOV. Y DIC. AJUSTADOS 9 DE NOV. 3 2" xfId="23848"/>
    <cellStyle name="7_FLOW NOV. Y DIC. AJUSTADOS 9 DE NOV. 4" xfId="23849"/>
    <cellStyle name="7_FLOW OCTUBRE PAQUETE - 26 de oct- 2009-IST (2)" xfId="23850"/>
    <cellStyle name="7_FLOW OCTUBRE PAQUETE - 26 de oct- 2009-IST (2) 2" xfId="23851"/>
    <cellStyle name="7_FLOW OCTUBRE PAQUETE - 26 de oct- 2009-IST (2)_FLOW PROMO BALONES 2010 TURNER (Mar 10)" xfId="23852"/>
    <cellStyle name="7_FLOW OCTUBRE PAQUETE - 26 de oct- 2009-IST (2)_FLOW PROMO BALONES 2010 TURNER (Mar 10) 2" xfId="23853"/>
    <cellStyle name="7_FLOW OCTUBRE PAQUETE - 26 de oct- 2009-IST (2)_Ppta_FondoPrevencionVial_Octubre09 COMPLETO" xfId="23854"/>
    <cellStyle name="7_FLOW OCTUBRE PAQUETE - 26 de oct- 2009-IST (2)_Ppta_FondoPrevencionVial_Octubre09 COMPLETO 2" xfId="23855"/>
    <cellStyle name="7_FLOW OCTUBRE PAQUETE - 26 de oct- 2009-IST (2)_Ppta_FondoPrevencionVial_Octubre09 COMPLETO Rev2" xfId="23856"/>
    <cellStyle name="7_FLOW OCTUBRE PAQUETE - 26 de oct- 2009-IST (2)_Ppta_FondoPrevencionVial_Octubre09 COMPLETO Rev2 2" xfId="23857"/>
    <cellStyle name="7_FLOW OCTUBRE PAQUETE - 26 de oct- 2009-IST (2)_Ppta_FondoPrevencionVial_Octubre09 COMPLETO Rev2_FLOW PROMO BALONES 2010 TURNER (Mar 10)" xfId="23858"/>
    <cellStyle name="7_FLOW OCTUBRE PAQUETE - 26 de oct- 2009-IST (2)_Ppta_FondoPrevencionVial_Octubre09 COMPLETO Rev2_FLOW PROMO BALONES 2010 TURNER (Mar 10) 2" xfId="23859"/>
    <cellStyle name="7_FLOW OCTUBRE PAQUETE - 26 de oct- 2009-IST (2)_Ppta_FondoPrevencionVial_Octubre09 COMPLETO Rev2_regionales" xfId="23860"/>
    <cellStyle name="7_FLOW OCTUBRE PAQUETE - 26 de oct- 2009-IST (2)_Ppta_FondoPrevencionVial_Octubre09 COMPLETO Rev2_regionales 2" xfId="23861"/>
    <cellStyle name="7_FLOW OCTUBRE PAQUETE - 26 de oct- 2009-IST (2)_Ppta_FondoPrevencionVial_Octubre09 COMPLETO Rev2_regionales_FLOW PROMO BALONES 2010 TURNER (Mar 10)" xfId="23862"/>
    <cellStyle name="7_FLOW OCTUBRE PAQUETE - 26 de oct- 2009-IST (2)_Ppta_FondoPrevencionVial_Octubre09 COMPLETO Rev2_regionales_FLOW PROMO BALONES 2010 TURNER (Mar 10) 2" xfId="23863"/>
    <cellStyle name="7_FLOW OCTUBRE PAQUETE - 26 de oct- 2009-IST (2)_Ppta_FondoPrevencionVial_Octubre09 COMPLETO_FLOW PROMO BALONES 2010 TURNER (Mar 10)" xfId="23864"/>
    <cellStyle name="7_FLOW OCTUBRE PAQUETE - 26 de oct- 2009-IST (2)_Ppta_FondoPrevencionVial_Octubre09 COMPLETO_FLOW PROMO BALONES 2010 TURNER (Mar 10) 2" xfId="23865"/>
    <cellStyle name="7_FLOW OCTUBRE PAQUETE - 26 de oct- 2009-IST (2)_Ppta_FondoPrevencionVial_Octubre09 COMPLETO_regionales" xfId="23866"/>
    <cellStyle name="7_FLOW OCTUBRE PAQUETE - 26 de oct- 2009-IST (2)_Ppta_FondoPrevencionVial_Octubre09 COMPLETO_regionales 2" xfId="23867"/>
    <cellStyle name="7_FLOW OCTUBRE PAQUETE - 26 de oct- 2009-IST (2)_Ppta_FondoPrevencionVial_Octubre09 COMPLETO_regionales_FLOW PROMO BALONES 2010 TURNER (Mar 10)" xfId="23868"/>
    <cellStyle name="7_FLOW OCTUBRE PAQUETE - 26 de oct- 2009-IST (2)_Ppta_FondoPrevencionVial_Octubre09 COMPLETO_regionales_FLOW PROMO BALONES 2010 TURNER (Mar 10) 2" xfId="23869"/>
    <cellStyle name="7_FLOW PROMO BALONES 2010 (Mar 10)" xfId="23870"/>
    <cellStyle name="7_FLOW PROMO BALONES 2010 (Mar 10) 2" xfId="23871"/>
    <cellStyle name="7_FLOW PROMO BALONES 2010 TURNER (Mar 10)" xfId="23872"/>
    <cellStyle name="7_FLOW PROMO BALONES 2010 TURNER (Mar 10) 2" xfId="23873"/>
    <cellStyle name="7_FLOW SOMRBILLA C3" xfId="23874"/>
    <cellStyle name="7_FLOW SOMRBILLA C3 2" xfId="23875"/>
    <cellStyle name="7_FLOW SOMRBILLA C3_Pto Prensa Concurso Pyme Septiembre" xfId="23876"/>
    <cellStyle name="7_FLOW SOMRBILLA C3_Pto Prensa Concurso Pyme Septiembre 2" xfId="23877"/>
    <cellStyle name="7_FLOW SOMRBILLA C3_Pto Prensa Concurso Pyme Septiembre_SOLICITUD MATERIALES TOMA DE CIUDADES MEDELLIN AGOSTO ACTUALIZADA" xfId="23878"/>
    <cellStyle name="7_FLOW SOMRBILLA C3_Pto Prensa Concurso Pyme Septiembre_SOLICITUD MATERIALES TOMA DE CIUDADES MEDELLIN AGOSTO ACTUALIZADA 2" xfId="23879"/>
    <cellStyle name="7_FLOW SOMRBILLA C3_SABANA C3RV4" xfId="23880"/>
    <cellStyle name="7_FLOW SOMRBILLA C3_SABANA C3RV4 2" xfId="23881"/>
    <cellStyle name="7_FLOW SOMRBILLA C3_SOLICITUD MATERIALES TOMA DE CIUDADES MEDELLIN AGOSTO ACTUALIZADA" xfId="23882"/>
    <cellStyle name="7_FLOW SOMRBILLA C3_SOLICITUD MATERIALES TOMA DE CIUDADES MEDELLIN AGOSTO ACTUALIZADA 2" xfId="23883"/>
    <cellStyle name="7_FLOW TELEFONIA IPRV3" xfId="23884"/>
    <cellStyle name="7_FLOW TELEFONIA IPRV3 2" xfId="23885"/>
    <cellStyle name="7_FLOW TELEFONIA IPRV3_FLOW UEN EMPRESAS 09RV1" xfId="23886"/>
    <cellStyle name="7_FLOW TELEFONIA IPRV3_FLOW UEN EMPRESAS 09RV1 2" xfId="23887"/>
    <cellStyle name="7_FLOW TELEFONIA IPRV3_FLOW UEN EMPRESAS 09RV1_FLOW SOMRBILLA C3RV10" xfId="23888"/>
    <cellStyle name="7_FLOW TELEFONIA IPRV3_FLOW UEN EMPRESAS 09RV1_FLOW SOMRBILLA C3RV10 2" xfId="23889"/>
    <cellStyle name="7_FLOW TELEFONIA IPRV3_FLOW UEN EMPRESAS 09RV1_FLOW SOMRBILLA C3RV10_SOLICITUD MATERIALES TOMA DE CIUDADES MEDELLIN AGOSTO ACTUALIZADA" xfId="23890"/>
    <cellStyle name="7_FLOW TELEFONIA IPRV3_FLOW UEN EMPRESAS 09RV1_FLOW SOMRBILLA C3RV10_SOLICITUD MATERIALES TOMA DE CIUDADES MEDELLIN AGOSTO ACTUALIZADA 2" xfId="23891"/>
    <cellStyle name="7_FLOW TELEFONIA IPRV3_FLOW UEN EMPRESAS 09RV1_FLOW SOMRBILLA C3RV11" xfId="23892"/>
    <cellStyle name="7_FLOW TELEFONIA IPRV3_FLOW UEN EMPRESAS 09RV1_FLOW SOMRBILLA C3RV11 2" xfId="23893"/>
    <cellStyle name="7_FLOW TELEFONIA IPRV3_FLOW UEN EMPRESAS 09RV1_FLOW SOMRBILLA C3RV11_SOLICITUD MATERIALES TOMA DE CIUDADES MEDELLIN AGOSTO ACTUALIZADA" xfId="23894"/>
    <cellStyle name="7_FLOW TELEFONIA IPRV3_FLOW UEN EMPRESAS 09RV1_FLOW SOMRBILLA C3RV11_SOLICITUD MATERIALES TOMA DE CIUDADES MEDELLIN AGOSTO ACTUALIZADA 2" xfId="23895"/>
    <cellStyle name="7_FLOW TELEFONIA IPRV3_FLOW UEN EMPRESAS 09RV1_SABANA C3RV3" xfId="23896"/>
    <cellStyle name="7_FLOW TELEFONIA IPRV3_FLOW UEN EMPRESAS 09RV1_SABANA C3RV3 2" xfId="23897"/>
    <cellStyle name="7_FLOW TELEFONIA IPRV3_FLOW UEN EMPRESAS 09RV1_SABANA C3RV3_SOLICITUD MATERIALES TOMA DE CIUDADES MEDELLIN AGOSTO ACTUALIZADA" xfId="23898"/>
    <cellStyle name="7_FLOW TELEFONIA IPRV3_FLOW UEN EMPRESAS 09RV1_SABANA C3RV3_SOLICITUD MATERIALES TOMA DE CIUDADES MEDELLIN AGOSTO ACTUALIZADA 2" xfId="23899"/>
    <cellStyle name="7_FLOW TELEFONIA IPRV3_FLOW UEN EMPRESAS 09RV1_SABANA C3RV4" xfId="23900"/>
    <cellStyle name="7_FLOW TELEFONIA IPRV3_FLOW UEN EMPRESAS 09RV1_SABANA C3RV4 2" xfId="23901"/>
    <cellStyle name="7_FLOW TELEFONIA IPRV3_FLOW UEN EMPRESAS 09RV1_SOLICITUD MATERIALES TOMA DE CIUDADES MEDELLIN AGOSTO ACTUALIZADA" xfId="23902"/>
    <cellStyle name="7_FLOW TELEFONIA IPRV3_FLOW UEN EMPRESAS 09RV1_SOLICITUD MATERIALES TOMA DE CIUDADES MEDELLIN AGOSTO ACTUALIZADA 2" xfId="23903"/>
    <cellStyle name="7_FLOW TELEFONIA IPRV3_Pto Prensa Concurso Pyme Septiembre" xfId="23904"/>
    <cellStyle name="7_FLOW TELEFONIA IPRV3_Pto Prensa Concurso Pyme Septiembre 2" xfId="23905"/>
    <cellStyle name="7_FLOW TELEFONIA IPRV3_Pto Prensa Concurso Pyme Septiembre_SOLICITUD MATERIALES TOMA DE CIUDADES MEDELLIN AGOSTO ACTUALIZADA" xfId="23906"/>
    <cellStyle name="7_FLOW TELEFONIA IPRV3_Pto Prensa Concurso Pyme Septiembre_SOLICITUD MATERIALES TOMA DE CIUDADES MEDELLIN AGOSTO ACTUALIZADA 2" xfId="23907"/>
    <cellStyle name="7_FLOW TELEFONIA IPRV3_REVISTA BETA3" xfId="23908"/>
    <cellStyle name="7_FLOW TELEFONIA IPRV3_REVISTA BETA3 2" xfId="23909"/>
    <cellStyle name="7_FLOW TELEFONIA IPRV3_SABANA C3RV4" xfId="23910"/>
    <cellStyle name="7_FLOW TELEFONIA IPRV3_SABANA C3RV4 2" xfId="23911"/>
    <cellStyle name="7_FLOW TELEFONIA IPRV3_SOLICITUD MATERIALES TOMA DE CIUDADES MEDELLIN AGOSTO ACTUALIZADA" xfId="23912"/>
    <cellStyle name="7_FLOW TELEFONIA IPRV3_SOLICITUD MATERIALES TOMA DE CIUDADES MEDELLIN AGOSTO ACTUALIZADA 2" xfId="23913"/>
    <cellStyle name="7_FLOW TOIP PY SEPTIEMBRERV2" xfId="23914"/>
    <cellStyle name="7_FLOW TOIP PY SEPTIEMBRERV2 2" xfId="23915"/>
    <cellStyle name="7_FLOW TOIP PY SEPTIEMBRERV2_SABANA C3RV4" xfId="23916"/>
    <cellStyle name="7_FLOW TOIP PY SEPTIEMBRERV2_SABANA C3RV4 2" xfId="23917"/>
    <cellStyle name="7_FLOW TOIP PY SEPTIEMBRERV2_SOLICITUD MATERIALES TOMA DE CIUDADES MEDELLIN AGOSTO ACTUALIZADA" xfId="23918"/>
    <cellStyle name="7_FLOW TOIP PY SEPTIEMBRERV2_SOLICITUD MATERIALES TOMA DE CIUDADES MEDELLIN AGOSTO ACTUALIZADA 2" xfId="23919"/>
    <cellStyle name="7_Flow_Flow Alt Ideal2" xfId="23920"/>
    <cellStyle name="7_Flow_Flow Alt Ideal2 2" xfId="23921"/>
    <cellStyle name="7_FLOW_UEN_EMPRESAS_09RV1prueba2" xfId="23922"/>
    <cellStyle name="7_FLOW_UEN_EMPRESAS_09RV1prueba2 2" xfId="23923"/>
    <cellStyle name="7_FLOW_UEN_EMPRESAS_09RV1prueba2_SOLICITUD MATERIALES TOMA DE CIUDADES MEDELLIN AGOSTO ACTUALIZADA" xfId="23924"/>
    <cellStyle name="7_FLOW_UEN_EMPRESAS_09RV1prueba2_SOLICITUD MATERIALES TOMA DE CIUDADES MEDELLIN AGOSTO ACTUALIZADA 2" xfId="23925"/>
    <cellStyle name="7_Flows - Baby, Arequipe, Alpinette, Frutto" xfId="23926"/>
    <cellStyle name="7_Flows - Baby, Arequipe, Alpinette, Frutto 2" xfId="23927"/>
    <cellStyle name="7_Flows - Baby, Arequipe, Alpinette, Frutto_Flow Alt Ideal2" xfId="23930"/>
    <cellStyle name="7_Flows - Baby, Arequipe, Alpinette, Frutto_Flow Alt Ideal2 2" xfId="23931"/>
    <cellStyle name="7_Flows - Baby, Arequipe, Alpinette, Frutto, Finesse" xfId="23928"/>
    <cellStyle name="7_Flows - Baby, Arequipe, Alpinette, Frutto, Finesse 2" xfId="23929"/>
    <cellStyle name="7_Flows 2008" xfId="23932"/>
    <cellStyle name="7_Flows 2008 2" xfId="23933"/>
    <cellStyle name="7_Flows 2008_Costos" xfId="23934"/>
    <cellStyle name="7_Flows 2008_Costos 2" xfId="23935"/>
    <cellStyle name="7_Flows 2008_Flow" xfId="23936"/>
    <cellStyle name="7_Flows 2008_Flow 2" xfId="23937"/>
    <cellStyle name="7_Flows 2008_Flow Ajustado Real Cumplido Julio" xfId="23938"/>
    <cellStyle name="7_Flows 2008_Flow Ajustado Real Cumplido Julio 2" xfId="23939"/>
    <cellStyle name="7_Flows 2008_Flow Alt Ideal2" xfId="23940"/>
    <cellStyle name="7_Flows 2008_Flow Alt Ideal2 2" xfId="23941"/>
    <cellStyle name="7_Flows 2008_Flow_Flow Alt Ideal2" xfId="23942"/>
    <cellStyle name="7_Flows 2008_Flow_Flow Alt Ideal2 2" xfId="23943"/>
    <cellStyle name="7_Flows 2008_Formato flow" xfId="23944"/>
    <cellStyle name="7_Flows 2008_Formato flow 2" xfId="23945"/>
    <cellStyle name="7_Flows 2008_Formato flow_Flow Alt Ideal2" xfId="23946"/>
    <cellStyle name="7_Flows 2008_Formato flow_Flow Alt Ideal2 2" xfId="23947"/>
    <cellStyle name="7_Formato flow" xfId="23948"/>
    <cellStyle name="7_Formato flow 2" xfId="23949"/>
    <cellStyle name="7_Formato Flow Boehringer 2010" xfId="23950"/>
    <cellStyle name="7_Formato Flow Boehringer 2010 2" xfId="23951"/>
    <cellStyle name="7_Formato Flow Boehringer 2010_FLOW PROMO BALONES 2010 (Mar 10)" xfId="23952"/>
    <cellStyle name="7_Formato Flow Boehringer 2010_FLOW PROMO BALONES 2010 (Mar 10) 2" xfId="23953"/>
    <cellStyle name="7_Formato Flow Boehringer 2010_FLOW PROMO BALONES 2010 TURNER (Mar 10)" xfId="23954"/>
    <cellStyle name="7_Formato Flow Boehringer 2010_FLOW PROMO BALONES 2010 TURNER (Mar 10) 2" xfId="23955"/>
    <cellStyle name="7_Formato flow_Flow Alt Ideal2" xfId="23956"/>
    <cellStyle name="7_Formato flow_Flow Alt Ideal2 2" xfId="23957"/>
    <cellStyle name="7_Formato Radio" xfId="23958"/>
    <cellStyle name="7_Formato Radio 2" xfId="23959"/>
    <cellStyle name="7_Formato Radio_Costos" xfId="23960"/>
    <cellStyle name="7_Formato Radio_Costos 2" xfId="23961"/>
    <cellStyle name="7_Formato Radio_Flow" xfId="23962"/>
    <cellStyle name="7_Formato Radio_Flow 2" xfId="23963"/>
    <cellStyle name="7_Formato Radio_Flow Ajustado Real Cumplido Julio" xfId="23964"/>
    <cellStyle name="7_Formato Radio_Flow Ajustado Real Cumplido Julio 2" xfId="23965"/>
    <cellStyle name="7_Formato Radio_Flow Alt Ideal2" xfId="23966"/>
    <cellStyle name="7_Formato Radio_Flow Alt Ideal2 2" xfId="23967"/>
    <cellStyle name="7_Formato Radio_Flow_Flow Alt Ideal2" xfId="23968"/>
    <cellStyle name="7_Formato Radio_Flow_Flow Alt Ideal2 2" xfId="23969"/>
    <cellStyle name="7_Formato Radio_Formato flow" xfId="23970"/>
    <cellStyle name="7_Formato Radio_Formato flow 2" xfId="23971"/>
    <cellStyle name="7_Formato Radio_Formato flow_Flow Alt Ideal2" xfId="23972"/>
    <cellStyle name="7_Formato Radio_Formato flow_Flow Alt Ideal2 2" xfId="23973"/>
    <cellStyle name="7_FPV Parrilla Cable 2009" xfId="23974"/>
    <cellStyle name="7_FPV Parrilla Cable 2009 2" xfId="23975"/>
    <cellStyle name="7_FPV Parrilla Cable 2009 2 2" xfId="23976"/>
    <cellStyle name="7_FPV Parrilla Cable 2009 3" xfId="23977"/>
    <cellStyle name="7_FPV Parrilla Cable 2009_COBERTURA ADIDAS 2010" xfId="23978"/>
    <cellStyle name="7_FPV Parrilla Cable 2009_COBERTURA ADIDAS 2010 2" xfId="23979"/>
    <cellStyle name="7_FPV Parrilla Cable 2009_Flow Fasecolda 2010 Rev 14 Ene" xfId="23980"/>
    <cellStyle name="7_FPV Parrilla Cable 2009_Flow Fasecolda 2010 Rev 14 Ene 2" xfId="23981"/>
    <cellStyle name="7_FPV Parrilla Cable 2009_Flow Fasecolda 2010 Rev 14 Ene_FLOW PROMO BALONES 2010 (Mar 10)" xfId="23982"/>
    <cellStyle name="7_FPV Parrilla Cable 2009_Flow Fasecolda 2010 Rev 14 Ene_FLOW PROMO BALONES 2010 (Mar 10) 2" xfId="23983"/>
    <cellStyle name="7_FPV Parrilla Cable 2009_Flow Fasecolda 2010 Rev 14 Ene_FLOW PROMO BALONES 2010 TURNER (Mar 10)" xfId="23984"/>
    <cellStyle name="7_FPV Parrilla Cable 2009_Flow Fasecolda 2010 Rev 14 Ene_FLOW PROMO BALONES 2010 TURNER (Mar 10) 2" xfId="23985"/>
    <cellStyle name="7_FPV Parrilla Cable 2009_Flow fin de año FPV (Dic 21)" xfId="23986"/>
    <cellStyle name="7_FPV Parrilla Cable 2009_Flow fin de año FPV (Dic 21) 2" xfId="23987"/>
    <cellStyle name="7_FPV Parrilla Cable 2009_FLOW PROMO BALONES 2010 TURNER (Mar 10)" xfId="23988"/>
    <cellStyle name="7_FPV Parrilla Cable 2009_FLOW PROMO BALONES 2010 TURNER (Mar 10) 2" xfId="23989"/>
    <cellStyle name="7_FPV Parrilla Cable 2009_Plantilla Radio Reco Viajes FPV 2010" xfId="23990"/>
    <cellStyle name="7_FPV Parrilla Cable 2009_Plantilla Radio Reco Viajes FPV 2010 2" xfId="23991"/>
    <cellStyle name="7_FPV Parrilla Cable 2009_PLANTILLA Tarifaria RADIO FPV 2010" xfId="23992"/>
    <cellStyle name="7_FPV Parrilla Cable 2009_PLANTILLA Tarifaria RADIO FPV 2010 2" xfId="23993"/>
    <cellStyle name="7_FPV Parrilla Cable 2009_Ppta_FondoPrevencionVial_Octubre09 COMPLETO" xfId="23994"/>
    <cellStyle name="7_FPV Parrilla Cable 2009_Ppta_FondoPrevencionVial_Octubre09 COMPLETO 2" xfId="23995"/>
    <cellStyle name="7_FPV Parrilla Cable 2009_Ppta_FondoPrevencionVial_Octubre09 COMPLETO Rev2" xfId="23996"/>
    <cellStyle name="7_FPV Parrilla Cable 2009_Ppta_FondoPrevencionVial_Octubre09 COMPLETO Rev2 2" xfId="23997"/>
    <cellStyle name="7_FPV Parrilla Cable 2009_Ppta_FondoPrevencionVial_Octubre09 COMPLETO Rev2_FLOW PROMO BALONES 2010 (Mar 10)" xfId="23998"/>
    <cellStyle name="7_FPV Parrilla Cable 2009_Ppta_FondoPrevencionVial_Octubre09 COMPLETO Rev2_FLOW PROMO BALONES 2010 (Mar 10) 2" xfId="23999"/>
    <cellStyle name="7_FPV Parrilla Cable 2009_Ppta_FondoPrevencionVial_Octubre09 COMPLETO Rev2_FLOW PROMO BALONES 2010 TURNER (Mar 10)" xfId="24000"/>
    <cellStyle name="7_FPV Parrilla Cable 2009_Ppta_FondoPrevencionVial_Octubre09 COMPLETO Rev2_FLOW PROMO BALONES 2010 TURNER (Mar 10) 2" xfId="24001"/>
    <cellStyle name="7_FPV Parrilla Cable 2009_Ppta_FondoPrevencionVial_Octubre09 COMPLETO Rev2_regionales" xfId="24002"/>
    <cellStyle name="7_FPV Parrilla Cable 2009_Ppta_FondoPrevencionVial_Octubre09 COMPLETO Rev2_regionales 2" xfId="24003"/>
    <cellStyle name="7_FPV Parrilla Cable 2009_Ppta_FondoPrevencionVial_Octubre09 COMPLETO Rev2_regionales_FLOW PROMO BALONES 2010 (Mar 10)" xfId="24004"/>
    <cellStyle name="7_FPV Parrilla Cable 2009_Ppta_FondoPrevencionVial_Octubre09 COMPLETO Rev2_regionales_FLOW PROMO BALONES 2010 (Mar 10) 2" xfId="24005"/>
    <cellStyle name="7_FPV Parrilla Cable 2009_Ppta_FondoPrevencionVial_Octubre09 COMPLETO Rev2_regionales_FLOW PROMO BALONES 2010 TURNER (Mar 10)" xfId="24006"/>
    <cellStyle name="7_FPV Parrilla Cable 2009_Ppta_FondoPrevencionVial_Octubre09 COMPLETO Rev2_regionales_FLOW PROMO BALONES 2010 TURNER (Mar 10) 2" xfId="24007"/>
    <cellStyle name="7_FPV Parrilla Cable 2009_Ppta_FondoPrevencionVial_Octubre09 COMPLETO_FLOW PROMO BALONES 2010 (Mar 10)" xfId="24008"/>
    <cellStyle name="7_FPV Parrilla Cable 2009_Ppta_FondoPrevencionVial_Octubre09 COMPLETO_FLOW PROMO BALONES 2010 (Mar 10) 2" xfId="24009"/>
    <cellStyle name="7_FPV Parrilla Cable 2009_Ppta_FondoPrevencionVial_Octubre09 COMPLETO_FLOW PROMO BALONES 2010 TURNER (Mar 10)" xfId="24010"/>
    <cellStyle name="7_FPV Parrilla Cable 2009_Ppta_FondoPrevencionVial_Octubre09 COMPLETO_FLOW PROMO BALONES 2010 TURNER (Mar 10) 2" xfId="24011"/>
    <cellStyle name="7_FPV Parrilla Cable 2009_Ppta_FondoPrevencionVial_Octubre09 COMPLETO_regionales" xfId="24012"/>
    <cellStyle name="7_FPV Parrilla Cable 2009_Ppta_FondoPrevencionVial_Octubre09 COMPLETO_regionales 2" xfId="24013"/>
    <cellStyle name="7_FPV Parrilla Cable 2009_Ppta_FondoPrevencionVial_Octubre09 COMPLETO_regionales_FLOW PROMO BALONES 2010 (Mar 10)" xfId="24014"/>
    <cellStyle name="7_FPV Parrilla Cable 2009_Ppta_FondoPrevencionVial_Octubre09 COMPLETO_regionales_FLOW PROMO BALONES 2010 (Mar 10) 2" xfId="24015"/>
    <cellStyle name="7_FPV Parrilla Cable 2009_Ppta_FondoPrevencionVial_Octubre09 COMPLETO_regionales_FLOW PROMO BALONES 2010 TURNER (Mar 10)" xfId="24016"/>
    <cellStyle name="7_FPV Parrilla Cable 2009_Ppta_FondoPrevencionVial_Octubre09 COMPLETO_regionales_FLOW PROMO BALONES 2010 TURNER (Mar 10) 2" xfId="24017"/>
    <cellStyle name="7_HEAD CARE HENKEL 2010 - 13112009" xfId="24018"/>
    <cellStyle name="7_HEAD CARE HENKEL 2010 - 13112009 2" xfId="24019"/>
    <cellStyle name="7_HEAD CARE HENKEL 2010 - 13112009 2 2" xfId="24020"/>
    <cellStyle name="7_HEAD CARE HENKEL 2010 - 13112009 3" xfId="24021"/>
    <cellStyle name="7_HEAD CARE HENKEL 2010 - 13112009_FLOW PROMO BALONES 2010 TURNER (Mar 10)" xfId="24022"/>
    <cellStyle name="7_HEAD CARE HENKEL 2010 - 13112009_FLOW PROMO BALONES 2010 TURNER (Mar 10) 2" xfId="24023"/>
    <cellStyle name="7_Hoja1" xfId="24024"/>
    <cellStyle name="7_Hoja1 2" xfId="24025"/>
    <cellStyle name="7_Hoja1_CPR_Personas" xfId="24026"/>
    <cellStyle name="7_Hoja1_CPR_Personas 2" xfId="24027"/>
    <cellStyle name="7_Hoja1_CPR_Personas_FLOW PROMO BALONES 2010 TURNER (Mar 10)" xfId="24028"/>
    <cellStyle name="7_Hoja1_CPR_Personas_FLOW PROMO BALONES 2010 TURNER (Mar 10) 2" xfId="24029"/>
    <cellStyle name="7_Hoja1_CPR_Personas_Ppta_FondoPrevencionVial_Octubre09 COMPLETO" xfId="24030"/>
    <cellStyle name="7_Hoja1_CPR_Personas_Ppta_FondoPrevencionVial_Octubre09 COMPLETO 2" xfId="24031"/>
    <cellStyle name="7_Hoja1_CPR_Personas_Ppta_FondoPrevencionVial_Octubre09 COMPLETO Rev2" xfId="24032"/>
    <cellStyle name="7_Hoja1_CPR_Personas_Ppta_FondoPrevencionVial_Octubre09 COMPLETO Rev2 2" xfId="24033"/>
    <cellStyle name="7_Hoja1_CPR_Personas_Ppta_FondoPrevencionVial_Octubre09 COMPLETO Rev2_FLOW PROMO BALONES 2010 TURNER (Mar 10)" xfId="24034"/>
    <cellStyle name="7_Hoja1_CPR_Personas_Ppta_FondoPrevencionVial_Octubre09 COMPLETO Rev2_FLOW PROMO BALONES 2010 TURNER (Mar 10) 2" xfId="24035"/>
    <cellStyle name="7_Hoja1_CPR_Personas_Ppta_FondoPrevencionVial_Octubre09 COMPLETO Rev2_regionales" xfId="24036"/>
    <cellStyle name="7_Hoja1_CPR_Personas_Ppta_FondoPrevencionVial_Octubre09 COMPLETO Rev2_regionales 2" xfId="24037"/>
    <cellStyle name="7_Hoja1_CPR_Personas_Ppta_FondoPrevencionVial_Octubre09 COMPLETO Rev2_regionales_FLOW PROMO BALONES 2010 TURNER (Mar 10)" xfId="24038"/>
    <cellStyle name="7_Hoja1_CPR_Personas_Ppta_FondoPrevencionVial_Octubre09 COMPLETO Rev2_regionales_FLOW PROMO BALONES 2010 TURNER (Mar 10) 2" xfId="24039"/>
    <cellStyle name="7_Hoja1_CPR_Personas_Ppta_FondoPrevencionVial_Octubre09 COMPLETO_FLOW PROMO BALONES 2010 TURNER (Mar 10)" xfId="24040"/>
    <cellStyle name="7_Hoja1_CPR_Personas_Ppta_FondoPrevencionVial_Octubre09 COMPLETO_FLOW PROMO BALONES 2010 TURNER (Mar 10) 2" xfId="24041"/>
    <cellStyle name="7_Hoja1_CPR_Personas_Ppta_FondoPrevencionVial_Octubre09 COMPLETO_regionales" xfId="24042"/>
    <cellStyle name="7_Hoja1_CPR_Personas_Ppta_FondoPrevencionVial_Octubre09 COMPLETO_regionales 2" xfId="24043"/>
    <cellStyle name="7_Hoja1_CPR_Personas_Ppta_FondoPrevencionVial_Octubre09 COMPLETO_regionales_FLOW PROMO BALONES 2010 TURNER (Mar 10)" xfId="24044"/>
    <cellStyle name="7_Hoja1_CPR_Personas_Ppta_FondoPrevencionVial_Octubre09 COMPLETO_regionales_FLOW PROMO BALONES 2010 TURNER (Mar 10) 2" xfId="24045"/>
    <cellStyle name="7_Hoja1_FLOW PROMO BALONES 2010 (Mar 10)" xfId="24046"/>
    <cellStyle name="7_Hoja1_FLOW PROMO BALONES 2010 (Mar 10) 2" xfId="24047"/>
    <cellStyle name="7_Hoja1_FLOW PROMO BALONES 2010 TURNER (Mar 10)" xfId="24048"/>
    <cellStyle name="7_Hoja1_FLOW PROMO BALONES 2010 TURNER (Mar 10) 2" xfId="24049"/>
    <cellStyle name="7_Hoja1_HEAD CARE HENKEL 2010 - 13112009" xfId="24050"/>
    <cellStyle name="7_Hoja1_HEAD CARE HENKEL 2010 - 13112009 2" xfId="24051"/>
    <cellStyle name="7_Hoja1_HEAD CARE HENKEL 2010 - 13112009 2 2" xfId="24052"/>
    <cellStyle name="7_Hoja1_HEAD CARE HENKEL 2010 - 13112009 3" xfId="24053"/>
    <cellStyle name="7_Hoja1_HEAD CARE HENKEL 2010 - 13112009_FLOW PROMO BALONES 2010 TURNER (Mar 10)" xfId="24054"/>
    <cellStyle name="7_Hoja1_HEAD CARE HENKEL 2010 - 13112009_FLOW PROMO BALONES 2010 TURNER (Mar 10) 2" xfId="24055"/>
    <cellStyle name="7_Hoja1_Ppta_FondoPrevencionVial_Octubre09 COMPLETO" xfId="24056"/>
    <cellStyle name="7_Hoja1_Ppta_FondoPrevencionVial_Octubre09 COMPLETO 2" xfId="24057"/>
    <cellStyle name="7_Hoja1_Ppta_FondoPrevencionVial_Octubre09 COMPLETO Rev2" xfId="24058"/>
    <cellStyle name="7_Hoja1_Ppta_FondoPrevencionVial_Octubre09 COMPLETO Rev2 2" xfId="24059"/>
    <cellStyle name="7_Hoja1_Ppta_FondoPrevencionVial_Octubre09 COMPLETO Rev2_FLOW PROMO BALONES 2010 (Mar 10)" xfId="24060"/>
    <cellStyle name="7_Hoja1_Ppta_FondoPrevencionVial_Octubre09 COMPLETO Rev2_FLOW PROMO BALONES 2010 (Mar 10) 2" xfId="24061"/>
    <cellStyle name="7_Hoja1_Ppta_FondoPrevencionVial_Octubre09 COMPLETO Rev2_FLOW PROMO BALONES 2010 TURNER (Mar 10)" xfId="24062"/>
    <cellStyle name="7_Hoja1_Ppta_FondoPrevencionVial_Octubre09 COMPLETO Rev2_FLOW PROMO BALONES 2010 TURNER (Mar 10) 2" xfId="24063"/>
    <cellStyle name="7_Hoja1_Ppta_FondoPrevencionVial_Octubre09 COMPLETO Rev2_regionales" xfId="24064"/>
    <cellStyle name="7_Hoja1_Ppta_FondoPrevencionVial_Octubre09 COMPLETO Rev2_regionales 2" xfId="24065"/>
    <cellStyle name="7_Hoja1_Ppta_FondoPrevencionVial_Octubre09 COMPLETO Rev2_regionales_FLOW PROMO BALONES 2010 (Mar 10)" xfId="24066"/>
    <cellStyle name="7_Hoja1_Ppta_FondoPrevencionVial_Octubre09 COMPLETO Rev2_regionales_FLOW PROMO BALONES 2010 (Mar 10) 2" xfId="24067"/>
    <cellStyle name="7_Hoja1_Ppta_FondoPrevencionVial_Octubre09 COMPLETO Rev2_regionales_FLOW PROMO BALONES 2010 TURNER (Mar 10)" xfId="24068"/>
    <cellStyle name="7_Hoja1_Ppta_FondoPrevencionVial_Octubre09 COMPLETO Rev2_regionales_FLOW PROMO BALONES 2010 TURNER (Mar 10) 2" xfId="24069"/>
    <cellStyle name="7_Hoja1_Ppta_FondoPrevencionVial_Octubre09 COMPLETO_FLOW PROMO BALONES 2010 (Mar 10)" xfId="24070"/>
    <cellStyle name="7_Hoja1_Ppta_FondoPrevencionVial_Octubre09 COMPLETO_FLOW PROMO BALONES 2010 (Mar 10) 2" xfId="24071"/>
    <cellStyle name="7_Hoja1_Ppta_FondoPrevencionVial_Octubre09 COMPLETO_FLOW PROMO BALONES 2010 TURNER (Mar 10)" xfId="24072"/>
    <cellStyle name="7_Hoja1_Ppta_FondoPrevencionVial_Octubre09 COMPLETO_FLOW PROMO BALONES 2010 TURNER (Mar 10) 2" xfId="24073"/>
    <cellStyle name="7_Hoja1_Ppta_FondoPrevencionVial_Octubre09 COMPLETO_regionales" xfId="24074"/>
    <cellStyle name="7_Hoja1_Ppta_FondoPrevencionVial_Octubre09 COMPLETO_regionales 2" xfId="24075"/>
    <cellStyle name="7_Hoja1_Ppta_FondoPrevencionVial_Octubre09 COMPLETO_regionales_FLOW PROMO BALONES 2010 (Mar 10)" xfId="24076"/>
    <cellStyle name="7_Hoja1_Ppta_FondoPrevencionVial_Octubre09 COMPLETO_regionales_FLOW PROMO BALONES 2010 (Mar 10) 2" xfId="24077"/>
    <cellStyle name="7_Hoja1_Ppta_FondoPrevencionVial_Octubre09 COMPLETO_regionales_FLOW PROMO BALONES 2010 TURNER (Mar 10)" xfId="24078"/>
    <cellStyle name="7_Hoja1_Ppta_FondoPrevencionVial_Octubre09 COMPLETO_regionales_FLOW PROMO BALONES 2010 TURNER (Mar 10) 2" xfId="24079"/>
    <cellStyle name="7_KIT NOV Y DIC FINAL FINAL SEGÚN CIERRE" xfId="24080"/>
    <cellStyle name="7_KIT NOV Y DIC FINAL FINAL SEGÚN CIERRE 2" xfId="24081"/>
    <cellStyle name="7_KIT NOV Y DIC FINAL FINAL SEGÚN CIERRE 2 2" xfId="24082"/>
    <cellStyle name="7_KIT NOV Y DIC FINAL FINAL SEGÚN CIERRE 3" xfId="24083"/>
    <cellStyle name="7_KIT NOV Y DIC FINAL FINAL SEGÚN CIERRE 3 2" xfId="24084"/>
    <cellStyle name="7_KIT NOV Y DIC FINAL FINAL SEGÚN CIERRE 4" xfId="24085"/>
    <cellStyle name="7_KIT NOV Y DIC FINAL FINAL SEGÚN CIERRE_~1237656" xfId="24086"/>
    <cellStyle name="7_KIT NOV Y DIC FINAL FINAL SEGÚN CIERRE_~1237656 2" xfId="24087"/>
    <cellStyle name="7_KIT NOV Y DIC FINAL FINAL SEGÚN CIERRE_~1237656 2 2" xfId="24088"/>
    <cellStyle name="7_KIT NOV Y DIC FINAL FINAL SEGÚN CIERRE_~1237656 3" xfId="24089"/>
    <cellStyle name="7_KIT NOV Y DIC FINAL FINAL SEGÚN CIERRE_~1237656 3 2" xfId="24090"/>
    <cellStyle name="7_KIT NOV Y DIC FINAL FINAL SEGÚN CIERRE_~1237656 4" xfId="24091"/>
    <cellStyle name="7_KIT NOV Y DIC FINAL FINAL SEGÚN CIERRE_BB CHART CON PTO ADICIONAL" xfId="24092"/>
    <cellStyle name="7_KIT NOV Y DIC FINAL FINAL SEGÚN CIERRE_BB CHART CON PTO ADICIONAL 2" xfId="24093"/>
    <cellStyle name="7_KIT NOV Y DIC FINAL FINAL SEGÚN CIERRE_BB CHART CON PTO ADICIONAL 2 2" xfId="24094"/>
    <cellStyle name="7_KIT NOV Y DIC FINAL FINAL SEGÚN CIERRE_BB CHART CON PTO ADICIONAL 3" xfId="24095"/>
    <cellStyle name="7_KIT NOV Y DIC FINAL FINAL SEGÚN CIERRE_BB CHART CON PTO ADICIONAL 3 2" xfId="24096"/>
    <cellStyle name="7_KIT NOV Y DIC FINAL FINAL SEGÚN CIERRE_BB CHART CON PTO ADICIONAL 4" xfId="24097"/>
    <cellStyle name="7_KIT NOV Y DIC FINAL FINAL SEGÚN CIERRE_BB CHART CON PTO ADICIONAL_CAMPAÑAS FEBRERO 1" xfId="24098"/>
    <cellStyle name="7_KIT NOV Y DIC FINAL FINAL SEGÚN CIERRE_BB CHART CON PTO ADICIONAL_CAMPAÑAS FEBRERO 1 2" xfId="24099"/>
    <cellStyle name="7_KIT NOV Y DIC FINAL FINAL SEGÚN CIERRE_BB CHART CON PTO ADICIONAL_CAMPAÑAS FEBRERO 1 2 2" xfId="24100"/>
    <cellStyle name="7_KIT NOV Y DIC FINAL FINAL SEGÚN CIERRE_BB CHART CON PTO ADICIONAL_CAMPAÑAS FEBRERO 1 3" xfId="24101"/>
    <cellStyle name="7_KIT NOV Y DIC FINAL FINAL SEGÚN CIERRE_BB CHART CON PTO ADICIONAL_CAMPAÑAS FEBRERO 1 3 2" xfId="24102"/>
    <cellStyle name="7_KIT NOV Y DIC FINAL FINAL SEGÚN CIERRE_BB CHART CON PTO ADICIONAL_CAMPAÑAS FEBRERO 1 4" xfId="24103"/>
    <cellStyle name="7_KIT NOV Y DIC FINAL FINAL SEGÚN CIERRE_CAMPAÑAS ENERO" xfId="24104"/>
    <cellStyle name="7_KIT NOV Y DIC FINAL FINAL SEGÚN CIERRE_CAMPAÑAS ENERO 2" xfId="24105"/>
    <cellStyle name="7_KIT NOV Y DIC FINAL FINAL SEGÚN CIERRE_CAMPAÑAS ENERO 2 2" xfId="24106"/>
    <cellStyle name="7_KIT NOV Y DIC FINAL FINAL SEGÚN CIERRE_CAMPAÑAS ENERO 3" xfId="24107"/>
    <cellStyle name="7_KIT NOV Y DIC FINAL FINAL SEGÚN CIERRE_CAMPAÑAS ENERO 3 2" xfId="24108"/>
    <cellStyle name="7_KIT NOV Y DIC FINAL FINAL SEGÚN CIERRE_CAMPAÑAS ENERO 4" xfId="24109"/>
    <cellStyle name="7_KIT NOV Y DIC FINAL FINAL SEGÚN CIERRE_CAMPAÑAS FEBRERO 1" xfId="24110"/>
    <cellStyle name="7_KIT NOV Y DIC FINAL FINAL SEGÚN CIERRE_CAMPAÑAS FEBRERO 1 2" xfId="24111"/>
    <cellStyle name="7_KIT NOV Y DIC FINAL FINAL SEGÚN CIERRE_CAMPAÑAS FEBRERO 1 2 2" xfId="24112"/>
    <cellStyle name="7_KIT NOV Y DIC FINAL FINAL SEGÚN CIERRE_CAMPAÑAS FEBRERO 1 3" xfId="24113"/>
    <cellStyle name="7_KIT NOV Y DIC FINAL FINAL SEGÚN CIERRE_CAMPAÑAS FEBRERO 1 3 2" xfId="24114"/>
    <cellStyle name="7_KIT NOV Y DIC FINAL FINAL SEGÚN CIERRE_CAMPAÑAS FEBRERO 1 4" xfId="24115"/>
    <cellStyle name="7_KIT NOV Y DIC FINAL FINAL SEGÚN CIERRE_kIt radio enero" xfId="24116"/>
    <cellStyle name="7_KIT NOV Y DIC FINAL FINAL SEGÚN CIERRE_kIt radio enero 2" xfId="24117"/>
    <cellStyle name="7_KIT NOV Y DIC FINAL FINAL SEGÚN CIERRE_kIt radio enero 2 2" xfId="24118"/>
    <cellStyle name="7_KIT NOV Y DIC FINAL FINAL SEGÚN CIERRE_kIt radio enero 3" xfId="24119"/>
    <cellStyle name="7_KIT NOV Y DIC FINAL FINAL SEGÚN CIERRE_kIt radio enero 3 2" xfId="24120"/>
    <cellStyle name="7_KIT NOV Y DIC FINAL FINAL SEGÚN CIERRE_kIt radio enero 4" xfId="24121"/>
    <cellStyle name="7_KIT NOV Y DIC FINAL FINAL SEGÚN CIERRE_S.E. W 395" xfId="24122"/>
    <cellStyle name="7_KIT NOV Y DIC FINAL FINAL SEGÚN CIERRE_S.E. W 395 2" xfId="24123"/>
    <cellStyle name="7_KIT NOV Y DIC FINAL FINAL SEGÚN CIERRE_S.E. W 395 2 2" xfId="24124"/>
    <cellStyle name="7_KIT NOV Y DIC FINAL FINAL SEGÚN CIERRE_S.E. W 395 3" xfId="24125"/>
    <cellStyle name="7_KIT NOV Y DIC FINAL FINAL SEGÚN CIERRE_S.E. W 395 3 2" xfId="24126"/>
    <cellStyle name="7_KIT NOV Y DIC FINAL FINAL SEGÚN CIERRE_S.E. W 395 4" xfId="24127"/>
    <cellStyle name="7_KIT NOV Y DIC FINAL FINAL SEGÚN CIERRE_S.E. W 395_CAMPAÑAS FEBRERO 1" xfId="24128"/>
    <cellStyle name="7_KIT NOV Y DIC FINAL FINAL SEGÚN CIERRE_S.E. W 395_CAMPAÑAS FEBRERO 1 2" xfId="24129"/>
    <cellStyle name="7_KIT NOV Y DIC FINAL FINAL SEGÚN CIERRE_S.E. W 395_CAMPAÑAS FEBRERO 1 2 2" xfId="24130"/>
    <cellStyle name="7_KIT NOV Y DIC FINAL FINAL SEGÚN CIERRE_S.E. W 395_CAMPAÑAS FEBRERO 1 3" xfId="24131"/>
    <cellStyle name="7_KIT NOV Y DIC FINAL FINAL SEGÚN CIERRE_S.E. W 395_CAMPAÑAS FEBRERO 1 3 2" xfId="24132"/>
    <cellStyle name="7_KIT NOV Y DIC FINAL FINAL SEGÚN CIERRE_S.E. W 395_CAMPAÑAS FEBRERO 1 4" xfId="24133"/>
    <cellStyle name="7_Libro1 (2)" xfId="24134"/>
    <cellStyle name="7_Libro1 (2) 2" xfId="24135"/>
    <cellStyle name="7_Libro1 (2)_Costos" xfId="24136"/>
    <cellStyle name="7_Libro1 (2)_Costos 2" xfId="24137"/>
    <cellStyle name="7_Libro1 (2)_Flow" xfId="24138"/>
    <cellStyle name="7_Libro1 (2)_Flow 2" xfId="24139"/>
    <cellStyle name="7_Libro1 (2)_Flow Ajustado Real Cumplido Julio" xfId="24140"/>
    <cellStyle name="7_Libro1 (2)_Flow Ajustado Real Cumplido Julio 2" xfId="24141"/>
    <cellStyle name="7_Libro1 (2)_Flow Alt Ideal2" xfId="24142"/>
    <cellStyle name="7_Libro1 (2)_Flow Alt Ideal2 2" xfId="24143"/>
    <cellStyle name="7_Libro1 (2)_Flow_Flow Alt Ideal2" xfId="24144"/>
    <cellStyle name="7_Libro1 (2)_Flow_Flow Alt Ideal2 2" xfId="24145"/>
    <cellStyle name="7_Libro1 (2)_Formato flow" xfId="24146"/>
    <cellStyle name="7_Libro1 (2)_Formato flow 2" xfId="24147"/>
    <cellStyle name="7_Libro1 (2)_Formato flow_Flow Alt Ideal2" xfId="24148"/>
    <cellStyle name="7_Libro1 (2)_Formato flow_Flow Alt Ideal2 2" xfId="24149"/>
    <cellStyle name="7_Pauta Paraderos" xfId="24150"/>
    <cellStyle name="7_Pauta Paraderos 2" xfId="24151"/>
    <cellStyle name="7_Pauta Paraderos 2 2" xfId="24152"/>
    <cellStyle name="7_Pauta Paraderos 3" xfId="24153"/>
    <cellStyle name="7_Pauta Paraderos_COBERTURA ADIDAS 2010" xfId="24154"/>
    <cellStyle name="7_Pauta Paraderos_COBERTURA ADIDAS 2010 2" xfId="24155"/>
    <cellStyle name="7_Pauta Paraderos_CPR_Personas" xfId="24156"/>
    <cellStyle name="7_Pauta Paraderos_CPR_Personas 2" xfId="24157"/>
    <cellStyle name="7_Pauta Paraderos_CPR_Personas_FLOW PROMO BALONES 2010 TURNER (Mar 10)" xfId="24158"/>
    <cellStyle name="7_Pauta Paraderos_CPR_Personas_FLOW PROMO BALONES 2010 TURNER (Mar 10) 2" xfId="24159"/>
    <cellStyle name="7_Pauta Paraderos_CPR_Personas_Ppta_FondoPrevencionVial_Octubre09 COMPLETO" xfId="24160"/>
    <cellStyle name="7_Pauta Paraderos_CPR_Personas_Ppta_FondoPrevencionVial_Octubre09 COMPLETO 2" xfId="24161"/>
    <cellStyle name="7_Pauta Paraderos_CPR_Personas_Ppta_FondoPrevencionVial_Octubre09 COMPLETO Rev2" xfId="24162"/>
    <cellStyle name="7_Pauta Paraderos_CPR_Personas_Ppta_FondoPrevencionVial_Octubre09 COMPLETO Rev2 2" xfId="24163"/>
    <cellStyle name="7_Pauta Paraderos_CPR_Personas_Ppta_FondoPrevencionVial_Octubre09 COMPLETO Rev2_FLOW PROMO BALONES 2010 TURNER (Mar 10)" xfId="24164"/>
    <cellStyle name="7_Pauta Paraderos_CPR_Personas_Ppta_FondoPrevencionVial_Octubre09 COMPLETO Rev2_FLOW PROMO BALONES 2010 TURNER (Mar 10) 2" xfId="24165"/>
    <cellStyle name="7_Pauta Paraderos_CPR_Personas_Ppta_FondoPrevencionVial_Octubre09 COMPLETO Rev2_regionales" xfId="24166"/>
    <cellStyle name="7_Pauta Paraderos_CPR_Personas_Ppta_FondoPrevencionVial_Octubre09 COMPLETO Rev2_regionales 2" xfId="24167"/>
    <cellStyle name="7_Pauta Paraderos_CPR_Personas_Ppta_FondoPrevencionVial_Octubre09 COMPLETO Rev2_regionales_FLOW PROMO BALONES 2010 TURNER (Mar 10)" xfId="24168"/>
    <cellStyle name="7_Pauta Paraderos_CPR_Personas_Ppta_FondoPrevencionVial_Octubre09 COMPLETO Rev2_regionales_FLOW PROMO BALONES 2010 TURNER (Mar 10) 2" xfId="24169"/>
    <cellStyle name="7_Pauta Paraderos_CPR_Personas_Ppta_FondoPrevencionVial_Octubre09 COMPLETO_FLOW PROMO BALONES 2010 TURNER (Mar 10)" xfId="24170"/>
    <cellStyle name="7_Pauta Paraderos_CPR_Personas_Ppta_FondoPrevencionVial_Octubre09 COMPLETO_FLOW PROMO BALONES 2010 TURNER (Mar 10) 2" xfId="24171"/>
    <cellStyle name="7_Pauta Paraderos_CPR_Personas_Ppta_FondoPrevencionVial_Octubre09 COMPLETO_regionales" xfId="24172"/>
    <cellStyle name="7_Pauta Paraderos_CPR_Personas_Ppta_FondoPrevencionVial_Octubre09 COMPLETO_regionales 2" xfId="24173"/>
    <cellStyle name="7_Pauta Paraderos_CPR_Personas_Ppta_FondoPrevencionVial_Octubre09 COMPLETO_regionales_FLOW PROMO BALONES 2010 TURNER (Mar 10)" xfId="24174"/>
    <cellStyle name="7_Pauta Paraderos_CPR_Personas_Ppta_FondoPrevencionVial_Octubre09 COMPLETO_regionales_FLOW PROMO BALONES 2010 TURNER (Mar 10) 2" xfId="24175"/>
    <cellStyle name="7_Pauta Paraderos_Flow Fasecolda 2010 Rev 14 Ene" xfId="24176"/>
    <cellStyle name="7_Pauta Paraderos_Flow Fasecolda 2010 Rev 14 Ene 2" xfId="24177"/>
    <cellStyle name="7_Pauta Paraderos_Flow Fasecolda 2010 Rev 14 Ene_FLOW PROMO BALONES 2010 (Mar 10)" xfId="24178"/>
    <cellStyle name="7_Pauta Paraderos_Flow Fasecolda 2010 Rev 14 Ene_FLOW PROMO BALONES 2010 (Mar 10) 2" xfId="24179"/>
    <cellStyle name="7_Pauta Paraderos_Flow Fasecolda 2010 Rev 14 Ene_FLOW PROMO BALONES 2010 TURNER (Mar 10)" xfId="24180"/>
    <cellStyle name="7_Pauta Paraderos_Flow Fasecolda 2010 Rev 14 Ene_FLOW PROMO BALONES 2010 TURNER (Mar 10) 2" xfId="24181"/>
    <cellStyle name="7_Pauta Paraderos_Flow fin de año FPV (Dic 21)" xfId="24182"/>
    <cellStyle name="7_Pauta Paraderos_Flow fin de año FPV (Dic 21) 2" xfId="24183"/>
    <cellStyle name="7_Pauta Paraderos_FLOW PROMO BALONES 2010 TURNER (Mar 10)" xfId="24184"/>
    <cellStyle name="7_Pauta Paraderos_FLOW PROMO BALONES 2010 TURNER (Mar 10) 2" xfId="24185"/>
    <cellStyle name="7_Pauta Paraderos_Plantilla Radio Reco Viajes FPV 2010" xfId="24186"/>
    <cellStyle name="7_Pauta Paraderos_Plantilla Radio Reco Viajes FPV 2010 2" xfId="24187"/>
    <cellStyle name="7_Pauta Paraderos_PLANTILLA Tarifaria RADIO FPV 2010" xfId="24188"/>
    <cellStyle name="7_Pauta Paraderos_PLANTILLA Tarifaria RADIO FPV 2010 2" xfId="24189"/>
    <cellStyle name="7_Pauta Paraderos_Ppta_FondoPrevencionVial_Octubre09 COMPLETO" xfId="24190"/>
    <cellStyle name="7_Pauta Paraderos_Ppta_FondoPrevencionVial_Octubre09 COMPLETO 2" xfId="24191"/>
    <cellStyle name="7_Pauta Paraderos_Ppta_FondoPrevencionVial_Octubre09 COMPLETO Rev2" xfId="24192"/>
    <cellStyle name="7_Pauta Paraderos_Ppta_FondoPrevencionVial_Octubre09 COMPLETO Rev2 2" xfId="24193"/>
    <cellStyle name="7_Pauta Paraderos_Ppta_FondoPrevencionVial_Octubre09 COMPLETO Rev2_FLOW PROMO BALONES 2010 (Mar 10)" xfId="24194"/>
    <cellStyle name="7_Pauta Paraderos_Ppta_FondoPrevencionVial_Octubre09 COMPLETO Rev2_FLOW PROMO BALONES 2010 (Mar 10) 2" xfId="24195"/>
    <cellStyle name="7_Pauta Paraderos_Ppta_FondoPrevencionVial_Octubre09 COMPLETO Rev2_FLOW PROMO BALONES 2010 TURNER (Mar 10)" xfId="24196"/>
    <cellStyle name="7_Pauta Paraderos_Ppta_FondoPrevencionVial_Octubre09 COMPLETO Rev2_FLOW PROMO BALONES 2010 TURNER (Mar 10) 2" xfId="24197"/>
    <cellStyle name="7_Pauta Paraderos_Ppta_FondoPrevencionVial_Octubre09 COMPLETO Rev2_regionales" xfId="24198"/>
    <cellStyle name="7_Pauta Paraderos_Ppta_FondoPrevencionVial_Octubre09 COMPLETO Rev2_regionales 2" xfId="24199"/>
    <cellStyle name="7_Pauta Paraderos_Ppta_FondoPrevencionVial_Octubre09 COMPLETO Rev2_regionales_FLOW PROMO BALONES 2010 (Mar 10)" xfId="24200"/>
    <cellStyle name="7_Pauta Paraderos_Ppta_FondoPrevencionVial_Octubre09 COMPLETO Rev2_regionales_FLOW PROMO BALONES 2010 (Mar 10) 2" xfId="24201"/>
    <cellStyle name="7_Pauta Paraderos_Ppta_FondoPrevencionVial_Octubre09 COMPLETO Rev2_regionales_FLOW PROMO BALONES 2010 TURNER (Mar 10)" xfId="24202"/>
    <cellStyle name="7_Pauta Paraderos_Ppta_FondoPrevencionVial_Octubre09 COMPLETO Rev2_regionales_FLOW PROMO BALONES 2010 TURNER (Mar 10) 2" xfId="24203"/>
    <cellStyle name="7_Pauta Paraderos_Ppta_FondoPrevencionVial_Octubre09 COMPLETO_FLOW PROMO BALONES 2010 (Mar 10)" xfId="24204"/>
    <cellStyle name="7_Pauta Paraderos_Ppta_FondoPrevencionVial_Octubre09 COMPLETO_FLOW PROMO BALONES 2010 (Mar 10) 2" xfId="24205"/>
    <cellStyle name="7_Pauta Paraderos_Ppta_FondoPrevencionVial_Octubre09 COMPLETO_FLOW PROMO BALONES 2010 TURNER (Mar 10)" xfId="24206"/>
    <cellStyle name="7_Pauta Paraderos_Ppta_FondoPrevencionVial_Octubre09 COMPLETO_FLOW PROMO BALONES 2010 TURNER (Mar 10) 2" xfId="24207"/>
    <cellStyle name="7_Pauta Paraderos_Ppta_FondoPrevencionVial_Octubre09 COMPLETO_regionales" xfId="24208"/>
    <cellStyle name="7_Pauta Paraderos_Ppta_FondoPrevencionVial_Octubre09 COMPLETO_regionales 2" xfId="24209"/>
    <cellStyle name="7_Pauta Paraderos_Ppta_FondoPrevencionVial_Octubre09 COMPLETO_regionales_FLOW PROMO BALONES 2010 (Mar 10)" xfId="24210"/>
    <cellStyle name="7_Pauta Paraderos_Ppta_FondoPrevencionVial_Octubre09 COMPLETO_regionales_FLOW PROMO BALONES 2010 (Mar 10) 2" xfId="24211"/>
    <cellStyle name="7_Pauta Paraderos_Ppta_FondoPrevencionVial_Octubre09 COMPLETO_regionales_FLOW PROMO BALONES 2010 TURNER (Mar 10)" xfId="24212"/>
    <cellStyle name="7_Pauta Paraderos_Ppta_FondoPrevencionVial_Octubre09 COMPLETO_regionales_FLOW PROMO BALONES 2010 TURNER (Mar 10) 2" xfId="24213"/>
    <cellStyle name="7_PAUTAS PARMESANO" xfId="24214"/>
    <cellStyle name="7_PAUTAS PARMESANO 2" xfId="24215"/>
    <cellStyle name="7_PAUTAS PARMESANO_Costos" xfId="24216"/>
    <cellStyle name="7_PAUTAS PARMESANO_Costos 2" xfId="24217"/>
    <cellStyle name="7_PAUTAS PARMESANO_Flow" xfId="24218"/>
    <cellStyle name="7_PAUTAS PARMESANO_Flow 2" xfId="24219"/>
    <cellStyle name="7_PAUTAS PARMESANO_Flow Ajustado Real Cumplido Julio" xfId="24220"/>
    <cellStyle name="7_PAUTAS PARMESANO_Flow Ajustado Real Cumplido Julio 2" xfId="24221"/>
    <cellStyle name="7_PAUTAS PARMESANO_Flow Alt Ideal2" xfId="24222"/>
    <cellStyle name="7_PAUTAS PARMESANO_Flow Alt Ideal2 2" xfId="24223"/>
    <cellStyle name="7_PAUTAS PARMESANO_Flow_Flow Alt Ideal2" xfId="24224"/>
    <cellStyle name="7_PAUTAS PARMESANO_Flow_Flow Alt Ideal2 2" xfId="24225"/>
    <cellStyle name="7_PAUTAS PARMESANO_Formato flow" xfId="24226"/>
    <cellStyle name="7_PAUTAS PARMESANO_Formato flow 2" xfId="24227"/>
    <cellStyle name="7_PAUTAS PARMESANO_Formato flow_Flow Alt Ideal2" xfId="24228"/>
    <cellStyle name="7_PAUTAS PARMESANO_Formato flow_Flow Alt Ideal2 2" xfId="24229"/>
    <cellStyle name="7_Plan ADP" xfId="24230"/>
    <cellStyle name="7_Plan ADP 2" xfId="24231"/>
    <cellStyle name="7_plan aniversario rv 12" xfId="24232"/>
    <cellStyle name="7_plan aniversario rv 12 2" xfId="24233"/>
    <cellStyle name="7_Plan Barilla Blue - Sauce - Picollini Rev 2" xfId="32606"/>
    <cellStyle name="7_Plan Branding 2008 rev 5" xfId="32607"/>
    <cellStyle name="7_Plan de TV PAGA _070307 rev1" xfId="32608"/>
    <cellStyle name="7_Plan de TV PAGA _070307 rev1_CONCENTRADO DE PROPUESTAS TV PAGA 2008" xfId="32609"/>
    <cellStyle name="7_Plan de TV PAGA _070307 rev1_Plan Branding 2008 rev 5" xfId="32610"/>
    <cellStyle name="7_plan decoración navideña Ajustado 3" xfId="24234"/>
    <cellStyle name="7_plan decoración navideña Ajustado 3 2" xfId="24235"/>
    <cellStyle name="7_PLAN FELICITACION BANORTE" xfId="32611"/>
    <cellStyle name="7_Plan Nivea Body 2008 rev 9" xfId="32612"/>
    <cellStyle name="7_Plan pastas Monticello (4)" xfId="24236"/>
    <cellStyle name="7_Plan pastas Monticello (4) 2" xfId="24237"/>
    <cellStyle name="7_Plan pastas Monticello rv 2" xfId="24238"/>
    <cellStyle name="7_Plan pastas Monticello rv 2 2" xfId="24239"/>
    <cellStyle name="7_Plan Referscos 2008-REV 1" xfId="24240"/>
    <cellStyle name="7_Plan Referscos 2008-REV 1 2" xfId="24241"/>
    <cellStyle name="7_Plan Referscos 2008-REV 1_Flow Alt Ideal2" xfId="24242"/>
    <cellStyle name="7_Plan Referscos 2008-REV 1_Flow Alt Ideal2 2" xfId="24243"/>
    <cellStyle name="7_PLANTILLA PURO CAMPO MES TIPO" xfId="24244"/>
    <cellStyle name="7_PLANTILLA PURO CAMPO MES TIPO 2" xfId="24245"/>
    <cellStyle name="7_Plantilla Radio Reco Viajes FPV 2010" xfId="24246"/>
    <cellStyle name="7_Plantilla Radio Reco Viajes FPV 2010 2" xfId="24247"/>
    <cellStyle name="7_PLANTILLA Tarifaria RADIO FPV 2010" xfId="24248"/>
    <cellStyle name="7_PLANTILLA Tarifaria RADIO FPV 2010 2" xfId="24249"/>
    <cellStyle name="7_Ppta_FondoPrevencionVial_Octubre09 COMPLETO" xfId="24250"/>
    <cellStyle name="7_Ppta_FondoPrevencionVial_Octubre09 COMPLETO 2" xfId="24251"/>
    <cellStyle name="7_Ppta_FondoPrevencionVial_Octubre09 COMPLETO Rev2" xfId="24252"/>
    <cellStyle name="7_Ppta_FondoPrevencionVial_Octubre09 COMPLETO Rev2 2" xfId="24253"/>
    <cellStyle name="7_Ppta_FondoPrevencionVial_Octubre09 COMPLETO Rev2_FLOW PROMO BALONES 2010 (Mar 10)" xfId="24254"/>
    <cellStyle name="7_Ppta_FondoPrevencionVial_Octubre09 COMPLETO Rev2_FLOW PROMO BALONES 2010 (Mar 10) 2" xfId="24255"/>
    <cellStyle name="7_Ppta_FondoPrevencionVial_Octubre09 COMPLETO Rev2_FLOW PROMO BALONES 2010 TURNER (Mar 10)" xfId="24256"/>
    <cellStyle name="7_Ppta_FondoPrevencionVial_Octubre09 COMPLETO Rev2_FLOW PROMO BALONES 2010 TURNER (Mar 10) 2" xfId="24257"/>
    <cellStyle name="7_Ppta_FondoPrevencionVial_Octubre09 COMPLETO Rev2_regionales" xfId="24258"/>
    <cellStyle name="7_Ppta_FondoPrevencionVial_Octubre09 COMPLETO Rev2_regionales 2" xfId="24259"/>
    <cellStyle name="7_Ppta_FondoPrevencionVial_Octubre09 COMPLETO Rev2_regionales_FLOW PROMO BALONES 2010 (Mar 10)" xfId="24260"/>
    <cellStyle name="7_Ppta_FondoPrevencionVial_Octubre09 COMPLETO Rev2_regionales_FLOW PROMO BALONES 2010 (Mar 10) 2" xfId="24261"/>
    <cellStyle name="7_Ppta_FondoPrevencionVial_Octubre09 COMPLETO Rev2_regionales_FLOW PROMO BALONES 2010 TURNER (Mar 10)" xfId="24262"/>
    <cellStyle name="7_Ppta_FondoPrevencionVial_Octubre09 COMPLETO Rev2_regionales_FLOW PROMO BALONES 2010 TURNER (Mar 10) 2" xfId="24263"/>
    <cellStyle name="7_Ppta_FondoPrevencionVial_Octubre09 COMPLETO_FLOW PROMO BALONES 2010 (Mar 10)" xfId="24264"/>
    <cellStyle name="7_Ppta_FondoPrevencionVial_Octubre09 COMPLETO_FLOW PROMO BALONES 2010 (Mar 10) 2" xfId="24265"/>
    <cellStyle name="7_Ppta_FondoPrevencionVial_Octubre09 COMPLETO_FLOW PROMO BALONES 2010 TURNER (Mar 10)" xfId="24266"/>
    <cellStyle name="7_Ppta_FondoPrevencionVial_Octubre09 COMPLETO_FLOW PROMO BALONES 2010 TURNER (Mar 10) 2" xfId="24267"/>
    <cellStyle name="7_Ppta_FondoPrevencionVial_Octubre09 COMPLETO_regionales" xfId="24268"/>
    <cellStyle name="7_Ppta_FondoPrevencionVial_Octubre09 COMPLETO_regionales 2" xfId="24269"/>
    <cellStyle name="7_Ppta_FondoPrevencionVial_Octubre09 COMPLETO_regionales_FLOW PROMO BALONES 2010 (Mar 10)" xfId="24270"/>
    <cellStyle name="7_Ppta_FondoPrevencionVial_Octubre09 COMPLETO_regionales_FLOW PROMO BALONES 2010 (Mar 10) 2" xfId="24271"/>
    <cellStyle name="7_Ppta_FondoPrevencionVial_Octubre09 COMPLETO_regionales_FLOW PROMO BALONES 2010 TURNER (Mar 10)" xfId="24272"/>
    <cellStyle name="7_Ppta_FondoPrevencionVial_Octubre09 COMPLETO_regionales_FLOW PROMO BALONES 2010 TURNER (Mar 10) 2" xfId="24273"/>
    <cellStyle name="7_Presupuesto TV Adidas Impossible Nothing" xfId="24274"/>
    <cellStyle name="7_Presupuesto TV Adidas Impossible Nothing 2" xfId="24275"/>
    <cellStyle name="7_Presupuesto TV Adidas Impossible Nothing 2 10" xfId="24276"/>
    <cellStyle name="7_Presupuesto TV Adidas Impossible Nothing 2 10 2" xfId="24277"/>
    <cellStyle name="7_Presupuesto TV Adidas Impossible Nothing 2 11" xfId="24278"/>
    <cellStyle name="7_Presupuesto TV Adidas Impossible Nothing 2 11 2" xfId="24279"/>
    <cellStyle name="7_Presupuesto TV Adidas Impossible Nothing 2 12" xfId="24280"/>
    <cellStyle name="7_Presupuesto TV Adidas Impossible Nothing 2 12 2" xfId="24281"/>
    <cellStyle name="7_Presupuesto TV Adidas Impossible Nothing 2 13" xfId="24282"/>
    <cellStyle name="7_Presupuesto TV Adidas Impossible Nothing 2 13 2" xfId="24283"/>
    <cellStyle name="7_Presupuesto TV Adidas Impossible Nothing 2 14" xfId="24284"/>
    <cellStyle name="7_Presupuesto TV Adidas Impossible Nothing 2 14 2" xfId="24285"/>
    <cellStyle name="7_Presupuesto TV Adidas Impossible Nothing 2 15" xfId="24286"/>
    <cellStyle name="7_Presupuesto TV Adidas Impossible Nothing 2 2" xfId="24287"/>
    <cellStyle name="7_Presupuesto TV Adidas Impossible Nothing 2 2 2" xfId="24288"/>
    <cellStyle name="7_Presupuesto TV Adidas Impossible Nothing 2 3" xfId="24289"/>
    <cellStyle name="7_Presupuesto TV Adidas Impossible Nothing 2 3 2" xfId="24290"/>
    <cellStyle name="7_Presupuesto TV Adidas Impossible Nothing 2 4" xfId="24291"/>
    <cellStyle name="7_Presupuesto TV Adidas Impossible Nothing 2 4 2" xfId="24292"/>
    <cellStyle name="7_Presupuesto TV Adidas Impossible Nothing 2 5" xfId="24293"/>
    <cellStyle name="7_Presupuesto TV Adidas Impossible Nothing 2 5 2" xfId="24294"/>
    <cellStyle name="7_Presupuesto TV Adidas Impossible Nothing 2 6" xfId="24295"/>
    <cellStyle name="7_Presupuesto TV Adidas Impossible Nothing 2 6 2" xfId="24296"/>
    <cellStyle name="7_Presupuesto TV Adidas Impossible Nothing 2 7" xfId="24297"/>
    <cellStyle name="7_Presupuesto TV Adidas Impossible Nothing 2 7 2" xfId="24298"/>
    <cellStyle name="7_Presupuesto TV Adidas Impossible Nothing 2 8" xfId="24299"/>
    <cellStyle name="7_Presupuesto TV Adidas Impossible Nothing 2 8 2" xfId="24300"/>
    <cellStyle name="7_Presupuesto TV Adidas Impossible Nothing 2 9" xfId="24301"/>
    <cellStyle name="7_Presupuesto TV Adidas Impossible Nothing 2 9 2" xfId="24302"/>
    <cellStyle name="7_Presupuesto TV Adidas Impossible Nothing 3" xfId="24303"/>
    <cellStyle name="7_Presupuesto TV Adidas Impossible Nothing 3 10" xfId="24304"/>
    <cellStyle name="7_Presupuesto TV Adidas Impossible Nothing 3 10 2" xfId="24305"/>
    <cellStyle name="7_Presupuesto TV Adidas Impossible Nothing 3 11" xfId="24306"/>
    <cellStyle name="7_Presupuesto TV Adidas Impossible Nothing 3 11 2" xfId="24307"/>
    <cellStyle name="7_Presupuesto TV Adidas Impossible Nothing 3 12" xfId="24308"/>
    <cellStyle name="7_Presupuesto TV Adidas Impossible Nothing 3 12 2" xfId="24309"/>
    <cellStyle name="7_Presupuesto TV Adidas Impossible Nothing 3 13" xfId="24310"/>
    <cellStyle name="7_Presupuesto TV Adidas Impossible Nothing 3 13 2" xfId="24311"/>
    <cellStyle name="7_Presupuesto TV Adidas Impossible Nothing 3 14" xfId="24312"/>
    <cellStyle name="7_Presupuesto TV Adidas Impossible Nothing 3 14 2" xfId="24313"/>
    <cellStyle name="7_Presupuesto TV Adidas Impossible Nothing 3 15" xfId="24314"/>
    <cellStyle name="7_Presupuesto TV Adidas Impossible Nothing 3 2" xfId="24315"/>
    <cellStyle name="7_Presupuesto TV Adidas Impossible Nothing 3 2 2" xfId="24316"/>
    <cellStyle name="7_Presupuesto TV Adidas Impossible Nothing 3 3" xfId="24317"/>
    <cellStyle name="7_Presupuesto TV Adidas Impossible Nothing 3 3 2" xfId="24318"/>
    <cellStyle name="7_Presupuesto TV Adidas Impossible Nothing 3 4" xfId="24319"/>
    <cellStyle name="7_Presupuesto TV Adidas Impossible Nothing 3 4 2" xfId="24320"/>
    <cellStyle name="7_Presupuesto TV Adidas Impossible Nothing 3 5" xfId="24321"/>
    <cellStyle name="7_Presupuesto TV Adidas Impossible Nothing 3 5 2" xfId="24322"/>
    <cellStyle name="7_Presupuesto TV Adidas Impossible Nothing 3 6" xfId="24323"/>
    <cellStyle name="7_Presupuesto TV Adidas Impossible Nothing 3 6 2" xfId="24324"/>
    <cellStyle name="7_Presupuesto TV Adidas Impossible Nothing 3 7" xfId="24325"/>
    <cellStyle name="7_Presupuesto TV Adidas Impossible Nothing 3 7 2" xfId="24326"/>
    <cellStyle name="7_Presupuesto TV Adidas Impossible Nothing 3 8" xfId="24327"/>
    <cellStyle name="7_Presupuesto TV Adidas Impossible Nothing 3 8 2" xfId="24328"/>
    <cellStyle name="7_Presupuesto TV Adidas Impossible Nothing 3 9" xfId="24329"/>
    <cellStyle name="7_Presupuesto TV Adidas Impossible Nothing 3 9 2" xfId="24330"/>
    <cellStyle name="7_Presupuesto TV Adidas Impossible Nothing 4" xfId="24331"/>
    <cellStyle name="7_Presupuesto TV Adidas Impossible Nothing 4 10" xfId="24332"/>
    <cellStyle name="7_Presupuesto TV Adidas Impossible Nothing 4 10 2" xfId="24333"/>
    <cellStyle name="7_Presupuesto TV Adidas Impossible Nothing 4 11" xfId="24334"/>
    <cellStyle name="7_Presupuesto TV Adidas Impossible Nothing 4 11 2" xfId="24335"/>
    <cellStyle name="7_Presupuesto TV Adidas Impossible Nothing 4 12" xfId="24336"/>
    <cellStyle name="7_Presupuesto TV Adidas Impossible Nothing 4 12 2" xfId="24337"/>
    <cellStyle name="7_Presupuesto TV Adidas Impossible Nothing 4 13" xfId="24338"/>
    <cellStyle name="7_Presupuesto TV Adidas Impossible Nothing 4 13 2" xfId="24339"/>
    <cellStyle name="7_Presupuesto TV Adidas Impossible Nothing 4 14" xfId="24340"/>
    <cellStyle name="7_Presupuesto TV Adidas Impossible Nothing 4 14 2" xfId="24341"/>
    <cellStyle name="7_Presupuesto TV Adidas Impossible Nothing 4 15" xfId="24342"/>
    <cellStyle name="7_Presupuesto TV Adidas Impossible Nothing 4 2" xfId="24343"/>
    <cellStyle name="7_Presupuesto TV Adidas Impossible Nothing 4 2 2" xfId="24344"/>
    <cellStyle name="7_Presupuesto TV Adidas Impossible Nothing 4 3" xfId="24345"/>
    <cellStyle name="7_Presupuesto TV Adidas Impossible Nothing 4 3 2" xfId="24346"/>
    <cellStyle name="7_Presupuesto TV Adidas Impossible Nothing 4 4" xfId="24347"/>
    <cellStyle name="7_Presupuesto TV Adidas Impossible Nothing 4 4 2" xfId="24348"/>
    <cellStyle name="7_Presupuesto TV Adidas Impossible Nothing 4 5" xfId="24349"/>
    <cellStyle name="7_Presupuesto TV Adidas Impossible Nothing 4 5 2" xfId="24350"/>
    <cellStyle name="7_Presupuesto TV Adidas Impossible Nothing 4 6" xfId="24351"/>
    <cellStyle name="7_Presupuesto TV Adidas Impossible Nothing 4 6 2" xfId="24352"/>
    <cellStyle name="7_Presupuesto TV Adidas Impossible Nothing 4 7" xfId="24353"/>
    <cellStyle name="7_Presupuesto TV Adidas Impossible Nothing 4 7 2" xfId="24354"/>
    <cellStyle name="7_Presupuesto TV Adidas Impossible Nothing 4 8" xfId="24355"/>
    <cellStyle name="7_Presupuesto TV Adidas Impossible Nothing 4 8 2" xfId="24356"/>
    <cellStyle name="7_Presupuesto TV Adidas Impossible Nothing 4 9" xfId="24357"/>
    <cellStyle name="7_Presupuesto TV Adidas Impossible Nothing 4 9 2" xfId="24358"/>
    <cellStyle name="7_Presupuesto TV Adidas Impossible Nothing 5" xfId="24359"/>
    <cellStyle name="7_Presupuesto TV Adidas Impossible Nothing 5 10" xfId="24360"/>
    <cellStyle name="7_Presupuesto TV Adidas Impossible Nothing 5 10 2" xfId="24361"/>
    <cellStyle name="7_Presupuesto TV Adidas Impossible Nothing 5 11" xfId="24362"/>
    <cellStyle name="7_Presupuesto TV Adidas Impossible Nothing 5 11 2" xfId="24363"/>
    <cellStyle name="7_Presupuesto TV Adidas Impossible Nothing 5 12" xfId="24364"/>
    <cellStyle name="7_Presupuesto TV Adidas Impossible Nothing 5 12 2" xfId="24365"/>
    <cellStyle name="7_Presupuesto TV Adidas Impossible Nothing 5 13" xfId="24366"/>
    <cellStyle name="7_Presupuesto TV Adidas Impossible Nothing 5 13 2" xfId="24367"/>
    <cellStyle name="7_Presupuesto TV Adidas Impossible Nothing 5 14" xfId="24368"/>
    <cellStyle name="7_Presupuesto TV Adidas Impossible Nothing 5 14 2" xfId="24369"/>
    <cellStyle name="7_Presupuesto TV Adidas Impossible Nothing 5 15" xfId="24370"/>
    <cellStyle name="7_Presupuesto TV Adidas Impossible Nothing 5 2" xfId="24371"/>
    <cellStyle name="7_Presupuesto TV Adidas Impossible Nothing 5 2 2" xfId="24372"/>
    <cellStyle name="7_Presupuesto TV Adidas Impossible Nothing 5 3" xfId="24373"/>
    <cellStyle name="7_Presupuesto TV Adidas Impossible Nothing 5 3 2" xfId="24374"/>
    <cellStyle name="7_Presupuesto TV Adidas Impossible Nothing 5 4" xfId="24375"/>
    <cellStyle name="7_Presupuesto TV Adidas Impossible Nothing 5 4 2" xfId="24376"/>
    <cellStyle name="7_Presupuesto TV Adidas Impossible Nothing 5 5" xfId="24377"/>
    <cellStyle name="7_Presupuesto TV Adidas Impossible Nothing 5 5 2" xfId="24378"/>
    <cellStyle name="7_Presupuesto TV Adidas Impossible Nothing 5 6" xfId="24379"/>
    <cellStyle name="7_Presupuesto TV Adidas Impossible Nothing 5 6 2" xfId="24380"/>
    <cellStyle name="7_Presupuesto TV Adidas Impossible Nothing 5 7" xfId="24381"/>
    <cellStyle name="7_Presupuesto TV Adidas Impossible Nothing 5 7 2" xfId="24382"/>
    <cellStyle name="7_Presupuesto TV Adidas Impossible Nothing 5 8" xfId="24383"/>
    <cellStyle name="7_Presupuesto TV Adidas Impossible Nothing 5 8 2" xfId="24384"/>
    <cellStyle name="7_Presupuesto TV Adidas Impossible Nothing 5 9" xfId="24385"/>
    <cellStyle name="7_Presupuesto TV Adidas Impossible Nothing 5 9 2" xfId="24386"/>
    <cellStyle name="7_Presupuesto TV Adidas Impossible Nothing 6" xfId="24387"/>
    <cellStyle name="7_Presupuesto TV Adidas Impossible Nothing 6 10" xfId="24388"/>
    <cellStyle name="7_Presupuesto TV Adidas Impossible Nothing 6 10 2" xfId="24389"/>
    <cellStyle name="7_Presupuesto TV Adidas Impossible Nothing 6 11" xfId="24390"/>
    <cellStyle name="7_Presupuesto TV Adidas Impossible Nothing 6 11 2" xfId="24391"/>
    <cellStyle name="7_Presupuesto TV Adidas Impossible Nothing 6 12" xfId="24392"/>
    <cellStyle name="7_Presupuesto TV Adidas Impossible Nothing 6 12 2" xfId="24393"/>
    <cellStyle name="7_Presupuesto TV Adidas Impossible Nothing 6 13" xfId="24394"/>
    <cellStyle name="7_Presupuesto TV Adidas Impossible Nothing 6 13 2" xfId="24395"/>
    <cellStyle name="7_Presupuesto TV Adidas Impossible Nothing 6 14" xfId="24396"/>
    <cellStyle name="7_Presupuesto TV Adidas Impossible Nothing 6 14 2" xfId="24397"/>
    <cellStyle name="7_Presupuesto TV Adidas Impossible Nothing 6 15" xfId="24398"/>
    <cellStyle name="7_Presupuesto TV Adidas Impossible Nothing 6 2" xfId="24399"/>
    <cellStyle name="7_Presupuesto TV Adidas Impossible Nothing 6 2 2" xfId="24400"/>
    <cellStyle name="7_Presupuesto TV Adidas Impossible Nothing 6 3" xfId="24401"/>
    <cellStyle name="7_Presupuesto TV Adidas Impossible Nothing 6 3 2" xfId="24402"/>
    <cellStyle name="7_Presupuesto TV Adidas Impossible Nothing 6 4" xfId="24403"/>
    <cellStyle name="7_Presupuesto TV Adidas Impossible Nothing 6 4 2" xfId="24404"/>
    <cellStyle name="7_Presupuesto TV Adidas Impossible Nothing 6 5" xfId="24405"/>
    <cellStyle name="7_Presupuesto TV Adidas Impossible Nothing 6 5 2" xfId="24406"/>
    <cellStyle name="7_Presupuesto TV Adidas Impossible Nothing 6 6" xfId="24407"/>
    <cellStyle name="7_Presupuesto TV Adidas Impossible Nothing 6 6 2" xfId="24408"/>
    <cellStyle name="7_Presupuesto TV Adidas Impossible Nothing 6 7" xfId="24409"/>
    <cellStyle name="7_Presupuesto TV Adidas Impossible Nothing 6 7 2" xfId="24410"/>
    <cellStyle name="7_Presupuesto TV Adidas Impossible Nothing 6 8" xfId="24411"/>
    <cellStyle name="7_Presupuesto TV Adidas Impossible Nothing 6 8 2" xfId="24412"/>
    <cellStyle name="7_Presupuesto TV Adidas Impossible Nothing 6 9" xfId="24413"/>
    <cellStyle name="7_Presupuesto TV Adidas Impossible Nothing 6 9 2" xfId="24414"/>
    <cellStyle name="7_Presupuesto TV Adidas Impossible Nothing 7" xfId="24415"/>
    <cellStyle name="7_Presupuesto TV Adidas Impossible Nothing 7 10" xfId="24416"/>
    <cellStyle name="7_Presupuesto TV Adidas Impossible Nothing 7 10 2" xfId="24417"/>
    <cellStyle name="7_Presupuesto TV Adidas Impossible Nothing 7 11" xfId="24418"/>
    <cellStyle name="7_Presupuesto TV Adidas Impossible Nothing 7 11 2" xfId="24419"/>
    <cellStyle name="7_Presupuesto TV Adidas Impossible Nothing 7 12" xfId="24420"/>
    <cellStyle name="7_Presupuesto TV Adidas Impossible Nothing 7 12 2" xfId="24421"/>
    <cellStyle name="7_Presupuesto TV Adidas Impossible Nothing 7 13" xfId="24422"/>
    <cellStyle name="7_Presupuesto TV Adidas Impossible Nothing 7 13 2" xfId="24423"/>
    <cellStyle name="7_Presupuesto TV Adidas Impossible Nothing 7 14" xfId="24424"/>
    <cellStyle name="7_Presupuesto TV Adidas Impossible Nothing 7 14 2" xfId="24425"/>
    <cellStyle name="7_Presupuesto TV Adidas Impossible Nothing 7 15" xfId="24426"/>
    <cellStyle name="7_Presupuesto TV Adidas Impossible Nothing 7 2" xfId="24427"/>
    <cellStyle name="7_Presupuesto TV Adidas Impossible Nothing 7 2 2" xfId="24428"/>
    <cellStyle name="7_Presupuesto TV Adidas Impossible Nothing 7 3" xfId="24429"/>
    <cellStyle name="7_Presupuesto TV Adidas Impossible Nothing 7 3 2" xfId="24430"/>
    <cellStyle name="7_Presupuesto TV Adidas Impossible Nothing 7 4" xfId="24431"/>
    <cellStyle name="7_Presupuesto TV Adidas Impossible Nothing 7 4 2" xfId="24432"/>
    <cellStyle name="7_Presupuesto TV Adidas Impossible Nothing 7 5" xfId="24433"/>
    <cellStyle name="7_Presupuesto TV Adidas Impossible Nothing 7 5 2" xfId="24434"/>
    <cellStyle name="7_Presupuesto TV Adidas Impossible Nothing 7 6" xfId="24435"/>
    <cellStyle name="7_Presupuesto TV Adidas Impossible Nothing 7 6 2" xfId="24436"/>
    <cellStyle name="7_Presupuesto TV Adidas Impossible Nothing 7 7" xfId="24437"/>
    <cellStyle name="7_Presupuesto TV Adidas Impossible Nothing 7 7 2" xfId="24438"/>
    <cellStyle name="7_Presupuesto TV Adidas Impossible Nothing 7 8" xfId="24439"/>
    <cellStyle name="7_Presupuesto TV Adidas Impossible Nothing 7 8 2" xfId="24440"/>
    <cellStyle name="7_Presupuesto TV Adidas Impossible Nothing 7 9" xfId="24441"/>
    <cellStyle name="7_Presupuesto TV Adidas Impossible Nothing 7 9 2" xfId="24442"/>
    <cellStyle name="7_Presupuesto TV Adidas Impossible Nothing 8" xfId="24443"/>
    <cellStyle name="7_Presupuesto TV Adidas Impossible Nothing_Analisis CPM" xfId="24444"/>
    <cellStyle name="7_Presupuesto TV Adidas Impossible Nothing_Analisis CPM 2" xfId="24445"/>
    <cellStyle name="7_Presupuesto TV Adidas Impossible Nothing_Analisis CPM 2 2" xfId="24446"/>
    <cellStyle name="7_Presupuesto TV Adidas Impossible Nothing_Analisis CPM 3" xfId="24447"/>
    <cellStyle name="7_Presupuesto TV Adidas Impossible Nothing_Analisis CPM_Flow Fasecolda 2010 Rev 14 Ene" xfId="24448"/>
    <cellStyle name="7_Presupuesto TV Adidas Impossible Nothing_Analisis CPM_Flow Fasecolda 2010 Rev 14 Ene 2" xfId="24449"/>
    <cellStyle name="7_Presupuesto TV Adidas Impossible Nothing_Analisis CPM_Flow Fasecolda 2010 Rev 14 Ene_FLOW PROMO BALONES 2010 (Mar 10)" xfId="24450"/>
    <cellStyle name="7_Presupuesto TV Adidas Impossible Nothing_Analisis CPM_Flow Fasecolda 2010 Rev 14 Ene_FLOW PROMO BALONES 2010 (Mar 10) 2" xfId="24451"/>
    <cellStyle name="7_Presupuesto TV Adidas Impossible Nothing_Analisis CPM_Flow Fasecolda 2010 Rev 14 Ene_FLOW PROMO BALONES 2010 TURNER (Mar 10)" xfId="24452"/>
    <cellStyle name="7_Presupuesto TV Adidas Impossible Nothing_Analisis CPM_Flow Fasecolda 2010 Rev 14 Ene_FLOW PROMO BALONES 2010 TURNER (Mar 10) 2" xfId="24453"/>
    <cellStyle name="7_Presupuesto TV Adidas Impossible Nothing_Analisis CPM_FLOW PROMO BALONES 2010 TURNER (Mar 10)" xfId="24454"/>
    <cellStyle name="7_Presupuesto TV Adidas Impossible Nothing_Analisis CPM_FLOW PROMO BALONES 2010 TURNER (Mar 10) 2" xfId="24455"/>
    <cellStyle name="7_Presupuesto TV Adidas Impossible Nothing_CPR_Personas" xfId="24456"/>
    <cellStyle name="7_Presupuesto TV Adidas Impossible Nothing_CPR_Personas 2" xfId="24457"/>
    <cellStyle name="7_Presupuesto TV Adidas Impossible Nothing_CPR_Personas_FLOW PROMO BALONES 2010 TURNER (Mar 10)" xfId="24458"/>
    <cellStyle name="7_Presupuesto TV Adidas Impossible Nothing_CPR_Personas_FLOW PROMO BALONES 2010 TURNER (Mar 10) 2" xfId="24459"/>
    <cellStyle name="7_Presupuesto TV Adidas Impossible Nothing_CPR_Personas_Ppta_FondoPrevencionVial_Octubre09 COMPLETO" xfId="24460"/>
    <cellStyle name="7_Presupuesto TV Adidas Impossible Nothing_CPR_Personas_Ppta_FondoPrevencionVial_Octubre09 COMPLETO 2" xfId="24461"/>
    <cellStyle name="7_Presupuesto TV Adidas Impossible Nothing_CPR_Personas_Ppta_FondoPrevencionVial_Octubre09 COMPLETO Rev2" xfId="24462"/>
    <cellStyle name="7_Presupuesto TV Adidas Impossible Nothing_CPR_Personas_Ppta_FondoPrevencionVial_Octubre09 COMPLETO Rev2 2" xfId="24463"/>
    <cellStyle name="7_Presupuesto TV Adidas Impossible Nothing_CPR_Personas_Ppta_FondoPrevencionVial_Octubre09 COMPLETO Rev2_FLOW PROMO BALONES 2010 TURNER (Mar 10)" xfId="24464"/>
    <cellStyle name="7_Presupuesto TV Adidas Impossible Nothing_CPR_Personas_Ppta_FondoPrevencionVial_Octubre09 COMPLETO Rev2_FLOW PROMO BALONES 2010 TURNER (Mar 10) 2" xfId="24465"/>
    <cellStyle name="7_Presupuesto TV Adidas Impossible Nothing_CPR_Personas_Ppta_FondoPrevencionVial_Octubre09 COMPLETO Rev2_regionales" xfId="24466"/>
    <cellStyle name="7_Presupuesto TV Adidas Impossible Nothing_CPR_Personas_Ppta_FondoPrevencionVial_Octubre09 COMPLETO Rev2_regionales 2" xfId="24467"/>
    <cellStyle name="7_Presupuesto TV Adidas Impossible Nothing_CPR_Personas_Ppta_FondoPrevencionVial_Octubre09 COMPLETO Rev2_regionales_FLOW PROMO BALONES 2010 TURNER (Mar 10)" xfId="24468"/>
    <cellStyle name="7_Presupuesto TV Adidas Impossible Nothing_CPR_Personas_Ppta_FondoPrevencionVial_Octubre09 COMPLETO Rev2_regionales_FLOW PROMO BALONES 2010 TURNER (Mar 10) 2" xfId="24469"/>
    <cellStyle name="7_Presupuesto TV Adidas Impossible Nothing_CPR_Personas_Ppta_FondoPrevencionVial_Octubre09 COMPLETO_FLOW PROMO BALONES 2010 TURNER (Mar 10)" xfId="24470"/>
    <cellStyle name="7_Presupuesto TV Adidas Impossible Nothing_CPR_Personas_Ppta_FondoPrevencionVial_Octubre09 COMPLETO_FLOW PROMO BALONES 2010 TURNER (Mar 10) 2" xfId="24471"/>
    <cellStyle name="7_Presupuesto TV Adidas Impossible Nothing_CPR_Personas_Ppta_FondoPrevencionVial_Octubre09 COMPLETO_regionales" xfId="24472"/>
    <cellStyle name="7_Presupuesto TV Adidas Impossible Nothing_CPR_Personas_Ppta_FondoPrevencionVial_Octubre09 COMPLETO_regionales 2" xfId="24473"/>
    <cellStyle name="7_Presupuesto TV Adidas Impossible Nothing_CPR_Personas_Ppta_FondoPrevencionVial_Octubre09 COMPLETO_regionales_FLOW PROMO BALONES 2010 TURNER (Mar 10)" xfId="24474"/>
    <cellStyle name="7_Presupuesto TV Adidas Impossible Nothing_CPR_Personas_Ppta_FondoPrevencionVial_Octubre09 COMPLETO_regionales_FLOW PROMO BALONES 2010 TURNER (Mar 10) 2" xfId="24475"/>
    <cellStyle name="7_Presupuesto TV Adidas Impossible Nothing_Flow Buscapina Fem 2010 (Inicial)" xfId="24476"/>
    <cellStyle name="7_Presupuesto TV Adidas Impossible Nothing_Flow Buscapina Fem 2010 (Inicial) 2" xfId="24477"/>
    <cellStyle name="7_Presupuesto TV Adidas Impossible Nothing_Flow Buscapina Fem 2010 (Inicial)_FLOW PROMO BALONES 2010 (Mar 10)" xfId="24478"/>
    <cellStyle name="7_Presupuesto TV Adidas Impossible Nothing_Flow Buscapina Fem 2010 (Inicial)_FLOW PROMO BALONES 2010 (Mar 10) 2" xfId="24479"/>
    <cellStyle name="7_Presupuesto TV Adidas Impossible Nothing_Flow Buscapina Fem 2010 (Inicial)_FLOW PROMO BALONES 2010 TURNER (Mar 10)" xfId="24480"/>
    <cellStyle name="7_Presupuesto TV Adidas Impossible Nothing_Flow Buscapina Fem 2010 (Inicial)_FLOW PROMO BALONES 2010 TURNER (Mar 10) 2" xfId="24481"/>
    <cellStyle name="7_Presupuesto TV Adidas Impossible Nothing_Flow Dulcolax 2010_ Inicial" xfId="24482"/>
    <cellStyle name="7_Presupuesto TV Adidas Impossible Nothing_Flow Dulcolax 2010_ Inicial 2" xfId="24483"/>
    <cellStyle name="7_Presupuesto TV Adidas Impossible Nothing_Flow Dulcolax 2010_ Inicial 2 2" xfId="24484"/>
    <cellStyle name="7_Presupuesto TV Adidas Impossible Nothing_Flow Dulcolax 2010_ Inicial 3" xfId="24485"/>
    <cellStyle name="7_Presupuesto TV Adidas Impossible Nothing_Flow Dulcolax 2010_ Inicial_FLOW PROMO BALONES 2010 TURNER (Mar 10)" xfId="24486"/>
    <cellStyle name="7_Presupuesto TV Adidas Impossible Nothing_Flow Dulcolax 2010_ Inicial_FLOW PROMO BALONES 2010 TURNER (Mar 10) 2" xfId="24487"/>
    <cellStyle name="7_Presupuesto TV Adidas Impossible Nothing_FLOW PROMO BALONES 2010 (Mar 10)" xfId="24488"/>
    <cellStyle name="7_Presupuesto TV Adidas Impossible Nothing_FLOW PROMO BALONES 2010 (Mar 10) 2" xfId="24489"/>
    <cellStyle name="7_Presupuesto TV Adidas Impossible Nothing_FLOW PROMO BALONES 2010 TURNER (Mar 10)" xfId="24490"/>
    <cellStyle name="7_Presupuesto TV Adidas Impossible Nothing_FLOW PROMO BALONES 2010 TURNER (Mar 10) 2" xfId="24491"/>
    <cellStyle name="7_Presupuesto TV Adidas Impossible Nothing_Formato Flow Boehringer 2010" xfId="24492"/>
    <cellStyle name="7_Presupuesto TV Adidas Impossible Nothing_Formato Flow Boehringer 2010 2" xfId="24493"/>
    <cellStyle name="7_Presupuesto TV Adidas Impossible Nothing_Formato Flow Boehringer 2010_FLOW PROMO BALONES 2010 (Mar 10)" xfId="24494"/>
    <cellStyle name="7_Presupuesto TV Adidas Impossible Nothing_Formato Flow Boehringer 2010_FLOW PROMO BALONES 2010 (Mar 10) 2" xfId="24495"/>
    <cellStyle name="7_Presupuesto TV Adidas Impossible Nothing_Formato Flow Boehringer 2010_FLOW PROMO BALONES 2010 TURNER (Mar 10)" xfId="24496"/>
    <cellStyle name="7_Presupuesto TV Adidas Impossible Nothing_Formato Flow Boehringer 2010_FLOW PROMO BALONES 2010 TURNER (Mar 10) 2" xfId="24497"/>
    <cellStyle name="7_Presupuesto TV Adidas Impossible Nothing_HEAD CARE HENKEL 2010 - 13112009" xfId="24498"/>
    <cellStyle name="7_Presupuesto TV Adidas Impossible Nothing_HEAD CARE HENKEL 2010 - 13112009 2" xfId="24499"/>
    <cellStyle name="7_Presupuesto TV Adidas Impossible Nothing_HEAD CARE HENKEL 2010 - 13112009 2 2" xfId="24500"/>
    <cellStyle name="7_Presupuesto TV Adidas Impossible Nothing_HEAD CARE HENKEL 2010 - 13112009 3" xfId="24501"/>
    <cellStyle name="7_Presupuesto TV Adidas Impossible Nothing_HEAD CARE HENKEL 2010 - 13112009_FLOW PROMO BALONES 2010 TURNER (Mar 10)" xfId="24502"/>
    <cellStyle name="7_Presupuesto TV Adidas Impossible Nothing_HEAD CARE HENKEL 2010 - 13112009_FLOW PROMO BALONES 2010 TURNER (Mar 10) 2" xfId="24503"/>
    <cellStyle name="7_Presupuesto TV Adidas Impossible Nothing_plan aniversario rv 12" xfId="24504"/>
    <cellStyle name="7_Presupuesto TV Adidas Impossible Nothing_plan aniversario rv 12 2" xfId="24505"/>
    <cellStyle name="7_Presupuesto TV Adidas Impossible Nothing_plan decoración navideña Ajustado 3" xfId="24506"/>
    <cellStyle name="7_Presupuesto TV Adidas Impossible Nothing_plan decoración navideña Ajustado 3 2" xfId="24507"/>
    <cellStyle name="7_Presupuesto TV Adidas Impossible Nothing_Plan pastas Monticello (4)" xfId="24508"/>
    <cellStyle name="7_Presupuesto TV Adidas Impossible Nothing_Plan pastas Monticello (4) 2" xfId="24509"/>
    <cellStyle name="7_Presupuesto TV Adidas Impossible Nothing_Plan pastas Monticello rv 2" xfId="24510"/>
    <cellStyle name="7_Presupuesto TV Adidas Impossible Nothing_Plan pastas Monticello rv 2 2" xfId="24511"/>
    <cellStyle name="7_Presupuesto TV Adidas Impossible Nothing_PLANTILLA PURO CAMPO MES TIPO" xfId="24512"/>
    <cellStyle name="7_Presupuesto TV Adidas Impossible Nothing_PLANTILLA PURO CAMPO MES TIPO 2" xfId="24513"/>
    <cellStyle name="7_Presupuesto TV Adidas Impossible Nothing_Ppta_FondoPrevencionVial_Octubre09 COMPLETO" xfId="24514"/>
    <cellStyle name="7_Presupuesto TV Adidas Impossible Nothing_Ppta_FondoPrevencionVial_Octubre09 COMPLETO 2" xfId="24515"/>
    <cellStyle name="7_Presupuesto TV Adidas Impossible Nothing_Ppta_FondoPrevencionVial_Octubre09 COMPLETO Rev2" xfId="24516"/>
    <cellStyle name="7_Presupuesto TV Adidas Impossible Nothing_Ppta_FondoPrevencionVial_Octubre09 COMPLETO Rev2 2" xfId="24517"/>
    <cellStyle name="7_Presupuesto TV Adidas Impossible Nothing_Ppta_FondoPrevencionVial_Octubre09 COMPLETO Rev2_FLOW PROMO BALONES 2010 (Mar 10)" xfId="24518"/>
    <cellStyle name="7_Presupuesto TV Adidas Impossible Nothing_Ppta_FondoPrevencionVial_Octubre09 COMPLETO Rev2_FLOW PROMO BALONES 2010 (Mar 10) 2" xfId="24519"/>
    <cellStyle name="7_Presupuesto TV Adidas Impossible Nothing_Ppta_FondoPrevencionVial_Octubre09 COMPLETO Rev2_FLOW PROMO BALONES 2010 TURNER (Mar 10)" xfId="24520"/>
    <cellStyle name="7_Presupuesto TV Adidas Impossible Nothing_Ppta_FondoPrevencionVial_Octubre09 COMPLETO Rev2_FLOW PROMO BALONES 2010 TURNER (Mar 10) 2" xfId="24521"/>
    <cellStyle name="7_Presupuesto TV Adidas Impossible Nothing_Ppta_FondoPrevencionVial_Octubre09 COMPLETO Rev2_regionales" xfId="24522"/>
    <cellStyle name="7_Presupuesto TV Adidas Impossible Nothing_Ppta_FondoPrevencionVial_Octubre09 COMPLETO Rev2_regionales 2" xfId="24523"/>
    <cellStyle name="7_Presupuesto TV Adidas Impossible Nothing_Ppta_FondoPrevencionVial_Octubre09 COMPLETO Rev2_regionales_FLOW PROMO BALONES 2010 (Mar 10)" xfId="24524"/>
    <cellStyle name="7_Presupuesto TV Adidas Impossible Nothing_Ppta_FondoPrevencionVial_Octubre09 COMPLETO Rev2_regionales_FLOW PROMO BALONES 2010 (Mar 10) 2" xfId="24525"/>
    <cellStyle name="7_Presupuesto TV Adidas Impossible Nothing_Ppta_FondoPrevencionVial_Octubre09 COMPLETO Rev2_regionales_FLOW PROMO BALONES 2010 TURNER (Mar 10)" xfId="24526"/>
    <cellStyle name="7_Presupuesto TV Adidas Impossible Nothing_Ppta_FondoPrevencionVial_Octubre09 COMPLETO Rev2_regionales_FLOW PROMO BALONES 2010 TURNER (Mar 10) 2" xfId="24527"/>
    <cellStyle name="7_Presupuesto TV Adidas Impossible Nothing_Ppta_FondoPrevencionVial_Octubre09 COMPLETO_FLOW PROMO BALONES 2010 (Mar 10)" xfId="24528"/>
    <cellStyle name="7_Presupuesto TV Adidas Impossible Nothing_Ppta_FondoPrevencionVial_Octubre09 COMPLETO_FLOW PROMO BALONES 2010 (Mar 10) 2" xfId="24529"/>
    <cellStyle name="7_Presupuesto TV Adidas Impossible Nothing_Ppta_FondoPrevencionVial_Octubre09 COMPLETO_FLOW PROMO BALONES 2010 TURNER (Mar 10)" xfId="24530"/>
    <cellStyle name="7_Presupuesto TV Adidas Impossible Nothing_Ppta_FondoPrevencionVial_Octubre09 COMPLETO_FLOW PROMO BALONES 2010 TURNER (Mar 10) 2" xfId="24531"/>
    <cellStyle name="7_Presupuesto TV Adidas Impossible Nothing_Ppta_FondoPrevencionVial_Octubre09 COMPLETO_regionales" xfId="24532"/>
    <cellStyle name="7_Presupuesto TV Adidas Impossible Nothing_Ppta_FondoPrevencionVial_Octubre09 COMPLETO_regionales 2" xfId="24533"/>
    <cellStyle name="7_Presupuesto TV Adidas Impossible Nothing_Ppta_FondoPrevencionVial_Octubre09 COMPLETO_regionales_FLOW PROMO BALONES 2010 (Mar 10)" xfId="24534"/>
    <cellStyle name="7_Presupuesto TV Adidas Impossible Nothing_Ppta_FondoPrevencionVial_Octubre09 COMPLETO_regionales_FLOW PROMO BALONES 2010 (Mar 10) 2" xfId="24535"/>
    <cellStyle name="7_Presupuesto TV Adidas Impossible Nothing_Ppta_FondoPrevencionVial_Octubre09 COMPLETO_regionales_FLOW PROMO BALONES 2010 TURNER (Mar 10)" xfId="24536"/>
    <cellStyle name="7_Presupuesto TV Adidas Impossible Nothing_Ppta_FondoPrevencionVial_Octubre09 COMPLETO_regionales_FLOW PROMO BALONES 2010 TURNER (Mar 10) 2" xfId="24537"/>
    <cellStyle name="7_Presupuesto TV Adidas Impossible Nothing_PURO CAMPO MES TIPO (Radio)" xfId="24538"/>
    <cellStyle name="7_Presupuesto TV Adidas Impossible Nothing_PURO CAMPO MES TIPO (Radio) 2" xfId="24539"/>
    <cellStyle name="7_Propuesta 2008 Barilla - TNT" xfId="32613"/>
    <cellStyle name="7_Propuesta 2008 Barilla - TNT_CONCENTRADO DE PROPUESTAS TV PAGA 2008" xfId="32614"/>
    <cellStyle name="7_Propuesta 2008 Barilla - TNT_Plan Branding 2008 rev 5" xfId="32615"/>
    <cellStyle name="7_Propuesta 2008 BDF-Nivea Visage - TNT Spoteo" xfId="32616"/>
    <cellStyle name="7_Propuesta 2008 BDF-Nivea Visage - TNT Spoteo_CONCENTRADO DE PROPUESTAS TV PAGA 2008" xfId="32617"/>
    <cellStyle name="7_Propuesta 2008 BDF-Nivea Visage - TNT Spoteo_Plan Barilla Blue - Sauce - Picollini Rev 2" xfId="32618"/>
    <cellStyle name="7_Propuesta 2008 BDF-Nivea Visage - TNT Spoteo_Plan Branding 2008 rev 5" xfId="32619"/>
    <cellStyle name="7_Propuesta 2008 BDF-Nivea Visage - TNT Spoteo_PLAN FELICITACION BANORTE" xfId="32620"/>
    <cellStyle name="7_Propuesta 2008 BDF-Nivea Visage - TNT Spoteo_Plan Nivea Body 2008 rev 9" xfId="32621"/>
    <cellStyle name="7_Propuesta Optima  Segmento Amas de Casa NSE C" xfId="32622"/>
    <cellStyle name="7_Propuesta Optima  Segmento Amas de Casa NSE C_CONCENTRADO DE PROPUESTAS TV PAGA 2008" xfId="32623"/>
    <cellStyle name="7_Propuesta Optima  Segmento Amas de Casa NSE C_Plan Branding 2008 rev 5" xfId="32624"/>
    <cellStyle name="7_Propuesta TVSA Menciones" xfId="32625"/>
    <cellStyle name="7_Propuesta TVSA Menciones_CONCENTRADO DE PROPUESTAS TV PAGA 2008" xfId="32626"/>
    <cellStyle name="7_Propuesta TVSA Menciones_Plan Branding 2008 rev 5" xfId="32627"/>
    <cellStyle name="7_Propuestas Herdez 2007 (13-03-07)" xfId="32628"/>
    <cellStyle name="7_Propuestas Herdez 2007 (13-03-07)_CONCENTRADO DE PROPUESTAS TV PAGA 2008" xfId="32629"/>
    <cellStyle name="7_Propuestas Herdez 2007 (13-03-07)_Plan Branding 2008 rev 5" xfId="32630"/>
    <cellStyle name="7_Propuestas Herdez 2007 Rev 05" xfId="32631"/>
    <cellStyle name="7_Propuestas Herdez 2007 Rev 05_CONCENTRADO DE PROPUESTAS TV PAGA 2008" xfId="32632"/>
    <cellStyle name="7_Propuestas Herdez 2007 Rev 05_Plan Branding 2008 rev 5" xfId="32633"/>
    <cellStyle name="7_Propuestas TV Paga N4M" xfId="32634"/>
    <cellStyle name="7_Propuestas TV Paga N4M_CONCENTRADO DE PROPUESTAS TV PAGA 2008" xfId="32635"/>
    <cellStyle name="7_Propuestas TV Paga N4M_Plan Barilla Blue - Sauce - Picollini Rev 2" xfId="32636"/>
    <cellStyle name="7_Propuestas TV Paga N4M_Plan Branding 2008 rev 5" xfId="32637"/>
    <cellStyle name="7_Propuestas TV Paga N4M_PLAN FELICITACION BANORTE" xfId="32638"/>
    <cellStyle name="7_Propuestas TV Paga N4M_Plan Nivea Body 2008 rev 9" xfId="32639"/>
    <cellStyle name="7_Pto EXTERIOR Institucional junio INSTITUCIONAL LOS MEJORES AAA RV6" xfId="24540"/>
    <cellStyle name="7_Pto EXTERIOR Institucional junio INSTITUCIONAL LOS MEJORES AAA RV6 2" xfId="24541"/>
    <cellStyle name="7_Pto EXTERIOR Institucional junio INSTITUCIONAL LOS MEJORES AAA RV6_Pto Prensa Concurso Pyme Septiembre" xfId="24542"/>
    <cellStyle name="7_Pto EXTERIOR Institucional junio INSTITUCIONAL LOS MEJORES AAA RV6_Pto Prensa Concurso Pyme Septiembre 2" xfId="24543"/>
    <cellStyle name="7_Pto EXTERIOR Institucional junio INSTITUCIONAL LOS MEJORES AAA RV6_Pto Prensa Concurso Pyme Septiembre_SOLICITUD MATERIALES TOMA DE CIUDADES MEDELLIN AGOSTO ACTUALIZADA" xfId="24544"/>
    <cellStyle name="7_Pto EXTERIOR Institucional junio INSTITUCIONAL LOS MEJORES AAA RV6_Pto Prensa Concurso Pyme Septiembre_SOLICITUD MATERIALES TOMA DE CIUDADES MEDELLIN AGOSTO ACTUALIZADA 2" xfId="24545"/>
    <cellStyle name="7_Pto EXTERIOR Institucional junio INSTITUCIONAL LOS MEJORES AAA RV6_REVISTA BETA3" xfId="24546"/>
    <cellStyle name="7_Pto EXTERIOR Institucional junio INSTITUCIONAL LOS MEJORES AAA RV6_REVISTA BETA3 2" xfId="24547"/>
    <cellStyle name="7_Pto EXTERIOR Institucional junio INSTITUCIONAL LOS MEJORES AAA RV6_SABANA C3RV4" xfId="24548"/>
    <cellStyle name="7_Pto EXTERIOR Institucional junio INSTITUCIONAL LOS MEJORES AAA RV6_SABANA C3RV4 2" xfId="24549"/>
    <cellStyle name="7_Pto EXTERIOR Institucional junio INSTITUCIONAL LOS MEJORES AAA RV6_SOLICITUD MATERIALES TOMA DE CIUDADES MEDELLIN AGOSTO ACTUALIZADA" xfId="24550"/>
    <cellStyle name="7_Pto EXTERIOR Institucional junio INSTITUCIONAL LOS MEJORES AAA RV6_SOLICITUD MATERIALES TOMA DE CIUDADES MEDELLIN AGOSTO ACTUALIZADA 2" xfId="24551"/>
    <cellStyle name="7_Pto EXTERIOR julio INSTITUCIONAL LOS MEJORES AAA" xfId="24552"/>
    <cellStyle name="7_Pto EXTERIOR julio INSTITUCIONAL LOS MEJORES AAA 2" xfId="24553"/>
    <cellStyle name="7_Pto EXTERIOR julio INSTITUCIONAL LOS MEJORES AAA_FLOW SOMRBILLA C3RV10" xfId="24554"/>
    <cellStyle name="7_Pto EXTERIOR julio INSTITUCIONAL LOS MEJORES AAA_FLOW SOMRBILLA C3RV10 2" xfId="24555"/>
    <cellStyle name="7_Pto EXTERIOR julio INSTITUCIONAL LOS MEJORES AAA_FLOW SOMRBILLA C3RV10_SOLICITUD MATERIALES TOMA DE CIUDADES MEDELLIN AGOSTO ACTUALIZADA" xfId="24556"/>
    <cellStyle name="7_Pto EXTERIOR julio INSTITUCIONAL LOS MEJORES AAA_FLOW SOMRBILLA C3RV10_SOLICITUD MATERIALES TOMA DE CIUDADES MEDELLIN AGOSTO ACTUALIZADA 2" xfId="24557"/>
    <cellStyle name="7_Pto EXTERIOR julio INSTITUCIONAL LOS MEJORES AAA_FLOW SOMRBILLA C3RV11" xfId="24558"/>
    <cellStyle name="7_Pto EXTERIOR julio INSTITUCIONAL LOS MEJORES AAA_FLOW SOMRBILLA C3RV11 2" xfId="24559"/>
    <cellStyle name="7_Pto EXTERIOR julio INSTITUCIONAL LOS MEJORES AAA_FLOW SOMRBILLA C3RV11_SOLICITUD MATERIALES TOMA DE CIUDADES MEDELLIN AGOSTO ACTUALIZADA" xfId="24560"/>
    <cellStyle name="7_Pto EXTERIOR julio INSTITUCIONAL LOS MEJORES AAA_FLOW SOMRBILLA C3RV11_SOLICITUD MATERIALES TOMA DE CIUDADES MEDELLIN AGOSTO ACTUALIZADA 2" xfId="24561"/>
    <cellStyle name="7_Pto EXTERIOR julio INSTITUCIONAL LOS MEJORES AAA_SABANA C3RV3" xfId="24562"/>
    <cellStyle name="7_Pto EXTERIOR julio INSTITUCIONAL LOS MEJORES AAA_SABANA C3RV3 2" xfId="24563"/>
    <cellStyle name="7_Pto EXTERIOR julio INSTITUCIONAL LOS MEJORES AAA_SABANA C3RV3_SOLICITUD MATERIALES TOMA DE CIUDADES MEDELLIN AGOSTO ACTUALIZADA" xfId="24564"/>
    <cellStyle name="7_Pto EXTERIOR julio INSTITUCIONAL LOS MEJORES AAA_SABANA C3RV3_SOLICITUD MATERIALES TOMA DE CIUDADES MEDELLIN AGOSTO ACTUALIZADA 2" xfId="24565"/>
    <cellStyle name="7_Pto EXTERIOR julio INSTITUCIONAL LOS MEJORES AAA_SABANA C3RV4" xfId="24566"/>
    <cellStyle name="7_Pto EXTERIOR julio INSTITUCIONAL LOS MEJORES AAA_SABANA C3RV4 2" xfId="24567"/>
    <cellStyle name="7_Pto EXTERIOR julio INSTITUCIONAL LOS MEJORES AAA_SOLICITUD MATERIALES TOMA DE CIUDADES MEDELLIN AGOSTO ACTUALIZADA" xfId="24568"/>
    <cellStyle name="7_Pto EXTERIOR julio INSTITUCIONAL LOS MEJORES AAA_SOLICITUD MATERIALES TOMA DE CIUDADES MEDELLIN AGOSTO ACTUALIZADA 2" xfId="24569"/>
    <cellStyle name="7_Pto EXTERIOR UNETE CARTAGENA abril" xfId="24570"/>
    <cellStyle name="7_Pto EXTERIOR UNETE CARTAGENA abril 2" xfId="24571"/>
    <cellStyle name="7_Pto EXTERIOR UNETE CARTAGENA abril_SOLICITUD MATERIALES TOMA DE CIUDADES MEDELLIN AGOSTO ACTUALIZADA" xfId="24572"/>
    <cellStyle name="7_Pto EXTERIOR UNETE CARTAGENA abril_SOLICITUD MATERIALES TOMA DE CIUDADES MEDELLIN AGOSTO ACTUALIZADA 2" xfId="24573"/>
    <cellStyle name="7_Pto Prensa Concurso Pyme Septiembre" xfId="24574"/>
    <cellStyle name="7_Pto Prensa Concurso Pyme Septiembre 2" xfId="24575"/>
    <cellStyle name="7_Pto Prensa Concurso Pyme Septiembre_SOLICITUD MATERIALES TOMA DE CIUDADES MEDELLIN AGOSTO ACTUALIZADA" xfId="24576"/>
    <cellStyle name="7_Pto Prensa Concurso Pyme Septiembre_SOLICITUD MATERIALES TOMA DE CIUDADES MEDELLIN AGOSTO ACTUALIZADA 2" xfId="24577"/>
    <cellStyle name="7_Pto PRENSA marzo C3" xfId="24578"/>
    <cellStyle name="7_Pto PRENSA marzo C3 2" xfId="24579"/>
    <cellStyle name="7_Pto PRENSA marzo C3_SOLICITUD MATERIALES TOMA DE CIUDADES MEDELLIN AGOSTO ACTUALIZADA" xfId="24580"/>
    <cellStyle name="7_Pto PRENSA marzo C3_SOLICITUD MATERIALES TOMA DE CIUDADES MEDELLIN AGOSTO ACTUALIZADA 2" xfId="24581"/>
    <cellStyle name="7_Pto TV INTERNACIONAL los mejores abril RV3" xfId="24582"/>
    <cellStyle name="7_Pto TV INTERNACIONAL los mejores abril RV3 2" xfId="24583"/>
    <cellStyle name="7_Pto TV INTERNACIONAL los mejores abril RV3_FLOW SOMRBILLA C3RV10" xfId="24584"/>
    <cellStyle name="7_Pto TV INTERNACIONAL los mejores abril RV3_FLOW SOMRBILLA C3RV10 2" xfId="24585"/>
    <cellStyle name="7_Pto TV INTERNACIONAL los mejores abril RV3_FLOW SOMRBILLA C3RV10_SOLICITUD MATERIALES TOMA DE CIUDADES MEDELLIN AGOSTO ACTUALIZADA" xfId="24586"/>
    <cellStyle name="7_Pto TV INTERNACIONAL los mejores abril RV3_FLOW SOMRBILLA C3RV10_SOLICITUD MATERIALES TOMA DE CIUDADES MEDELLIN AGOSTO ACTUALIZADA 2" xfId="24587"/>
    <cellStyle name="7_Pto TV INTERNACIONAL los mejores abril RV3_FLOW SOMRBILLA C3RV11" xfId="24588"/>
    <cellStyle name="7_Pto TV INTERNACIONAL los mejores abril RV3_FLOW SOMRBILLA C3RV11 2" xfId="24589"/>
    <cellStyle name="7_Pto TV INTERNACIONAL los mejores abril RV3_FLOW SOMRBILLA C3RV11_SOLICITUD MATERIALES TOMA DE CIUDADES MEDELLIN AGOSTO ACTUALIZADA" xfId="24590"/>
    <cellStyle name="7_Pto TV INTERNACIONAL los mejores abril RV3_FLOW SOMRBILLA C3RV11_SOLICITUD MATERIALES TOMA DE CIUDADES MEDELLIN AGOSTO ACTUALIZADA 2" xfId="24591"/>
    <cellStyle name="7_Pto TV INTERNACIONAL los mejores abril RV3_SABANA C3RV3" xfId="24592"/>
    <cellStyle name="7_Pto TV INTERNACIONAL los mejores abril RV3_SABANA C3RV3 2" xfId="24593"/>
    <cellStyle name="7_Pto TV INTERNACIONAL los mejores abril RV3_SABANA C3RV3_SOLICITUD MATERIALES TOMA DE CIUDADES MEDELLIN AGOSTO ACTUALIZADA" xfId="24594"/>
    <cellStyle name="7_Pto TV INTERNACIONAL los mejores abril RV3_SABANA C3RV3_SOLICITUD MATERIALES TOMA DE CIUDADES MEDELLIN AGOSTO ACTUALIZADA 2" xfId="24595"/>
    <cellStyle name="7_Pto TV INTERNACIONAL los mejores abril RV3_SABANA C3RV4" xfId="24596"/>
    <cellStyle name="7_Pto TV INTERNACIONAL los mejores abril RV3_SABANA C3RV4 2" xfId="24597"/>
    <cellStyle name="7_Pto TV INTERNACIONAL los mejores abril RV3_SOLICITUD MATERIALES TOMA DE CIUDADES MEDELLIN AGOSTO ACTUALIZADA" xfId="24598"/>
    <cellStyle name="7_Pto TV INTERNACIONAL los mejores abril RV3_SOLICITUD MATERIALES TOMA DE CIUDADES MEDELLIN AGOSTO ACTUALIZADA 2" xfId="24599"/>
    <cellStyle name="7_PURO CAMPO MES TIPO (Radio)" xfId="24600"/>
    <cellStyle name="7_PURO CAMPO MES TIPO (Radio) 2" xfId="24601"/>
    <cellStyle name="7_Radio  Final" xfId="24602"/>
    <cellStyle name="7_Radio  Final 2" xfId="24603"/>
    <cellStyle name="7_Radio  Final_CPR_Personas" xfId="24604"/>
    <cellStyle name="7_Radio  Final_CPR_Personas 2" xfId="24605"/>
    <cellStyle name="7_Radio  Final_CPR_Personas_FLOW PROMO BALONES 2010 TURNER (Mar 10)" xfId="24606"/>
    <cellStyle name="7_Radio  Final_CPR_Personas_FLOW PROMO BALONES 2010 TURNER (Mar 10) 2" xfId="24607"/>
    <cellStyle name="7_Radio  Final_CPR_Personas_Ppta_FondoPrevencionVial_Octubre09 COMPLETO" xfId="24608"/>
    <cellStyle name="7_Radio  Final_CPR_Personas_Ppta_FondoPrevencionVial_Octubre09 COMPLETO 2" xfId="24609"/>
    <cellStyle name="7_Radio  Final_CPR_Personas_Ppta_FondoPrevencionVial_Octubre09 COMPLETO Rev2" xfId="24610"/>
    <cellStyle name="7_Radio  Final_CPR_Personas_Ppta_FondoPrevencionVial_Octubre09 COMPLETO Rev2 2" xfId="24611"/>
    <cellStyle name="7_Radio  Final_CPR_Personas_Ppta_FondoPrevencionVial_Octubre09 COMPLETO Rev2_FLOW PROMO BALONES 2010 TURNER (Mar 10)" xfId="24612"/>
    <cellStyle name="7_Radio  Final_CPR_Personas_Ppta_FondoPrevencionVial_Octubre09 COMPLETO Rev2_FLOW PROMO BALONES 2010 TURNER (Mar 10) 2" xfId="24613"/>
    <cellStyle name="7_Radio  Final_CPR_Personas_Ppta_FondoPrevencionVial_Octubre09 COMPLETO Rev2_regionales" xfId="24614"/>
    <cellStyle name="7_Radio  Final_CPR_Personas_Ppta_FondoPrevencionVial_Octubre09 COMPLETO Rev2_regionales 2" xfId="24615"/>
    <cellStyle name="7_Radio  Final_CPR_Personas_Ppta_FondoPrevencionVial_Octubre09 COMPLETO Rev2_regionales_FLOW PROMO BALONES 2010 TURNER (Mar 10)" xfId="24616"/>
    <cellStyle name="7_Radio  Final_CPR_Personas_Ppta_FondoPrevencionVial_Octubre09 COMPLETO Rev2_regionales_FLOW PROMO BALONES 2010 TURNER (Mar 10) 2" xfId="24617"/>
    <cellStyle name="7_Radio  Final_CPR_Personas_Ppta_FondoPrevencionVial_Octubre09 COMPLETO_FLOW PROMO BALONES 2010 TURNER (Mar 10)" xfId="24618"/>
    <cellStyle name="7_Radio  Final_CPR_Personas_Ppta_FondoPrevencionVial_Octubre09 COMPLETO_FLOW PROMO BALONES 2010 TURNER (Mar 10) 2" xfId="24619"/>
    <cellStyle name="7_Radio  Final_CPR_Personas_Ppta_FondoPrevencionVial_Octubre09 COMPLETO_regionales" xfId="24620"/>
    <cellStyle name="7_Radio  Final_CPR_Personas_Ppta_FondoPrevencionVial_Octubre09 COMPLETO_regionales 2" xfId="24621"/>
    <cellStyle name="7_Radio  Final_CPR_Personas_Ppta_FondoPrevencionVial_Octubre09 COMPLETO_regionales_FLOW PROMO BALONES 2010 TURNER (Mar 10)" xfId="24622"/>
    <cellStyle name="7_Radio  Final_CPR_Personas_Ppta_FondoPrevencionVial_Octubre09 COMPLETO_regionales_FLOW PROMO BALONES 2010 TURNER (Mar 10) 2" xfId="24623"/>
    <cellStyle name="7_Radio  Final_FLOW PROMO BALONES 2010 (Mar 10)" xfId="24624"/>
    <cellStyle name="7_Radio  Final_FLOW PROMO BALONES 2010 (Mar 10) 2" xfId="24625"/>
    <cellStyle name="7_Radio  Final_FLOW PROMO BALONES 2010 TURNER (Mar 10)" xfId="24626"/>
    <cellStyle name="7_Radio  Final_FLOW PROMO BALONES 2010 TURNER (Mar 10) 2" xfId="24627"/>
    <cellStyle name="7_Radio  Final_HEAD CARE HENKEL 2010 - 13112009" xfId="24628"/>
    <cellStyle name="7_Radio  Final_HEAD CARE HENKEL 2010 - 13112009 2" xfId="24629"/>
    <cellStyle name="7_Radio  Final_HEAD CARE HENKEL 2010 - 13112009 2 2" xfId="24630"/>
    <cellStyle name="7_Radio  Final_HEAD CARE HENKEL 2010 - 13112009 3" xfId="24631"/>
    <cellStyle name="7_Radio  Final_HEAD CARE HENKEL 2010 - 13112009_FLOW PROMO BALONES 2010 TURNER (Mar 10)" xfId="24632"/>
    <cellStyle name="7_Radio  Final_HEAD CARE HENKEL 2010 - 13112009_FLOW PROMO BALONES 2010 TURNER (Mar 10) 2" xfId="24633"/>
    <cellStyle name="7_Radio  Final_Ppta_FondoPrevencionVial_Octubre09 COMPLETO" xfId="24634"/>
    <cellStyle name="7_Radio  Final_Ppta_FondoPrevencionVial_Octubre09 COMPLETO 2" xfId="24635"/>
    <cellStyle name="7_Radio  Final_Ppta_FondoPrevencionVial_Octubre09 COMPLETO Rev2" xfId="24636"/>
    <cellStyle name="7_Radio  Final_Ppta_FondoPrevencionVial_Octubre09 COMPLETO Rev2 2" xfId="24637"/>
    <cellStyle name="7_Radio  Final_Ppta_FondoPrevencionVial_Octubre09 COMPLETO Rev2_FLOW PROMO BALONES 2010 (Mar 10)" xfId="24638"/>
    <cellStyle name="7_Radio  Final_Ppta_FondoPrevencionVial_Octubre09 COMPLETO Rev2_FLOW PROMO BALONES 2010 (Mar 10) 2" xfId="24639"/>
    <cellStyle name="7_Radio  Final_Ppta_FondoPrevencionVial_Octubre09 COMPLETO Rev2_FLOW PROMO BALONES 2010 TURNER (Mar 10)" xfId="24640"/>
    <cellStyle name="7_Radio  Final_Ppta_FondoPrevencionVial_Octubre09 COMPLETO Rev2_FLOW PROMO BALONES 2010 TURNER (Mar 10) 2" xfId="24641"/>
    <cellStyle name="7_Radio  Final_Ppta_FondoPrevencionVial_Octubre09 COMPLETO Rev2_regionales" xfId="24642"/>
    <cellStyle name="7_Radio  Final_Ppta_FondoPrevencionVial_Octubre09 COMPLETO Rev2_regionales 2" xfId="24643"/>
    <cellStyle name="7_Radio  Final_Ppta_FondoPrevencionVial_Octubre09 COMPLETO Rev2_regionales_FLOW PROMO BALONES 2010 (Mar 10)" xfId="24644"/>
    <cellStyle name="7_Radio  Final_Ppta_FondoPrevencionVial_Octubre09 COMPLETO Rev2_regionales_FLOW PROMO BALONES 2010 (Mar 10) 2" xfId="24645"/>
    <cellStyle name="7_Radio  Final_Ppta_FondoPrevencionVial_Octubre09 COMPLETO Rev2_regionales_FLOW PROMO BALONES 2010 TURNER (Mar 10)" xfId="24646"/>
    <cellStyle name="7_Radio  Final_Ppta_FondoPrevencionVial_Octubre09 COMPLETO Rev2_regionales_FLOW PROMO BALONES 2010 TURNER (Mar 10) 2" xfId="24647"/>
    <cellStyle name="7_Radio  Final_Ppta_FondoPrevencionVial_Octubre09 COMPLETO_FLOW PROMO BALONES 2010 (Mar 10)" xfId="24648"/>
    <cellStyle name="7_Radio  Final_Ppta_FondoPrevencionVial_Octubre09 COMPLETO_FLOW PROMO BALONES 2010 (Mar 10) 2" xfId="24649"/>
    <cellStyle name="7_Radio  Final_Ppta_FondoPrevencionVial_Octubre09 COMPLETO_FLOW PROMO BALONES 2010 TURNER (Mar 10)" xfId="24650"/>
    <cellStyle name="7_Radio  Final_Ppta_FondoPrevencionVial_Octubre09 COMPLETO_FLOW PROMO BALONES 2010 TURNER (Mar 10) 2" xfId="24651"/>
    <cellStyle name="7_Radio  Final_Ppta_FondoPrevencionVial_Octubre09 COMPLETO_regionales" xfId="24652"/>
    <cellStyle name="7_Radio  Final_Ppta_FondoPrevencionVial_Octubre09 COMPLETO_regionales 2" xfId="24653"/>
    <cellStyle name="7_Radio  Final_Ppta_FondoPrevencionVial_Octubre09 COMPLETO_regionales_FLOW PROMO BALONES 2010 (Mar 10)" xfId="24654"/>
    <cellStyle name="7_Radio  Final_Ppta_FondoPrevencionVial_Octubre09 COMPLETO_regionales_FLOW PROMO BALONES 2010 (Mar 10) 2" xfId="24655"/>
    <cellStyle name="7_Radio  Final_Ppta_FondoPrevencionVial_Octubre09 COMPLETO_regionales_FLOW PROMO BALONES 2010 TURNER (Mar 10)" xfId="24656"/>
    <cellStyle name="7_Radio  Final_Ppta_FondoPrevencionVial_Octubre09 COMPLETO_regionales_FLOW PROMO BALONES 2010 TURNER (Mar 10) 2" xfId="24657"/>
    <cellStyle name="7_Radio HM25+ MA" xfId="24658"/>
    <cellStyle name="7_Radio HM25+ MA 2" xfId="24659"/>
    <cellStyle name="7_Radio HM25+ MA 2 2" xfId="24660"/>
    <cellStyle name="7_Radio HM25+ MA 3" xfId="24661"/>
    <cellStyle name="7_Radio HM25+ MA_COBERTURA ADIDAS 2010" xfId="24662"/>
    <cellStyle name="7_Radio HM25+ MA_COBERTURA ADIDAS 2010 2" xfId="24663"/>
    <cellStyle name="7_Radio HM25+ MA_CPR_Personas" xfId="24664"/>
    <cellStyle name="7_Radio HM25+ MA_CPR_Personas 2" xfId="24665"/>
    <cellStyle name="7_Radio HM25+ MA_CPR_Personas_FLOW PROMO BALONES 2010 TURNER (Mar 10)" xfId="24666"/>
    <cellStyle name="7_Radio HM25+ MA_CPR_Personas_FLOW PROMO BALONES 2010 TURNER (Mar 10) 2" xfId="24667"/>
    <cellStyle name="7_Radio HM25+ MA_CPR_Personas_Ppta_FondoPrevencionVial_Octubre09 COMPLETO" xfId="24668"/>
    <cellStyle name="7_Radio HM25+ MA_CPR_Personas_Ppta_FondoPrevencionVial_Octubre09 COMPLETO 2" xfId="24669"/>
    <cellStyle name="7_Radio HM25+ MA_CPR_Personas_Ppta_FondoPrevencionVial_Octubre09 COMPLETO Rev2" xfId="24670"/>
    <cellStyle name="7_Radio HM25+ MA_CPR_Personas_Ppta_FondoPrevencionVial_Octubre09 COMPLETO Rev2 2" xfId="24671"/>
    <cellStyle name="7_Radio HM25+ MA_CPR_Personas_Ppta_FondoPrevencionVial_Octubre09 COMPLETO Rev2_FLOW PROMO BALONES 2010 TURNER (Mar 10)" xfId="24672"/>
    <cellStyle name="7_Radio HM25+ MA_CPR_Personas_Ppta_FondoPrevencionVial_Octubre09 COMPLETO Rev2_FLOW PROMO BALONES 2010 TURNER (Mar 10) 2" xfId="24673"/>
    <cellStyle name="7_Radio HM25+ MA_CPR_Personas_Ppta_FondoPrevencionVial_Octubre09 COMPLETO Rev2_regionales" xfId="24674"/>
    <cellStyle name="7_Radio HM25+ MA_CPR_Personas_Ppta_FondoPrevencionVial_Octubre09 COMPLETO Rev2_regionales 2" xfId="24675"/>
    <cellStyle name="7_Radio HM25+ MA_CPR_Personas_Ppta_FondoPrevencionVial_Octubre09 COMPLETO Rev2_regionales_FLOW PROMO BALONES 2010 TURNER (Mar 10)" xfId="24676"/>
    <cellStyle name="7_Radio HM25+ MA_CPR_Personas_Ppta_FondoPrevencionVial_Octubre09 COMPLETO Rev2_regionales_FLOW PROMO BALONES 2010 TURNER (Mar 10) 2" xfId="24677"/>
    <cellStyle name="7_Radio HM25+ MA_CPR_Personas_Ppta_FondoPrevencionVial_Octubre09 COMPLETO_FLOW PROMO BALONES 2010 TURNER (Mar 10)" xfId="24678"/>
    <cellStyle name="7_Radio HM25+ MA_CPR_Personas_Ppta_FondoPrevencionVial_Octubre09 COMPLETO_FLOW PROMO BALONES 2010 TURNER (Mar 10) 2" xfId="24679"/>
    <cellStyle name="7_Radio HM25+ MA_CPR_Personas_Ppta_FondoPrevencionVial_Octubre09 COMPLETO_regionales" xfId="24680"/>
    <cellStyle name="7_Radio HM25+ MA_CPR_Personas_Ppta_FondoPrevencionVial_Octubre09 COMPLETO_regionales 2" xfId="24681"/>
    <cellStyle name="7_Radio HM25+ MA_CPR_Personas_Ppta_FondoPrevencionVial_Octubre09 COMPLETO_regionales_FLOW PROMO BALONES 2010 TURNER (Mar 10)" xfId="24682"/>
    <cellStyle name="7_Radio HM25+ MA_CPR_Personas_Ppta_FondoPrevencionVial_Octubre09 COMPLETO_regionales_FLOW PROMO BALONES 2010 TURNER (Mar 10) 2" xfId="24683"/>
    <cellStyle name="7_Radio HM25+ MA_Flow Fasecolda 2010 Rev 14 Ene" xfId="24684"/>
    <cellStyle name="7_Radio HM25+ MA_Flow Fasecolda 2010 Rev 14 Ene 2" xfId="24685"/>
    <cellStyle name="7_Radio HM25+ MA_Flow Fasecolda 2010 Rev 14 Ene_FLOW PROMO BALONES 2010 (Mar 10)" xfId="24686"/>
    <cellStyle name="7_Radio HM25+ MA_Flow Fasecolda 2010 Rev 14 Ene_FLOW PROMO BALONES 2010 (Mar 10) 2" xfId="24687"/>
    <cellStyle name="7_Radio HM25+ MA_Flow Fasecolda 2010 Rev 14 Ene_FLOW PROMO BALONES 2010 TURNER (Mar 10)" xfId="24688"/>
    <cellStyle name="7_Radio HM25+ MA_Flow Fasecolda 2010 Rev 14 Ene_FLOW PROMO BALONES 2010 TURNER (Mar 10) 2" xfId="24689"/>
    <cellStyle name="7_Radio HM25+ MA_Flow fin de año FPV (Dic 21)" xfId="24690"/>
    <cellStyle name="7_Radio HM25+ MA_Flow fin de año FPV (Dic 21) 2" xfId="24691"/>
    <cellStyle name="7_Radio HM25+ MA_FLOW PROMO BALONES 2010 TURNER (Mar 10)" xfId="24692"/>
    <cellStyle name="7_Radio HM25+ MA_FLOW PROMO BALONES 2010 TURNER (Mar 10) 2" xfId="24693"/>
    <cellStyle name="7_Radio HM25+ MA_Plantilla Radio Reco Viajes FPV 2010" xfId="24694"/>
    <cellStyle name="7_Radio HM25+ MA_Plantilla Radio Reco Viajes FPV 2010 2" xfId="24695"/>
    <cellStyle name="7_Radio HM25+ MA_PLANTILLA Tarifaria RADIO FPV 2010" xfId="24696"/>
    <cellStyle name="7_Radio HM25+ MA_PLANTILLA Tarifaria RADIO FPV 2010 2" xfId="24697"/>
    <cellStyle name="7_Radio HM25+ MA_Ppta_FondoPrevencionVial_Octubre09 COMPLETO" xfId="24698"/>
    <cellStyle name="7_Radio HM25+ MA_Ppta_FondoPrevencionVial_Octubre09 COMPLETO 2" xfId="24699"/>
    <cellStyle name="7_Radio HM25+ MA_Ppta_FondoPrevencionVial_Octubre09 COMPLETO Rev2" xfId="24700"/>
    <cellStyle name="7_Radio HM25+ MA_Ppta_FondoPrevencionVial_Octubre09 COMPLETO Rev2 2" xfId="24701"/>
    <cellStyle name="7_Radio HM25+ MA_Ppta_FondoPrevencionVial_Octubre09 COMPLETO Rev2_FLOW PROMO BALONES 2010 (Mar 10)" xfId="24702"/>
    <cellStyle name="7_Radio HM25+ MA_Ppta_FondoPrevencionVial_Octubre09 COMPLETO Rev2_FLOW PROMO BALONES 2010 (Mar 10) 2" xfId="24703"/>
    <cellStyle name="7_Radio HM25+ MA_Ppta_FondoPrevencionVial_Octubre09 COMPLETO Rev2_FLOW PROMO BALONES 2010 TURNER (Mar 10)" xfId="24704"/>
    <cellStyle name="7_Radio HM25+ MA_Ppta_FondoPrevencionVial_Octubre09 COMPLETO Rev2_FLOW PROMO BALONES 2010 TURNER (Mar 10) 2" xfId="24705"/>
    <cellStyle name="7_Radio HM25+ MA_Ppta_FondoPrevencionVial_Octubre09 COMPLETO Rev2_regionales" xfId="24706"/>
    <cellStyle name="7_Radio HM25+ MA_Ppta_FondoPrevencionVial_Octubre09 COMPLETO Rev2_regionales 2" xfId="24707"/>
    <cellStyle name="7_Radio HM25+ MA_Ppta_FondoPrevencionVial_Octubre09 COMPLETO Rev2_regionales_FLOW PROMO BALONES 2010 (Mar 10)" xfId="24708"/>
    <cellStyle name="7_Radio HM25+ MA_Ppta_FondoPrevencionVial_Octubre09 COMPLETO Rev2_regionales_FLOW PROMO BALONES 2010 (Mar 10) 2" xfId="24709"/>
    <cellStyle name="7_Radio HM25+ MA_Ppta_FondoPrevencionVial_Octubre09 COMPLETO Rev2_regionales_FLOW PROMO BALONES 2010 TURNER (Mar 10)" xfId="24710"/>
    <cellStyle name="7_Radio HM25+ MA_Ppta_FondoPrevencionVial_Octubre09 COMPLETO Rev2_regionales_FLOW PROMO BALONES 2010 TURNER (Mar 10) 2" xfId="24711"/>
    <cellStyle name="7_Radio HM25+ MA_Ppta_FondoPrevencionVial_Octubre09 COMPLETO_FLOW PROMO BALONES 2010 (Mar 10)" xfId="24712"/>
    <cellStyle name="7_Radio HM25+ MA_Ppta_FondoPrevencionVial_Octubre09 COMPLETO_FLOW PROMO BALONES 2010 (Mar 10) 2" xfId="24713"/>
    <cellStyle name="7_Radio HM25+ MA_Ppta_FondoPrevencionVial_Octubre09 COMPLETO_FLOW PROMO BALONES 2010 TURNER (Mar 10)" xfId="24714"/>
    <cellStyle name="7_Radio HM25+ MA_Ppta_FondoPrevencionVial_Octubre09 COMPLETO_FLOW PROMO BALONES 2010 TURNER (Mar 10) 2" xfId="24715"/>
    <cellStyle name="7_Radio HM25+ MA_Ppta_FondoPrevencionVial_Octubre09 COMPLETO_regionales" xfId="24716"/>
    <cellStyle name="7_Radio HM25+ MA_Ppta_FondoPrevencionVial_Octubre09 COMPLETO_regionales 2" xfId="24717"/>
    <cellStyle name="7_Radio HM25+ MA_Ppta_FondoPrevencionVial_Octubre09 COMPLETO_regionales_FLOW PROMO BALONES 2010 (Mar 10)" xfId="24718"/>
    <cellStyle name="7_Radio HM25+ MA_Ppta_FondoPrevencionVial_Octubre09 COMPLETO_regionales_FLOW PROMO BALONES 2010 (Mar 10) 2" xfId="24719"/>
    <cellStyle name="7_Radio HM25+ MA_Ppta_FondoPrevencionVial_Octubre09 COMPLETO_regionales_FLOW PROMO BALONES 2010 TURNER (Mar 10)" xfId="24720"/>
    <cellStyle name="7_Radio HM25+ MA_Ppta_FondoPrevencionVial_Octubre09 COMPLETO_regionales_FLOW PROMO BALONES 2010 TURNER (Mar 10) 2" xfId="24721"/>
    <cellStyle name="7_RADIO KIT NOV Y DIC" xfId="24722"/>
    <cellStyle name="7_RADIO KIT NOV Y DIC 2" xfId="24723"/>
    <cellStyle name="7_RADIO KIT NOV Y DIC 2 2" xfId="24724"/>
    <cellStyle name="7_RADIO KIT NOV Y DIC 3" xfId="24725"/>
    <cellStyle name="7_RADIO KIT NOV Y DIC 3 2" xfId="24726"/>
    <cellStyle name="7_RADIO KIT NOV Y DIC 4" xfId="24727"/>
    <cellStyle name="7_RADIO KIT NOV Y DIC_~1237656" xfId="24728"/>
    <cellStyle name="7_RADIO KIT NOV Y DIC_~1237656 2" xfId="24729"/>
    <cellStyle name="7_RADIO KIT NOV Y DIC_~1237656 2 2" xfId="24730"/>
    <cellStyle name="7_RADIO KIT NOV Y DIC_~1237656 3" xfId="24731"/>
    <cellStyle name="7_RADIO KIT NOV Y DIC_~1237656 3 2" xfId="24732"/>
    <cellStyle name="7_RADIO KIT NOV Y DIC_~1237656 4" xfId="24733"/>
    <cellStyle name="7_RADIO KIT NOV Y DIC_BB CHART CON PTO ADICIONAL" xfId="24734"/>
    <cellStyle name="7_RADIO KIT NOV Y DIC_BB CHART CON PTO ADICIONAL 2" xfId="24735"/>
    <cellStyle name="7_RADIO KIT NOV Y DIC_BB CHART CON PTO ADICIONAL 2 2" xfId="24736"/>
    <cellStyle name="7_RADIO KIT NOV Y DIC_BB CHART CON PTO ADICIONAL 3" xfId="24737"/>
    <cellStyle name="7_RADIO KIT NOV Y DIC_BB CHART CON PTO ADICIONAL 3 2" xfId="24738"/>
    <cellStyle name="7_RADIO KIT NOV Y DIC_BB CHART CON PTO ADICIONAL 4" xfId="24739"/>
    <cellStyle name="7_RADIO KIT NOV Y DIC_BB CHART CON PTO ADICIONAL_CAMPAÑAS FEBRERO 1" xfId="24740"/>
    <cellStyle name="7_RADIO KIT NOV Y DIC_BB CHART CON PTO ADICIONAL_CAMPAÑAS FEBRERO 1 2" xfId="24741"/>
    <cellStyle name="7_RADIO KIT NOV Y DIC_BB CHART CON PTO ADICIONAL_CAMPAÑAS FEBRERO 1 2 2" xfId="24742"/>
    <cellStyle name="7_RADIO KIT NOV Y DIC_BB CHART CON PTO ADICIONAL_CAMPAÑAS FEBRERO 1 3" xfId="24743"/>
    <cellStyle name="7_RADIO KIT NOV Y DIC_BB CHART CON PTO ADICIONAL_CAMPAÑAS FEBRERO 1 3 2" xfId="24744"/>
    <cellStyle name="7_RADIO KIT NOV Y DIC_BB CHART CON PTO ADICIONAL_CAMPAÑAS FEBRERO 1 4" xfId="24745"/>
    <cellStyle name="7_RADIO KIT NOV Y DIC_CAMPAÑAS ENERO" xfId="24746"/>
    <cellStyle name="7_RADIO KIT NOV Y DIC_CAMPAÑAS ENERO 2" xfId="24747"/>
    <cellStyle name="7_RADIO KIT NOV Y DIC_CAMPAÑAS ENERO 2 2" xfId="24748"/>
    <cellStyle name="7_RADIO KIT NOV Y DIC_CAMPAÑAS ENERO 3" xfId="24749"/>
    <cellStyle name="7_RADIO KIT NOV Y DIC_CAMPAÑAS ENERO 3 2" xfId="24750"/>
    <cellStyle name="7_RADIO KIT NOV Y DIC_CAMPAÑAS ENERO 4" xfId="24751"/>
    <cellStyle name="7_RADIO KIT NOV Y DIC_CAMPAÑAS FEBRERO 1" xfId="24752"/>
    <cellStyle name="7_RADIO KIT NOV Y DIC_CAMPAÑAS FEBRERO 1 2" xfId="24753"/>
    <cellStyle name="7_RADIO KIT NOV Y DIC_CAMPAÑAS FEBRERO 1 2 2" xfId="24754"/>
    <cellStyle name="7_RADIO KIT NOV Y DIC_CAMPAÑAS FEBRERO 1 3" xfId="24755"/>
    <cellStyle name="7_RADIO KIT NOV Y DIC_CAMPAÑAS FEBRERO 1 3 2" xfId="24756"/>
    <cellStyle name="7_RADIO KIT NOV Y DIC_CAMPAÑAS FEBRERO 1 4" xfId="24757"/>
    <cellStyle name="7_RADIO KIT NOV Y DIC_kIt radio enero" xfId="24758"/>
    <cellStyle name="7_RADIO KIT NOV Y DIC_kIt radio enero 2" xfId="24759"/>
    <cellStyle name="7_RADIO KIT NOV Y DIC_kIt radio enero 2 2" xfId="24760"/>
    <cellStyle name="7_RADIO KIT NOV Y DIC_kIt radio enero 3" xfId="24761"/>
    <cellStyle name="7_RADIO KIT NOV Y DIC_kIt radio enero 3 2" xfId="24762"/>
    <cellStyle name="7_RADIO KIT NOV Y DIC_kIt radio enero 4" xfId="24763"/>
    <cellStyle name="7_RADIO KIT NOV Y DIC_RECARGA EXITO_CARULLA" xfId="24764"/>
    <cellStyle name="7_RADIO KIT NOV Y DIC_RECARGA EXITO_CARULLA 2" xfId="24765"/>
    <cellStyle name="7_RADIO KIT NOV Y DIC_RECARGA EXITO_CARULLA 2 2" xfId="24766"/>
    <cellStyle name="7_RADIO KIT NOV Y DIC_RECARGA EXITO_CARULLA 3" xfId="24767"/>
    <cellStyle name="7_RADIO KIT NOV Y DIC_RECARGA EXITO_CARULLA 3 2" xfId="24768"/>
    <cellStyle name="7_RADIO KIT NOV Y DIC_RECARGA EXITO_CARULLA 4" xfId="24769"/>
    <cellStyle name="7_RADIO KIT NOV Y DIC_S.E. W 395" xfId="24770"/>
    <cellStyle name="7_RADIO KIT NOV Y DIC_S.E. W 395 2" xfId="24771"/>
    <cellStyle name="7_RADIO KIT NOV Y DIC_S.E. W 395 2 2" xfId="24772"/>
    <cellStyle name="7_RADIO KIT NOV Y DIC_S.E. W 395 3" xfId="24773"/>
    <cellStyle name="7_RADIO KIT NOV Y DIC_S.E. W 395 3 2" xfId="24774"/>
    <cellStyle name="7_RADIO KIT NOV Y DIC_S.E. W 395 4" xfId="24775"/>
    <cellStyle name="7_RADIO KIT NOV Y DIC_S.E. W 395_CAMPAÑAS FEBRERO 1" xfId="24776"/>
    <cellStyle name="7_RADIO KIT NOV Y DIC_S.E. W 395_CAMPAÑAS FEBRERO 1 2" xfId="24777"/>
    <cellStyle name="7_RADIO KIT NOV Y DIC_S.E. W 395_CAMPAÑAS FEBRERO 1 2 2" xfId="24778"/>
    <cellStyle name="7_RADIO KIT NOV Y DIC_S.E. W 395_CAMPAÑAS FEBRERO 1 3" xfId="24779"/>
    <cellStyle name="7_RADIO KIT NOV Y DIC_S.E. W 395_CAMPAÑAS FEBRERO 1 3 2" xfId="24780"/>
    <cellStyle name="7_RADIO KIT NOV Y DIC_S.E. W 395_CAMPAÑAS FEBRERO 1 4" xfId="24781"/>
    <cellStyle name="7_Rankings todos los medios" xfId="24782"/>
    <cellStyle name="7_Rankings todos los medios 2" xfId="24783"/>
    <cellStyle name="7_Rankings todos los medios_Costos" xfId="24784"/>
    <cellStyle name="7_Rankings todos los medios_Costos 2" xfId="24785"/>
    <cellStyle name="7_Rankings todos los medios_Flow" xfId="24786"/>
    <cellStyle name="7_Rankings todos los medios_Flow 2" xfId="24787"/>
    <cellStyle name="7_Rankings todos los medios_Flow Ajustado Real Cumplido Julio" xfId="24788"/>
    <cellStyle name="7_Rankings todos los medios_Flow Ajustado Real Cumplido Julio 2" xfId="24789"/>
    <cellStyle name="7_Rankings todos los medios_Flow Alt Ideal2" xfId="24790"/>
    <cellStyle name="7_Rankings todos los medios_Flow Alt Ideal2 2" xfId="24791"/>
    <cellStyle name="7_Rankings todos los medios_Flow_Flow Alt Ideal2" xfId="24792"/>
    <cellStyle name="7_Rankings todos los medios_Flow_Flow Alt Ideal2 2" xfId="24793"/>
    <cellStyle name="7_Rankings todos los medios_Formato flow" xfId="24794"/>
    <cellStyle name="7_Rankings todos los medios_Formato flow 2" xfId="24795"/>
    <cellStyle name="7_Rankings todos los medios_Formato flow_Flow Alt Ideal2" xfId="24796"/>
    <cellStyle name="7_Rankings todos los medios_Formato flow_Flow Alt Ideal2 2" xfId="24797"/>
    <cellStyle name="7_Report (Fringes) 20100114 185906" xfId="24798"/>
    <cellStyle name="7_Report (Fringes) 20100114 185906 2" xfId="24799"/>
    <cellStyle name="7_Report (Fringes) 20100114 185906 2 2" xfId="24800"/>
    <cellStyle name="7_Report (Fringes) 20100114 185906 3" xfId="24801"/>
    <cellStyle name="7_Report (Fringes) With filter franjas BICO 20100211 181543" xfId="24802"/>
    <cellStyle name="7_Report (Fringes) With filter franjas BICO 20100211 181543 2" xfId="24803"/>
    <cellStyle name="7_Report (Fringes) With filter franjas BICO 20100211 181543_FLOW PROMO BALONES 2010 (Mar 10)" xfId="24804"/>
    <cellStyle name="7_Report (Fringes) With filter franjas BICO 20100211 181543_FLOW PROMO BALONES 2010 (Mar 10) 2" xfId="24805"/>
    <cellStyle name="7_Report (Fringes) With filter franjas BICO 20100211 181543_FLOW PROMO BALONES 2010 TURNER (Mar 10)" xfId="24806"/>
    <cellStyle name="7_Report (Fringes) With filter franjas BICO 20100211 181543_FLOW PROMO BALONES 2010 TURNER (Mar 10) 2" xfId="24807"/>
    <cellStyle name="7_Report (Time Bands) With filter BICO" xfId="24808"/>
    <cellStyle name="7_Report (Time Bands) With filter BICO 2" xfId="24809"/>
    <cellStyle name="7_Report (Time Bands) With filter BICO_CPR_Personas" xfId="24810"/>
    <cellStyle name="7_Report (Time Bands) With filter BICO_CPR_Personas 2" xfId="24811"/>
    <cellStyle name="7_Report (Time Bands) With filter BICO_CPR_Personas_FLOW PROMO BALONES 2010 TURNER (Mar 10)" xfId="24812"/>
    <cellStyle name="7_Report (Time Bands) With filter BICO_CPR_Personas_FLOW PROMO BALONES 2010 TURNER (Mar 10) 2" xfId="24813"/>
    <cellStyle name="7_Report (Time Bands) With filter BICO_CPR_Personas_Ppta_FondoPrevencionVial_Octubre09 COMPLETO" xfId="24814"/>
    <cellStyle name="7_Report (Time Bands) With filter BICO_CPR_Personas_Ppta_FondoPrevencionVial_Octubre09 COMPLETO 2" xfId="24815"/>
    <cellStyle name="7_Report (Time Bands) With filter BICO_CPR_Personas_Ppta_FondoPrevencionVial_Octubre09 COMPLETO Rev2" xfId="24816"/>
    <cellStyle name="7_Report (Time Bands) With filter BICO_CPR_Personas_Ppta_FondoPrevencionVial_Octubre09 COMPLETO Rev2 2" xfId="24817"/>
    <cellStyle name="7_Report (Time Bands) With filter BICO_CPR_Personas_Ppta_FondoPrevencionVial_Octubre09 COMPLETO Rev2_FLOW PROMO BALONES 2010 TURNER (Mar 10)" xfId="24818"/>
    <cellStyle name="7_Report (Time Bands) With filter BICO_CPR_Personas_Ppta_FondoPrevencionVial_Octubre09 COMPLETO Rev2_FLOW PROMO BALONES 2010 TURNER (Mar 10) 2" xfId="24819"/>
    <cellStyle name="7_Report (Time Bands) With filter BICO_CPR_Personas_Ppta_FondoPrevencionVial_Octubre09 COMPLETO Rev2_regionales" xfId="24820"/>
    <cellStyle name="7_Report (Time Bands) With filter BICO_CPR_Personas_Ppta_FondoPrevencionVial_Octubre09 COMPLETO Rev2_regionales 2" xfId="24821"/>
    <cellStyle name="7_Report (Time Bands) With filter BICO_CPR_Personas_Ppta_FondoPrevencionVial_Octubre09 COMPLETO Rev2_regionales_FLOW PROMO BALONES 2010 TURNER (Mar 10)" xfId="24822"/>
    <cellStyle name="7_Report (Time Bands) With filter BICO_CPR_Personas_Ppta_FondoPrevencionVial_Octubre09 COMPLETO Rev2_regionales_FLOW PROMO BALONES 2010 TURNER (Mar 10) 2" xfId="24823"/>
    <cellStyle name="7_Report (Time Bands) With filter BICO_CPR_Personas_Ppta_FondoPrevencionVial_Octubre09 COMPLETO_FLOW PROMO BALONES 2010 TURNER (Mar 10)" xfId="24824"/>
    <cellStyle name="7_Report (Time Bands) With filter BICO_CPR_Personas_Ppta_FondoPrevencionVial_Octubre09 COMPLETO_FLOW PROMO BALONES 2010 TURNER (Mar 10) 2" xfId="24825"/>
    <cellStyle name="7_Report (Time Bands) With filter BICO_CPR_Personas_Ppta_FondoPrevencionVial_Octubre09 COMPLETO_regionales" xfId="24826"/>
    <cellStyle name="7_Report (Time Bands) With filter BICO_CPR_Personas_Ppta_FondoPrevencionVial_Octubre09 COMPLETO_regionales 2" xfId="24827"/>
    <cellStyle name="7_Report (Time Bands) With filter BICO_CPR_Personas_Ppta_FondoPrevencionVial_Octubre09 COMPLETO_regionales_FLOW PROMO BALONES 2010 TURNER (Mar 10)" xfId="24828"/>
    <cellStyle name="7_Report (Time Bands) With filter BICO_CPR_Personas_Ppta_FondoPrevencionVial_Octubre09 COMPLETO_regionales_FLOW PROMO BALONES 2010 TURNER (Mar 10) 2" xfId="24829"/>
    <cellStyle name="7_Report (Time Bands) With filter BICO_FLOW PROMO BALONES 2010 (Mar 10)" xfId="24830"/>
    <cellStyle name="7_Report (Time Bands) With filter BICO_FLOW PROMO BALONES 2010 (Mar 10) 2" xfId="24831"/>
    <cellStyle name="7_Report (Time Bands) With filter BICO_FLOW PROMO BALONES 2010 TURNER (Mar 10)" xfId="24832"/>
    <cellStyle name="7_Report (Time Bands) With filter BICO_FLOW PROMO BALONES 2010 TURNER (Mar 10) 2" xfId="24833"/>
    <cellStyle name="7_Report (Time Bands) With filter BICO_HEAD CARE HENKEL 2010 - 13112009" xfId="24834"/>
    <cellStyle name="7_Report (Time Bands) With filter BICO_HEAD CARE HENKEL 2010 - 13112009 2" xfId="24835"/>
    <cellStyle name="7_Report (Time Bands) With filter BICO_HEAD CARE HENKEL 2010 - 13112009 2 2" xfId="24836"/>
    <cellStyle name="7_Report (Time Bands) With filter BICO_HEAD CARE HENKEL 2010 - 13112009 3" xfId="24837"/>
    <cellStyle name="7_Report (Time Bands) With filter BICO_HEAD CARE HENKEL 2010 - 13112009_FLOW PROMO BALONES 2010 TURNER (Mar 10)" xfId="24838"/>
    <cellStyle name="7_Report (Time Bands) With filter BICO_HEAD CARE HENKEL 2010 - 13112009_FLOW PROMO BALONES 2010 TURNER (Mar 10) 2" xfId="24839"/>
    <cellStyle name="7_Report (Time Bands) With filter BICO_Ppta_FondoPrevencionVial_Octubre09 COMPLETO" xfId="24840"/>
    <cellStyle name="7_Report (Time Bands) With filter BICO_Ppta_FondoPrevencionVial_Octubre09 COMPLETO 2" xfId="24841"/>
    <cellStyle name="7_Report (Time Bands) With filter BICO_Ppta_FondoPrevencionVial_Octubre09 COMPLETO Rev2" xfId="24842"/>
    <cellStyle name="7_Report (Time Bands) With filter BICO_Ppta_FondoPrevencionVial_Octubre09 COMPLETO Rev2 2" xfId="24843"/>
    <cellStyle name="7_Report (Time Bands) With filter BICO_Ppta_FondoPrevencionVial_Octubre09 COMPLETO Rev2_FLOW PROMO BALONES 2010 (Mar 10)" xfId="24844"/>
    <cellStyle name="7_Report (Time Bands) With filter BICO_Ppta_FondoPrevencionVial_Octubre09 COMPLETO Rev2_FLOW PROMO BALONES 2010 (Mar 10) 2" xfId="24845"/>
    <cellStyle name="7_Report (Time Bands) With filter BICO_Ppta_FondoPrevencionVial_Octubre09 COMPLETO Rev2_FLOW PROMO BALONES 2010 TURNER (Mar 10)" xfId="24846"/>
    <cellStyle name="7_Report (Time Bands) With filter BICO_Ppta_FondoPrevencionVial_Octubre09 COMPLETO Rev2_FLOW PROMO BALONES 2010 TURNER (Mar 10) 2" xfId="24847"/>
    <cellStyle name="7_Report (Time Bands) With filter BICO_Ppta_FondoPrevencionVial_Octubre09 COMPLETO Rev2_regionales" xfId="24848"/>
    <cellStyle name="7_Report (Time Bands) With filter BICO_Ppta_FondoPrevencionVial_Octubre09 COMPLETO Rev2_regionales 2" xfId="24849"/>
    <cellStyle name="7_Report (Time Bands) With filter BICO_Ppta_FondoPrevencionVial_Octubre09 COMPLETO Rev2_regionales_FLOW PROMO BALONES 2010 (Mar 10)" xfId="24850"/>
    <cellStyle name="7_Report (Time Bands) With filter BICO_Ppta_FondoPrevencionVial_Octubre09 COMPLETO Rev2_regionales_FLOW PROMO BALONES 2010 (Mar 10) 2" xfId="24851"/>
    <cellStyle name="7_Report (Time Bands) With filter BICO_Ppta_FondoPrevencionVial_Octubre09 COMPLETO Rev2_regionales_FLOW PROMO BALONES 2010 TURNER (Mar 10)" xfId="24852"/>
    <cellStyle name="7_Report (Time Bands) With filter BICO_Ppta_FondoPrevencionVial_Octubre09 COMPLETO Rev2_regionales_FLOW PROMO BALONES 2010 TURNER (Mar 10) 2" xfId="24853"/>
    <cellStyle name="7_Report (Time Bands) With filter BICO_Ppta_FondoPrevencionVial_Octubre09 COMPLETO_FLOW PROMO BALONES 2010 (Mar 10)" xfId="24854"/>
    <cellStyle name="7_Report (Time Bands) With filter BICO_Ppta_FondoPrevencionVial_Octubre09 COMPLETO_FLOW PROMO BALONES 2010 (Mar 10) 2" xfId="24855"/>
    <cellStyle name="7_Report (Time Bands) With filter BICO_Ppta_FondoPrevencionVial_Octubre09 COMPLETO_FLOW PROMO BALONES 2010 TURNER (Mar 10)" xfId="24856"/>
    <cellStyle name="7_Report (Time Bands) With filter BICO_Ppta_FondoPrevencionVial_Octubre09 COMPLETO_FLOW PROMO BALONES 2010 TURNER (Mar 10) 2" xfId="24857"/>
    <cellStyle name="7_Report (Time Bands) With filter BICO_Ppta_FondoPrevencionVial_Octubre09 COMPLETO_regionales" xfId="24858"/>
    <cellStyle name="7_Report (Time Bands) With filter BICO_Ppta_FondoPrevencionVial_Octubre09 COMPLETO_regionales 2" xfId="24859"/>
    <cellStyle name="7_Report (Time Bands) With filter BICO_Ppta_FondoPrevencionVial_Octubre09 COMPLETO_regionales_FLOW PROMO BALONES 2010 (Mar 10)" xfId="24860"/>
    <cellStyle name="7_Report (Time Bands) With filter BICO_Ppta_FondoPrevencionVial_Octubre09 COMPLETO_regionales_FLOW PROMO BALONES 2010 (Mar 10) 2" xfId="24861"/>
    <cellStyle name="7_Report (Time Bands) With filter BICO_Ppta_FondoPrevencionVial_Octubre09 COMPLETO_regionales_FLOW PROMO BALONES 2010 TURNER (Mar 10)" xfId="24862"/>
    <cellStyle name="7_Report (Time Bands) With filter BICO_Ppta_FondoPrevencionVial_Octubre09 COMPLETO_regionales_FLOW PROMO BALONES 2010 TURNER (Mar 10) 2" xfId="24863"/>
    <cellStyle name="7_Report (Tv Advertising) - Alpina With filter Alpina 20070917 151224" xfId="24864"/>
    <cellStyle name="7_Report (Tv Advertising) - Alpina With filter Alpina 20070917 151224 2" xfId="24865"/>
    <cellStyle name="7_Report (Tv Advertising) - Alpina With filter Alpina 20070917 151224_Costos" xfId="24866"/>
    <cellStyle name="7_Report (Tv Advertising) - Alpina With filter Alpina 20070917 151224_Costos 2" xfId="24867"/>
    <cellStyle name="7_Report (Tv Advertising) - Alpina With filter Alpina 20070917 151224_Flow" xfId="24868"/>
    <cellStyle name="7_Report (Tv Advertising) - Alpina With filter Alpina 20070917 151224_Flow 2" xfId="24869"/>
    <cellStyle name="7_Report (Tv Advertising) - Alpina With filter Alpina 20070917 151224_Flow Ajustado Real Cumplido Julio" xfId="24870"/>
    <cellStyle name="7_Report (Tv Advertising) - Alpina With filter Alpina 20070917 151224_Flow Ajustado Real Cumplido Julio 2" xfId="24871"/>
    <cellStyle name="7_Report (Tv Advertising) - Alpina With filter Alpina 20070917 151224_Flow Alt Ideal2" xfId="24872"/>
    <cellStyle name="7_Report (Tv Advertising) - Alpina With filter Alpina 20070917 151224_Flow Alt Ideal2 2" xfId="24873"/>
    <cellStyle name="7_Report (Tv Advertising) - Alpina With filter Alpina 20070917 151224_Flow_Flow Alt Ideal2" xfId="24874"/>
    <cellStyle name="7_Report (Tv Advertising) - Alpina With filter Alpina 20070917 151224_Flow_Flow Alt Ideal2 2" xfId="24875"/>
    <cellStyle name="7_Report (Tv Advertising) - Alpina With filter Alpina 20070917 151224_Formato flow" xfId="24876"/>
    <cellStyle name="7_Report (Tv Advertising) - Alpina With filter Alpina 20070917 151224_Formato flow 2" xfId="24877"/>
    <cellStyle name="7_Report (Tv Advertising) - Alpina With filter Alpina 20070917 151224_Formato flow_Flow Alt Ideal2" xfId="24878"/>
    <cellStyle name="7_Report (Tv Advertising) - Alpina With filter Alpina 20070917 151224_Formato flow_Flow Alt Ideal2 2" xfId="24879"/>
    <cellStyle name="7_Report (Tv Advertising) 20080328 141209" xfId="24880"/>
    <cellStyle name="7_Report (Tv Advertising) 20080328 141209_Cronograma Branding rev4" xfId="24881"/>
    <cellStyle name="7_Report (Tv Advertising) 20080328 141209_Cronograma Global Antiage Mantenimiento-Ejercicio" xfId="24882"/>
    <cellStyle name="7_Report (Tv Advertising) 20080328 141209_Cronograma L´Bel  Michelle rev23 " xfId="24883"/>
    <cellStyle name="7_Report (Tv Advertising) 20080328 141209_Cronograma L´Bel  Michelle rev23 no enviado" xfId="24884"/>
    <cellStyle name="7_Report (Tv Advertising) 20080328 141209_Cronograma L´Bel  Michelle rev5" xfId="24885"/>
    <cellStyle name="7_Report (Tv Advertising) 20080328 141209_Cronograma L´Bel  Michelle rev9" xfId="24886"/>
    <cellStyle name="7_Report (Tv Advertising) 20080328 141209_Cronograma Quierete RV7" xfId="24887"/>
    <cellStyle name="7_Report (Tv Programs NET ) 20090106 200046" xfId="24888"/>
    <cellStyle name="7_Report (Tv Programs NET ) 20090106 200046 2" xfId="24889"/>
    <cellStyle name="7_Report (Tv Programs NET ) 20090106 200046_FLOW PROMO BALONES 2010 (Mar 10)" xfId="24890"/>
    <cellStyle name="7_Report (Tv Programs NET ) 20090106 200046_FLOW PROMO BALONES 2010 (Mar 10) 2" xfId="24891"/>
    <cellStyle name="7_Report (Tv Programs NET ) 20090106 200046_FLOW PROMO BALONES 2010 TURNER (Mar 10)" xfId="24892"/>
    <cellStyle name="7_Report (Tv Programs NET ) 20090106 200046_FLOW PROMO BALONES 2010 TURNER (Mar 10) 2" xfId="24893"/>
    <cellStyle name="7_Report (Tv Programs) - index 20080813 141246" xfId="24894"/>
    <cellStyle name="7_Report (Tv Programs) - index 20080813 141246 2" xfId="24895"/>
    <cellStyle name="7_Report (Tv Programs) - index 20080813 141246_Flow Alt Ideal2" xfId="24896"/>
    <cellStyle name="7_Report (Tv Programs) - index 20080813 141246_Flow Alt Ideal2 2" xfId="24897"/>
    <cellStyle name="7_Report (Tv Programs) 20080804 211533" xfId="24898"/>
    <cellStyle name="7_Report (Tv Programs) 20080804 211533 2" xfId="24899"/>
    <cellStyle name="7_Report (Tv Programs) 20080804 211533 2 2" xfId="24900"/>
    <cellStyle name="7_Report (Tv Programs) 20080804 211533 3" xfId="24901"/>
    <cellStyle name="7_Report (Tv Programs) 20080804 211533_COBERTURA ADIDAS 2010" xfId="24902"/>
    <cellStyle name="7_Report (Tv Programs) 20080804 211533_COBERTURA ADIDAS 2010 2" xfId="24903"/>
    <cellStyle name="7_Report (Tv Programs) 20080804 211533_Flow Fasecolda 2010 Rev 14 Ene" xfId="24904"/>
    <cellStyle name="7_Report (Tv Programs) 20080804 211533_Flow Fasecolda 2010 Rev 14 Ene 2" xfId="24905"/>
    <cellStyle name="7_Report (Tv Programs) 20080804 211533_Flow Fasecolda 2010 Rev 14 Ene_FLOW PROMO BALONES 2010 (Mar 10)" xfId="24906"/>
    <cellStyle name="7_Report (Tv Programs) 20080804 211533_Flow Fasecolda 2010 Rev 14 Ene_FLOW PROMO BALONES 2010 (Mar 10) 2" xfId="24907"/>
    <cellStyle name="7_Report (Tv Programs) 20080804 211533_Flow Fasecolda 2010 Rev 14 Ene_FLOW PROMO BALONES 2010 TURNER (Mar 10)" xfId="24908"/>
    <cellStyle name="7_Report (Tv Programs) 20080804 211533_Flow Fasecolda 2010 Rev 14 Ene_FLOW PROMO BALONES 2010 TURNER (Mar 10) 2" xfId="24909"/>
    <cellStyle name="7_Report (Tv Programs) 20080804 211533_Flow fin de año FPV (Dic 21)" xfId="24910"/>
    <cellStyle name="7_Report (Tv Programs) 20080804 211533_Flow fin de año FPV (Dic 21) 2" xfId="24911"/>
    <cellStyle name="7_Report (Tv Programs) 20080804 211533_FLOW OCTUBRE PAQUETE - 26 de oct- 2009-IST (2)" xfId="24912"/>
    <cellStyle name="7_Report (Tv Programs) 20080804 211533_FLOW OCTUBRE PAQUETE - 26 de oct- 2009-IST (2) 2" xfId="24913"/>
    <cellStyle name="7_Report (Tv Programs) 20080804 211533_FLOW OCTUBRE PAQUETE - 26 de oct- 2009-IST (2)_FLOW PROMO BALONES 2010 TURNER (Mar 10)" xfId="24914"/>
    <cellStyle name="7_Report (Tv Programs) 20080804 211533_FLOW OCTUBRE PAQUETE - 26 de oct- 2009-IST (2)_FLOW PROMO BALONES 2010 TURNER (Mar 10) 2" xfId="24915"/>
    <cellStyle name="7_Report (Tv Programs) 20080804 211533_FLOW OCTUBRE PAQUETE - 26 de oct- 2009-IST (2)_Ppta_FondoPrevencionVial_Octubre09 COMPLETO" xfId="24916"/>
    <cellStyle name="7_Report (Tv Programs) 20080804 211533_FLOW OCTUBRE PAQUETE - 26 de oct- 2009-IST (2)_Ppta_FondoPrevencionVial_Octubre09 COMPLETO 2" xfId="24917"/>
    <cellStyle name="7_Report (Tv Programs) 20080804 211533_FLOW OCTUBRE PAQUETE - 26 de oct- 2009-IST (2)_Ppta_FondoPrevencionVial_Octubre09 COMPLETO Rev2" xfId="24918"/>
    <cellStyle name="7_Report (Tv Programs) 20080804 211533_FLOW OCTUBRE PAQUETE - 26 de oct- 2009-IST (2)_Ppta_FondoPrevencionVial_Octubre09 COMPLETO Rev2 2" xfId="24919"/>
    <cellStyle name="7_Report (Tv Programs) 20080804 211533_FLOW OCTUBRE PAQUETE - 26 de oct- 2009-IST (2)_Ppta_FondoPrevencionVial_Octubre09 COMPLETO Rev2_FLOW PROMO BALONES 2010 TURNER (Mar 10)" xfId="24920"/>
    <cellStyle name="7_Report (Tv Programs) 20080804 211533_FLOW OCTUBRE PAQUETE - 26 de oct- 2009-IST (2)_Ppta_FondoPrevencionVial_Octubre09 COMPLETO Rev2_FLOW PROMO BALONES 2010 TURNER (Mar 10) 2" xfId="24921"/>
    <cellStyle name="7_Report (Tv Programs) 20080804 211533_FLOW OCTUBRE PAQUETE - 26 de oct- 2009-IST (2)_Ppta_FondoPrevencionVial_Octubre09 COMPLETO Rev2_regionales" xfId="24922"/>
    <cellStyle name="7_Report (Tv Programs) 20080804 211533_FLOW OCTUBRE PAQUETE - 26 de oct- 2009-IST (2)_Ppta_FondoPrevencionVial_Octubre09 COMPLETO Rev2_regionales 2" xfId="24923"/>
    <cellStyle name="7_Report (Tv Programs) 20080804 211533_FLOW OCTUBRE PAQUETE - 26 de oct- 2009-IST (2)_Ppta_FondoPrevencionVial_Octubre09 COMPLETO Rev2_regionales_FLOW PROMO BALONES 2010 TURNER (Mar 10)" xfId="24924"/>
    <cellStyle name="7_Report (Tv Programs) 20080804 211533_FLOW OCTUBRE PAQUETE - 26 de oct- 2009-IST (2)_Ppta_FondoPrevencionVial_Octubre09 COMPLETO Rev2_regionales_FLOW PROMO BALONES 2010 TURNER (Mar 10) 2" xfId="24925"/>
    <cellStyle name="7_Report (Tv Programs) 20080804 211533_FLOW OCTUBRE PAQUETE - 26 de oct- 2009-IST (2)_Ppta_FondoPrevencionVial_Octubre09 COMPLETO_FLOW PROMO BALONES 2010 TURNER (Mar 10)" xfId="24926"/>
    <cellStyle name="7_Report (Tv Programs) 20080804 211533_FLOW OCTUBRE PAQUETE - 26 de oct- 2009-IST (2)_Ppta_FondoPrevencionVial_Octubre09 COMPLETO_FLOW PROMO BALONES 2010 TURNER (Mar 10) 2" xfId="24927"/>
    <cellStyle name="7_Report (Tv Programs) 20080804 211533_FLOW OCTUBRE PAQUETE - 26 de oct- 2009-IST (2)_Ppta_FondoPrevencionVial_Octubre09 COMPLETO_regionales" xfId="24928"/>
    <cellStyle name="7_Report (Tv Programs) 20080804 211533_FLOW OCTUBRE PAQUETE - 26 de oct- 2009-IST (2)_Ppta_FondoPrevencionVial_Octubre09 COMPLETO_regionales 2" xfId="24929"/>
    <cellStyle name="7_Report (Tv Programs) 20080804 211533_FLOW OCTUBRE PAQUETE - 26 de oct- 2009-IST (2)_Ppta_FondoPrevencionVial_Octubre09 COMPLETO_regionales_FLOW PROMO BALONES 2010 TURNER (Mar 10)" xfId="24930"/>
    <cellStyle name="7_Report (Tv Programs) 20080804 211533_FLOW OCTUBRE PAQUETE - 26 de oct- 2009-IST (2)_Ppta_FondoPrevencionVial_Octubre09 COMPLETO_regionales_FLOW PROMO BALONES 2010 TURNER (Mar 10) 2" xfId="24931"/>
    <cellStyle name="7_Report (Tv Programs) 20080804 211533_FLOW PROMO BALONES 2010 TURNER (Mar 10)" xfId="24932"/>
    <cellStyle name="7_Report (Tv Programs) 20080804 211533_FLOW PROMO BALONES 2010 TURNER (Mar 10) 2" xfId="24933"/>
    <cellStyle name="7_Report (Tv Programs) 20080804 211533_Plantilla Radio Reco Viajes FPV 2010" xfId="24934"/>
    <cellStyle name="7_Report (Tv Programs) 20080804 211533_Plantilla Radio Reco Viajes FPV 2010 2" xfId="24935"/>
    <cellStyle name="7_Report (Tv Programs) 20080804 211533_PLANTILLA Tarifaria RADIO FPV 2010" xfId="24936"/>
    <cellStyle name="7_Report (Tv Programs) 20080804 211533_PLANTILLA Tarifaria RADIO FPV 2010 2" xfId="24937"/>
    <cellStyle name="7_Report (Tv Programs) 20080804 211533_Ppta_FondoPrevencionVial_Octubre09 COMPLETO" xfId="24938"/>
    <cellStyle name="7_Report (Tv Programs) 20080804 211533_Ppta_FondoPrevencionVial_Octubre09 COMPLETO 2" xfId="24939"/>
    <cellStyle name="7_Report (Tv Programs) 20080804 211533_Ppta_FondoPrevencionVial_Octubre09 COMPLETO Rev2" xfId="24940"/>
    <cellStyle name="7_Report (Tv Programs) 20080804 211533_Ppta_FondoPrevencionVial_Octubre09 COMPLETO Rev2 2" xfId="24941"/>
    <cellStyle name="7_Report (Tv Programs) 20080804 211533_Ppta_FondoPrevencionVial_Octubre09 COMPLETO Rev2_FLOW PROMO BALONES 2010 (Mar 10)" xfId="24942"/>
    <cellStyle name="7_Report (Tv Programs) 20080804 211533_Ppta_FondoPrevencionVial_Octubre09 COMPLETO Rev2_FLOW PROMO BALONES 2010 (Mar 10) 2" xfId="24943"/>
    <cellStyle name="7_Report (Tv Programs) 20080804 211533_Ppta_FondoPrevencionVial_Octubre09 COMPLETO Rev2_FLOW PROMO BALONES 2010 TURNER (Mar 10)" xfId="24944"/>
    <cellStyle name="7_Report (Tv Programs) 20080804 211533_Ppta_FondoPrevencionVial_Octubre09 COMPLETO Rev2_FLOW PROMO BALONES 2010 TURNER (Mar 10) 2" xfId="24945"/>
    <cellStyle name="7_Report (Tv Programs) 20080804 211533_Ppta_FondoPrevencionVial_Octubre09 COMPLETO Rev2_regionales" xfId="24946"/>
    <cellStyle name="7_Report (Tv Programs) 20080804 211533_Ppta_FondoPrevencionVial_Octubre09 COMPLETO Rev2_regionales 2" xfId="24947"/>
    <cellStyle name="7_Report (Tv Programs) 20080804 211533_Ppta_FondoPrevencionVial_Octubre09 COMPLETO Rev2_regionales_FLOW PROMO BALONES 2010 (Mar 10)" xfId="24948"/>
    <cellStyle name="7_Report (Tv Programs) 20080804 211533_Ppta_FondoPrevencionVial_Octubre09 COMPLETO Rev2_regionales_FLOW PROMO BALONES 2010 (Mar 10) 2" xfId="24949"/>
    <cellStyle name="7_Report (Tv Programs) 20080804 211533_Ppta_FondoPrevencionVial_Octubre09 COMPLETO Rev2_regionales_FLOW PROMO BALONES 2010 TURNER (Mar 10)" xfId="24950"/>
    <cellStyle name="7_Report (Tv Programs) 20080804 211533_Ppta_FondoPrevencionVial_Octubre09 COMPLETO Rev2_regionales_FLOW PROMO BALONES 2010 TURNER (Mar 10) 2" xfId="24951"/>
    <cellStyle name="7_Report (Tv Programs) 20080804 211533_Ppta_FondoPrevencionVial_Octubre09 COMPLETO_FLOW PROMO BALONES 2010 (Mar 10)" xfId="24952"/>
    <cellStyle name="7_Report (Tv Programs) 20080804 211533_Ppta_FondoPrevencionVial_Octubre09 COMPLETO_FLOW PROMO BALONES 2010 (Mar 10) 2" xfId="24953"/>
    <cellStyle name="7_Report (Tv Programs) 20080804 211533_Ppta_FondoPrevencionVial_Octubre09 COMPLETO_FLOW PROMO BALONES 2010 TURNER (Mar 10)" xfId="24954"/>
    <cellStyle name="7_Report (Tv Programs) 20080804 211533_Ppta_FondoPrevencionVial_Octubre09 COMPLETO_FLOW PROMO BALONES 2010 TURNER (Mar 10) 2" xfId="24955"/>
    <cellStyle name="7_Report (Tv Programs) 20080804 211533_Ppta_FondoPrevencionVial_Octubre09 COMPLETO_regionales" xfId="24956"/>
    <cellStyle name="7_Report (Tv Programs) 20080804 211533_Ppta_FondoPrevencionVial_Octubre09 COMPLETO_regionales 2" xfId="24957"/>
    <cellStyle name="7_Report (Tv Programs) 20080804 211533_Ppta_FondoPrevencionVial_Octubre09 COMPLETO_regionales_FLOW PROMO BALONES 2010 (Mar 10)" xfId="24958"/>
    <cellStyle name="7_Report (Tv Programs) 20080804 211533_Ppta_FondoPrevencionVial_Octubre09 COMPLETO_regionales_FLOW PROMO BALONES 2010 (Mar 10) 2" xfId="24959"/>
    <cellStyle name="7_Report (Tv Programs) 20080804 211533_Ppta_FondoPrevencionVial_Octubre09 COMPLETO_regionales_FLOW PROMO BALONES 2010 TURNER (Mar 10)" xfId="24960"/>
    <cellStyle name="7_Report (Tv Programs) 20080804 211533_Ppta_FondoPrevencionVial_Octubre09 COMPLETO_regionales_FLOW PROMO BALONES 2010 TURNER (Mar 10) 2" xfId="24961"/>
    <cellStyle name="7_REVISTA BETA3" xfId="24962"/>
    <cellStyle name="7_REVISTA BETA3 2" xfId="24963"/>
    <cellStyle name="7_SABANA C3RV4" xfId="24964"/>
    <cellStyle name="7_SABANA C3RV4 2" xfId="24965"/>
    <cellStyle name="7_Seguimiento Pauta" xfId="24966"/>
    <cellStyle name="7_Seguimiento Pauta 2" xfId="24967"/>
    <cellStyle name="7_Seguimiento Pauta_Flow Proyectado 3 meses Ajustado1" xfId="24968"/>
    <cellStyle name="7_Seguimiento Pauta_Flow Proyectado 3 meses Ajustado1 2" xfId="24969"/>
    <cellStyle name="7_Seguimiento Pauta_Flow Proyectado 3 meses Ajustado1_Flow Alt Ideal2" xfId="24970"/>
    <cellStyle name="7_Seguimiento Pauta_Flow Proyectado 3 meses Ajustado1_Flow Alt Ideal2 2" xfId="24971"/>
    <cellStyle name="7_Shaio CITY Sep" xfId="24972"/>
    <cellStyle name="7_Shaio CITY Sep 2" xfId="24973"/>
    <cellStyle name="7_SOLICITUD MATERIALES COLOMBIANIDAD agosto   " xfId="24974"/>
    <cellStyle name="7_SOLICITUD MATERIALES COLOMBIANIDAD agosto    2" xfId="24975"/>
    <cellStyle name="7_SOLICITUD MATERIALES TOMA DE CIUDADES MEDELLIN AGOSTO ACTUALIZADA" xfId="24976"/>
    <cellStyle name="7_SOLICITUD MATERIALES TOMA DE CIUDADES MEDELLIN AGOSTO ACTUALIZADA 2" xfId="24977"/>
    <cellStyle name="7_tarifas " xfId="24978"/>
    <cellStyle name="7_tarifas  2" xfId="24979"/>
    <cellStyle name="7_TARJETA GRUPO EPM RV1" xfId="24980"/>
    <cellStyle name="7_TARJETA GRUPO EPM RV1 2" xfId="24981"/>
    <cellStyle name="7_TARJETA GRUPO EPM RV1_Pto Prensa Concurso Pyme Septiembre" xfId="24982"/>
    <cellStyle name="7_TARJETA GRUPO EPM RV1_Pto Prensa Concurso Pyme Septiembre 2" xfId="24983"/>
    <cellStyle name="7_TARJETA GRUPO EPM RV1_Pto Prensa Concurso Pyme Septiembre_SOLICITUD MATERIALES TOMA DE CIUDADES MEDELLIN AGOSTO ACTUALIZADA" xfId="24984"/>
    <cellStyle name="7_TARJETA GRUPO EPM RV1_Pto Prensa Concurso Pyme Septiembre_SOLICITUD MATERIALES TOMA DE CIUDADES MEDELLIN AGOSTO ACTUALIZADA 2" xfId="24985"/>
    <cellStyle name="7_TARJETA GRUPO EPM RV1_REVISTA BETA3" xfId="24986"/>
    <cellStyle name="7_TARJETA GRUPO EPM RV1_REVISTA BETA3 2" xfId="24987"/>
    <cellStyle name="7_TARJETA GRUPO EPM RV1_SABANA C3RV4" xfId="24988"/>
    <cellStyle name="7_TARJETA GRUPO EPM RV1_SABANA C3RV4 2" xfId="24989"/>
    <cellStyle name="7_TARJETA GRUPO EPM RV1_SOLICITUD MATERIALES TOMA DE CIUDADES MEDELLIN AGOSTO ACTUALIZADA" xfId="24990"/>
    <cellStyle name="7_TARJETA GRUPO EPM RV1_SOLICITUD MATERIALES TOMA DE CIUDADES MEDELLIN AGOSTO ACTUALIZADA 2" xfId="24991"/>
    <cellStyle name="7_TV-RD-INT - Plan fin de año" xfId="24992"/>
    <cellStyle name="7_TV-RD-INT - Plan fin de año 2" xfId="24993"/>
    <cellStyle name="7_TV-RD-INT - Plan fin de año_FLOW PROMO BALONES 2010 (Mar 10)" xfId="24994"/>
    <cellStyle name="7_TV-RD-INT - Plan fin de año_FLOW PROMO BALONES 2010 (Mar 10) 2" xfId="24995"/>
    <cellStyle name="7_TV-RD-INT - Plan fin de año_FLOW PROMO BALONES 2010 TURNER (Mar 10)" xfId="24996"/>
    <cellStyle name="7_TV-RD-INT - Plan fin de año_FLOW PROMO BALONES 2010 TURNER (Mar 10) 2" xfId="24997"/>
    <cellStyle name="7_TV-RD-INT - Plan fin de año_Ppta_FondoPrevencionVial_Octubre09 COMPLETO" xfId="24998"/>
    <cellStyle name="7_TV-RD-INT - Plan fin de año_Ppta_FondoPrevencionVial_Octubre09 COMPLETO 2" xfId="24999"/>
    <cellStyle name="7_TV-RD-INT - Plan fin de año_Ppta_FondoPrevencionVial_Octubre09 COMPLETO Rev2" xfId="25000"/>
    <cellStyle name="7_TV-RD-INT - Plan fin de año_Ppta_FondoPrevencionVial_Octubre09 COMPLETO Rev2 2" xfId="25001"/>
    <cellStyle name="7_TV-RD-INT - Plan fin de año_Ppta_FondoPrevencionVial_Octubre09 COMPLETO Rev2_FLOW PROMO BALONES 2010 (Mar 10)" xfId="25002"/>
    <cellStyle name="7_TV-RD-INT - Plan fin de año_Ppta_FondoPrevencionVial_Octubre09 COMPLETO Rev2_FLOW PROMO BALONES 2010 (Mar 10) 2" xfId="25003"/>
    <cellStyle name="7_TV-RD-INT - Plan fin de año_Ppta_FondoPrevencionVial_Octubre09 COMPLETO Rev2_FLOW PROMO BALONES 2010 TURNER (Mar 10)" xfId="25004"/>
    <cellStyle name="7_TV-RD-INT - Plan fin de año_Ppta_FondoPrevencionVial_Octubre09 COMPLETO Rev2_FLOW PROMO BALONES 2010 TURNER (Mar 10) 2" xfId="25005"/>
    <cellStyle name="7_TV-RD-INT - Plan fin de año_Ppta_FondoPrevencionVial_Octubre09 COMPLETO Rev2_regionales" xfId="25006"/>
    <cellStyle name="7_TV-RD-INT - Plan fin de año_Ppta_FondoPrevencionVial_Octubre09 COMPLETO Rev2_regionales 2" xfId="25007"/>
    <cellStyle name="7_TV-RD-INT - Plan fin de año_Ppta_FondoPrevencionVial_Octubre09 COMPLETO Rev2_regionales_FLOW PROMO BALONES 2010 (Mar 10)" xfId="25008"/>
    <cellStyle name="7_TV-RD-INT - Plan fin de año_Ppta_FondoPrevencionVial_Octubre09 COMPLETO Rev2_regionales_FLOW PROMO BALONES 2010 (Mar 10) 2" xfId="25009"/>
    <cellStyle name="7_TV-RD-INT - Plan fin de año_Ppta_FondoPrevencionVial_Octubre09 COMPLETO Rev2_regionales_FLOW PROMO BALONES 2010 TURNER (Mar 10)" xfId="25010"/>
    <cellStyle name="7_TV-RD-INT - Plan fin de año_Ppta_FondoPrevencionVial_Octubre09 COMPLETO Rev2_regionales_FLOW PROMO BALONES 2010 TURNER (Mar 10) 2" xfId="25011"/>
    <cellStyle name="7_TV-RD-INT - Plan fin de año_Ppta_FondoPrevencionVial_Octubre09 COMPLETO_FLOW PROMO BALONES 2010 (Mar 10)" xfId="25012"/>
    <cellStyle name="7_TV-RD-INT - Plan fin de año_Ppta_FondoPrevencionVial_Octubre09 COMPLETO_FLOW PROMO BALONES 2010 (Mar 10) 2" xfId="25013"/>
    <cellStyle name="7_TV-RD-INT - Plan fin de año_Ppta_FondoPrevencionVial_Octubre09 COMPLETO_FLOW PROMO BALONES 2010 TURNER (Mar 10)" xfId="25014"/>
    <cellStyle name="7_TV-RD-INT - Plan fin de año_Ppta_FondoPrevencionVial_Octubre09 COMPLETO_FLOW PROMO BALONES 2010 TURNER (Mar 10) 2" xfId="25015"/>
    <cellStyle name="7_TV-RD-INT - Plan fin de año_Ppta_FondoPrevencionVial_Octubre09 COMPLETO_regionales" xfId="25016"/>
    <cellStyle name="7_TV-RD-INT - Plan fin de año_Ppta_FondoPrevencionVial_Octubre09 COMPLETO_regionales 2" xfId="25017"/>
    <cellStyle name="7_TV-RD-INT - Plan fin de año_Ppta_FondoPrevencionVial_Octubre09 COMPLETO_regionales_FLOW PROMO BALONES 2010 (Mar 10)" xfId="25018"/>
    <cellStyle name="7_TV-RD-INT - Plan fin de año_Ppta_FondoPrevencionVial_Octubre09 COMPLETO_regionales_FLOW PROMO BALONES 2010 (Mar 10) 2" xfId="25019"/>
    <cellStyle name="7_TV-RD-INT - Plan fin de año_Ppta_FondoPrevencionVial_Octubre09 COMPLETO_regionales_FLOW PROMO BALONES 2010 TURNER (Mar 10)" xfId="25020"/>
    <cellStyle name="7_TV-RD-INT - Plan fin de año_Ppta_FondoPrevencionVial_Octubre09 COMPLETO_regionales_FLOW PROMO BALONES 2010 TURNER (Mar 10) 2" xfId="25021"/>
    <cellStyle name="7_Vallas Aprobadas Copa Air Panama en pesos" xfId="25022"/>
    <cellStyle name="7_Vallas Aprobadas Copa Air Panama en pesos 2" xfId="25023"/>
    <cellStyle name="7_Vallas Aprobadas Copa Air Panama en pesos 2 10" xfId="25024"/>
    <cellStyle name="7_Vallas Aprobadas Copa Air Panama en pesos 2 10 2" xfId="25025"/>
    <cellStyle name="7_Vallas Aprobadas Copa Air Panama en pesos 2 11" xfId="25026"/>
    <cellStyle name="7_Vallas Aprobadas Copa Air Panama en pesos 2 11 2" xfId="25027"/>
    <cellStyle name="7_Vallas Aprobadas Copa Air Panama en pesos 2 12" xfId="25028"/>
    <cellStyle name="7_Vallas Aprobadas Copa Air Panama en pesos 2 12 2" xfId="25029"/>
    <cellStyle name="7_Vallas Aprobadas Copa Air Panama en pesos 2 13" xfId="25030"/>
    <cellStyle name="7_Vallas Aprobadas Copa Air Panama en pesos 2 13 2" xfId="25031"/>
    <cellStyle name="7_Vallas Aprobadas Copa Air Panama en pesos 2 14" xfId="25032"/>
    <cellStyle name="7_Vallas Aprobadas Copa Air Panama en pesos 2 14 2" xfId="25033"/>
    <cellStyle name="7_Vallas Aprobadas Copa Air Panama en pesos 2 15" xfId="25034"/>
    <cellStyle name="7_Vallas Aprobadas Copa Air Panama en pesos 2 2" xfId="25035"/>
    <cellStyle name="7_Vallas Aprobadas Copa Air Panama en pesos 2 2 2" xfId="25036"/>
    <cellStyle name="7_Vallas Aprobadas Copa Air Panama en pesos 2 3" xfId="25037"/>
    <cellStyle name="7_Vallas Aprobadas Copa Air Panama en pesos 2 3 2" xfId="25038"/>
    <cellStyle name="7_Vallas Aprobadas Copa Air Panama en pesos 2 4" xfId="25039"/>
    <cellStyle name="7_Vallas Aprobadas Copa Air Panama en pesos 2 4 2" xfId="25040"/>
    <cellStyle name="7_Vallas Aprobadas Copa Air Panama en pesos 2 5" xfId="25041"/>
    <cellStyle name="7_Vallas Aprobadas Copa Air Panama en pesos 2 5 2" xfId="25042"/>
    <cellStyle name="7_Vallas Aprobadas Copa Air Panama en pesos 2 6" xfId="25043"/>
    <cellStyle name="7_Vallas Aprobadas Copa Air Panama en pesos 2 6 2" xfId="25044"/>
    <cellStyle name="7_Vallas Aprobadas Copa Air Panama en pesos 2 7" xfId="25045"/>
    <cellStyle name="7_Vallas Aprobadas Copa Air Panama en pesos 2 7 2" xfId="25046"/>
    <cellStyle name="7_Vallas Aprobadas Copa Air Panama en pesos 2 8" xfId="25047"/>
    <cellStyle name="7_Vallas Aprobadas Copa Air Panama en pesos 2 8 2" xfId="25048"/>
    <cellStyle name="7_Vallas Aprobadas Copa Air Panama en pesos 2 9" xfId="25049"/>
    <cellStyle name="7_Vallas Aprobadas Copa Air Panama en pesos 2 9 2" xfId="25050"/>
    <cellStyle name="7_Vallas Aprobadas Copa Air Panama en pesos 3" xfId="25051"/>
    <cellStyle name="7_Vallas Aprobadas Copa Air Panama en pesos 3 10" xfId="25052"/>
    <cellStyle name="7_Vallas Aprobadas Copa Air Panama en pesos 3 10 2" xfId="25053"/>
    <cellStyle name="7_Vallas Aprobadas Copa Air Panama en pesos 3 11" xfId="25054"/>
    <cellStyle name="7_Vallas Aprobadas Copa Air Panama en pesos 3 11 2" xfId="25055"/>
    <cellStyle name="7_Vallas Aprobadas Copa Air Panama en pesos 3 12" xfId="25056"/>
    <cellStyle name="7_Vallas Aprobadas Copa Air Panama en pesos 3 12 2" xfId="25057"/>
    <cellStyle name="7_Vallas Aprobadas Copa Air Panama en pesos 3 13" xfId="25058"/>
    <cellStyle name="7_Vallas Aprobadas Copa Air Panama en pesos 3 13 2" xfId="25059"/>
    <cellStyle name="7_Vallas Aprobadas Copa Air Panama en pesos 3 14" xfId="25060"/>
    <cellStyle name="7_Vallas Aprobadas Copa Air Panama en pesos 3 14 2" xfId="25061"/>
    <cellStyle name="7_Vallas Aprobadas Copa Air Panama en pesos 3 15" xfId="25062"/>
    <cellStyle name="7_Vallas Aprobadas Copa Air Panama en pesos 3 2" xfId="25063"/>
    <cellStyle name="7_Vallas Aprobadas Copa Air Panama en pesos 3 2 2" xfId="25064"/>
    <cellStyle name="7_Vallas Aprobadas Copa Air Panama en pesos 3 3" xfId="25065"/>
    <cellStyle name="7_Vallas Aprobadas Copa Air Panama en pesos 3 3 2" xfId="25066"/>
    <cellStyle name="7_Vallas Aprobadas Copa Air Panama en pesos 3 4" xfId="25067"/>
    <cellStyle name="7_Vallas Aprobadas Copa Air Panama en pesos 3 4 2" xfId="25068"/>
    <cellStyle name="7_Vallas Aprobadas Copa Air Panama en pesos 3 5" xfId="25069"/>
    <cellStyle name="7_Vallas Aprobadas Copa Air Panama en pesos 3 5 2" xfId="25070"/>
    <cellStyle name="7_Vallas Aprobadas Copa Air Panama en pesos 3 6" xfId="25071"/>
    <cellStyle name="7_Vallas Aprobadas Copa Air Panama en pesos 3 6 2" xfId="25072"/>
    <cellStyle name="7_Vallas Aprobadas Copa Air Panama en pesos 3 7" xfId="25073"/>
    <cellStyle name="7_Vallas Aprobadas Copa Air Panama en pesos 3 7 2" xfId="25074"/>
    <cellStyle name="7_Vallas Aprobadas Copa Air Panama en pesos 3 8" xfId="25075"/>
    <cellStyle name="7_Vallas Aprobadas Copa Air Panama en pesos 3 8 2" xfId="25076"/>
    <cellStyle name="7_Vallas Aprobadas Copa Air Panama en pesos 3 9" xfId="25077"/>
    <cellStyle name="7_Vallas Aprobadas Copa Air Panama en pesos 3 9 2" xfId="25078"/>
    <cellStyle name="7_Vallas Aprobadas Copa Air Panama en pesos 4" xfId="25079"/>
    <cellStyle name="7_Vallas Aprobadas Copa Air Panama en pesos 4 10" xfId="25080"/>
    <cellStyle name="7_Vallas Aprobadas Copa Air Panama en pesos 4 10 2" xfId="25081"/>
    <cellStyle name="7_Vallas Aprobadas Copa Air Panama en pesos 4 11" xfId="25082"/>
    <cellStyle name="7_Vallas Aprobadas Copa Air Panama en pesos 4 11 2" xfId="25083"/>
    <cellStyle name="7_Vallas Aprobadas Copa Air Panama en pesos 4 12" xfId="25084"/>
    <cellStyle name="7_Vallas Aprobadas Copa Air Panama en pesos 4 12 2" xfId="25085"/>
    <cellStyle name="7_Vallas Aprobadas Copa Air Panama en pesos 4 13" xfId="25086"/>
    <cellStyle name="7_Vallas Aprobadas Copa Air Panama en pesos 4 13 2" xfId="25087"/>
    <cellStyle name="7_Vallas Aprobadas Copa Air Panama en pesos 4 14" xfId="25088"/>
    <cellStyle name="7_Vallas Aprobadas Copa Air Panama en pesos 4 14 2" xfId="25089"/>
    <cellStyle name="7_Vallas Aprobadas Copa Air Panama en pesos 4 15" xfId="25090"/>
    <cellStyle name="7_Vallas Aprobadas Copa Air Panama en pesos 4 2" xfId="25091"/>
    <cellStyle name="7_Vallas Aprobadas Copa Air Panama en pesos 4 2 2" xfId="25092"/>
    <cellStyle name="7_Vallas Aprobadas Copa Air Panama en pesos 4 3" xfId="25093"/>
    <cellStyle name="7_Vallas Aprobadas Copa Air Panama en pesos 4 3 2" xfId="25094"/>
    <cellStyle name="7_Vallas Aprobadas Copa Air Panama en pesos 4 4" xfId="25095"/>
    <cellStyle name="7_Vallas Aprobadas Copa Air Panama en pesos 4 4 2" xfId="25096"/>
    <cellStyle name="7_Vallas Aprobadas Copa Air Panama en pesos 4 5" xfId="25097"/>
    <cellStyle name="7_Vallas Aprobadas Copa Air Panama en pesos 4 5 2" xfId="25098"/>
    <cellStyle name="7_Vallas Aprobadas Copa Air Panama en pesos 4 6" xfId="25099"/>
    <cellStyle name="7_Vallas Aprobadas Copa Air Panama en pesos 4 6 2" xfId="25100"/>
    <cellStyle name="7_Vallas Aprobadas Copa Air Panama en pesos 4 7" xfId="25101"/>
    <cellStyle name="7_Vallas Aprobadas Copa Air Panama en pesos 4 7 2" xfId="25102"/>
    <cellStyle name="7_Vallas Aprobadas Copa Air Panama en pesos 4 8" xfId="25103"/>
    <cellStyle name="7_Vallas Aprobadas Copa Air Panama en pesos 4 8 2" xfId="25104"/>
    <cellStyle name="7_Vallas Aprobadas Copa Air Panama en pesos 4 9" xfId="25105"/>
    <cellStyle name="7_Vallas Aprobadas Copa Air Panama en pesos 4 9 2" xfId="25106"/>
    <cellStyle name="7_Vallas Aprobadas Copa Air Panama en pesos 5" xfId="25107"/>
    <cellStyle name="7_Vallas Aprobadas Copa Air Panama en pesos 5 10" xfId="25108"/>
    <cellStyle name="7_Vallas Aprobadas Copa Air Panama en pesos 5 10 2" xfId="25109"/>
    <cellStyle name="7_Vallas Aprobadas Copa Air Panama en pesos 5 11" xfId="25110"/>
    <cellStyle name="7_Vallas Aprobadas Copa Air Panama en pesos 5 11 2" xfId="25111"/>
    <cellStyle name="7_Vallas Aprobadas Copa Air Panama en pesos 5 12" xfId="25112"/>
    <cellStyle name="7_Vallas Aprobadas Copa Air Panama en pesos 5 12 2" xfId="25113"/>
    <cellStyle name="7_Vallas Aprobadas Copa Air Panama en pesos 5 13" xfId="25114"/>
    <cellStyle name="7_Vallas Aprobadas Copa Air Panama en pesos 5 13 2" xfId="25115"/>
    <cellStyle name="7_Vallas Aprobadas Copa Air Panama en pesos 5 14" xfId="25116"/>
    <cellStyle name="7_Vallas Aprobadas Copa Air Panama en pesos 5 14 2" xfId="25117"/>
    <cellStyle name="7_Vallas Aprobadas Copa Air Panama en pesos 5 15" xfId="25118"/>
    <cellStyle name="7_Vallas Aprobadas Copa Air Panama en pesos 5 2" xfId="25119"/>
    <cellStyle name="7_Vallas Aprobadas Copa Air Panama en pesos 5 2 2" xfId="25120"/>
    <cellStyle name="7_Vallas Aprobadas Copa Air Panama en pesos 5 3" xfId="25121"/>
    <cellStyle name="7_Vallas Aprobadas Copa Air Panama en pesos 5 3 2" xfId="25122"/>
    <cellStyle name="7_Vallas Aprobadas Copa Air Panama en pesos 5 4" xfId="25123"/>
    <cellStyle name="7_Vallas Aprobadas Copa Air Panama en pesos 5 4 2" xfId="25124"/>
    <cellStyle name="7_Vallas Aprobadas Copa Air Panama en pesos 5 5" xfId="25125"/>
    <cellStyle name="7_Vallas Aprobadas Copa Air Panama en pesos 5 5 2" xfId="25126"/>
    <cellStyle name="7_Vallas Aprobadas Copa Air Panama en pesos 5 6" xfId="25127"/>
    <cellStyle name="7_Vallas Aprobadas Copa Air Panama en pesos 5 6 2" xfId="25128"/>
    <cellStyle name="7_Vallas Aprobadas Copa Air Panama en pesos 5 7" xfId="25129"/>
    <cellStyle name="7_Vallas Aprobadas Copa Air Panama en pesos 5 7 2" xfId="25130"/>
    <cellStyle name="7_Vallas Aprobadas Copa Air Panama en pesos 5 8" xfId="25131"/>
    <cellStyle name="7_Vallas Aprobadas Copa Air Panama en pesos 5 8 2" xfId="25132"/>
    <cellStyle name="7_Vallas Aprobadas Copa Air Panama en pesos 5 9" xfId="25133"/>
    <cellStyle name="7_Vallas Aprobadas Copa Air Panama en pesos 5 9 2" xfId="25134"/>
    <cellStyle name="7_Vallas Aprobadas Copa Air Panama en pesos 6" xfId="25135"/>
    <cellStyle name="7_Vallas Aprobadas Copa Air Panama en pesos 6 10" xfId="25136"/>
    <cellStyle name="7_Vallas Aprobadas Copa Air Panama en pesos 6 10 2" xfId="25137"/>
    <cellStyle name="7_Vallas Aprobadas Copa Air Panama en pesos 6 11" xfId="25138"/>
    <cellStyle name="7_Vallas Aprobadas Copa Air Panama en pesos 6 11 2" xfId="25139"/>
    <cellStyle name="7_Vallas Aprobadas Copa Air Panama en pesos 6 12" xfId="25140"/>
    <cellStyle name="7_Vallas Aprobadas Copa Air Panama en pesos 6 12 2" xfId="25141"/>
    <cellStyle name="7_Vallas Aprobadas Copa Air Panama en pesos 6 13" xfId="25142"/>
    <cellStyle name="7_Vallas Aprobadas Copa Air Panama en pesos 6 13 2" xfId="25143"/>
    <cellStyle name="7_Vallas Aprobadas Copa Air Panama en pesos 6 14" xfId="25144"/>
    <cellStyle name="7_Vallas Aprobadas Copa Air Panama en pesos 6 14 2" xfId="25145"/>
    <cellStyle name="7_Vallas Aprobadas Copa Air Panama en pesos 6 15" xfId="25146"/>
    <cellStyle name="7_Vallas Aprobadas Copa Air Panama en pesos 6 2" xfId="25147"/>
    <cellStyle name="7_Vallas Aprobadas Copa Air Panama en pesos 6 2 2" xfId="25148"/>
    <cellStyle name="7_Vallas Aprobadas Copa Air Panama en pesos 6 3" xfId="25149"/>
    <cellStyle name="7_Vallas Aprobadas Copa Air Panama en pesos 6 3 2" xfId="25150"/>
    <cellStyle name="7_Vallas Aprobadas Copa Air Panama en pesos 6 4" xfId="25151"/>
    <cellStyle name="7_Vallas Aprobadas Copa Air Panama en pesos 6 4 2" xfId="25152"/>
    <cellStyle name="7_Vallas Aprobadas Copa Air Panama en pesos 6 5" xfId="25153"/>
    <cellStyle name="7_Vallas Aprobadas Copa Air Panama en pesos 6 5 2" xfId="25154"/>
    <cellStyle name="7_Vallas Aprobadas Copa Air Panama en pesos 6 6" xfId="25155"/>
    <cellStyle name="7_Vallas Aprobadas Copa Air Panama en pesos 6 6 2" xfId="25156"/>
    <cellStyle name="7_Vallas Aprobadas Copa Air Panama en pesos 6 7" xfId="25157"/>
    <cellStyle name="7_Vallas Aprobadas Copa Air Panama en pesos 6 7 2" xfId="25158"/>
    <cellStyle name="7_Vallas Aprobadas Copa Air Panama en pesos 6 8" xfId="25159"/>
    <cellStyle name="7_Vallas Aprobadas Copa Air Panama en pesos 6 8 2" xfId="25160"/>
    <cellStyle name="7_Vallas Aprobadas Copa Air Panama en pesos 6 9" xfId="25161"/>
    <cellStyle name="7_Vallas Aprobadas Copa Air Panama en pesos 6 9 2" xfId="25162"/>
    <cellStyle name="7_Vallas Aprobadas Copa Air Panama en pesos 7" xfId="25163"/>
    <cellStyle name="7_Vallas Aprobadas Copa Air Panama en pesos 7 10" xfId="25164"/>
    <cellStyle name="7_Vallas Aprobadas Copa Air Panama en pesos 7 10 2" xfId="25165"/>
    <cellStyle name="7_Vallas Aprobadas Copa Air Panama en pesos 7 11" xfId="25166"/>
    <cellStyle name="7_Vallas Aprobadas Copa Air Panama en pesos 7 11 2" xfId="25167"/>
    <cellStyle name="7_Vallas Aprobadas Copa Air Panama en pesos 7 12" xfId="25168"/>
    <cellStyle name="7_Vallas Aprobadas Copa Air Panama en pesos 7 12 2" xfId="25169"/>
    <cellStyle name="7_Vallas Aprobadas Copa Air Panama en pesos 7 13" xfId="25170"/>
    <cellStyle name="7_Vallas Aprobadas Copa Air Panama en pesos 7 13 2" xfId="25171"/>
    <cellStyle name="7_Vallas Aprobadas Copa Air Panama en pesos 7 14" xfId="25172"/>
    <cellStyle name="7_Vallas Aprobadas Copa Air Panama en pesos 7 14 2" xfId="25173"/>
    <cellStyle name="7_Vallas Aprobadas Copa Air Panama en pesos 7 15" xfId="25174"/>
    <cellStyle name="7_Vallas Aprobadas Copa Air Panama en pesos 7 2" xfId="25175"/>
    <cellStyle name="7_Vallas Aprobadas Copa Air Panama en pesos 7 2 2" xfId="25176"/>
    <cellStyle name="7_Vallas Aprobadas Copa Air Panama en pesos 7 3" xfId="25177"/>
    <cellStyle name="7_Vallas Aprobadas Copa Air Panama en pesos 7 3 2" xfId="25178"/>
    <cellStyle name="7_Vallas Aprobadas Copa Air Panama en pesos 7 4" xfId="25179"/>
    <cellStyle name="7_Vallas Aprobadas Copa Air Panama en pesos 7 4 2" xfId="25180"/>
    <cellStyle name="7_Vallas Aprobadas Copa Air Panama en pesos 7 5" xfId="25181"/>
    <cellStyle name="7_Vallas Aprobadas Copa Air Panama en pesos 7 5 2" xfId="25182"/>
    <cellStyle name="7_Vallas Aprobadas Copa Air Panama en pesos 7 6" xfId="25183"/>
    <cellStyle name="7_Vallas Aprobadas Copa Air Panama en pesos 7 6 2" xfId="25184"/>
    <cellStyle name="7_Vallas Aprobadas Copa Air Panama en pesos 7 7" xfId="25185"/>
    <cellStyle name="7_Vallas Aprobadas Copa Air Panama en pesos 7 7 2" xfId="25186"/>
    <cellStyle name="7_Vallas Aprobadas Copa Air Panama en pesos 7 8" xfId="25187"/>
    <cellStyle name="7_Vallas Aprobadas Copa Air Panama en pesos 7 8 2" xfId="25188"/>
    <cellStyle name="7_Vallas Aprobadas Copa Air Panama en pesos 7 9" xfId="25189"/>
    <cellStyle name="7_Vallas Aprobadas Copa Air Panama en pesos 7 9 2" xfId="25190"/>
    <cellStyle name="7_Vallas Aprobadas Copa Air Panama en pesos 8" xfId="25191"/>
    <cellStyle name="7_Vallas Aprobadas Copa Air Panama en pesos_Analisis CPM" xfId="25192"/>
    <cellStyle name="7_Vallas Aprobadas Copa Air Panama en pesos_Analisis CPM 2" xfId="25193"/>
    <cellStyle name="7_Vallas Aprobadas Copa Air Panama en pesos_Analisis CPM 2 2" xfId="25194"/>
    <cellStyle name="7_Vallas Aprobadas Copa Air Panama en pesos_Analisis CPM 3" xfId="25195"/>
    <cellStyle name="7_Vallas Aprobadas Copa Air Panama en pesos_Analisis CPM_Flow Fasecolda 2010 Rev 14 Ene" xfId="25196"/>
    <cellStyle name="7_Vallas Aprobadas Copa Air Panama en pesos_Analisis CPM_Flow Fasecolda 2010 Rev 14 Ene 2" xfId="25197"/>
    <cellStyle name="7_Vallas Aprobadas Copa Air Panama en pesos_Analisis CPM_Flow Fasecolda 2010 Rev 14 Ene_FLOW PROMO BALONES 2010 (Mar 10)" xfId="25198"/>
    <cellStyle name="7_Vallas Aprobadas Copa Air Panama en pesos_Analisis CPM_Flow Fasecolda 2010 Rev 14 Ene_FLOW PROMO BALONES 2010 (Mar 10) 2" xfId="25199"/>
    <cellStyle name="7_Vallas Aprobadas Copa Air Panama en pesos_Analisis CPM_Flow Fasecolda 2010 Rev 14 Ene_FLOW PROMO BALONES 2010 TURNER (Mar 10)" xfId="25200"/>
    <cellStyle name="7_Vallas Aprobadas Copa Air Panama en pesos_Analisis CPM_Flow Fasecolda 2010 Rev 14 Ene_FLOW PROMO BALONES 2010 TURNER (Mar 10) 2" xfId="25201"/>
    <cellStyle name="7_Vallas Aprobadas Copa Air Panama en pesos_Analisis CPM_FLOW PROMO BALONES 2010 TURNER (Mar 10)" xfId="25202"/>
    <cellStyle name="7_Vallas Aprobadas Copa Air Panama en pesos_Analisis CPM_FLOW PROMO BALONES 2010 TURNER (Mar 10) 2" xfId="25203"/>
    <cellStyle name="7_Vallas Aprobadas Copa Air Panama en pesos_CPR_Personas" xfId="25204"/>
    <cellStyle name="7_Vallas Aprobadas Copa Air Panama en pesos_CPR_Personas 2" xfId="25205"/>
    <cellStyle name="7_Vallas Aprobadas Copa Air Panama en pesos_CPR_Personas_FLOW PROMO BALONES 2010 TURNER (Mar 10)" xfId="25206"/>
    <cellStyle name="7_Vallas Aprobadas Copa Air Panama en pesos_CPR_Personas_FLOW PROMO BALONES 2010 TURNER (Mar 10) 2" xfId="25207"/>
    <cellStyle name="7_Vallas Aprobadas Copa Air Panama en pesos_CPR_Personas_Ppta_FondoPrevencionVial_Octubre09 COMPLETO" xfId="25208"/>
    <cellStyle name="7_Vallas Aprobadas Copa Air Panama en pesos_CPR_Personas_Ppta_FondoPrevencionVial_Octubre09 COMPLETO 2" xfId="25209"/>
    <cellStyle name="7_Vallas Aprobadas Copa Air Panama en pesos_CPR_Personas_Ppta_FondoPrevencionVial_Octubre09 COMPLETO Rev2" xfId="25210"/>
    <cellStyle name="7_Vallas Aprobadas Copa Air Panama en pesos_CPR_Personas_Ppta_FondoPrevencionVial_Octubre09 COMPLETO Rev2 2" xfId="25211"/>
    <cellStyle name="7_Vallas Aprobadas Copa Air Panama en pesos_CPR_Personas_Ppta_FondoPrevencionVial_Octubre09 COMPLETO Rev2_FLOW PROMO BALONES 2010 TURNER (Mar 10)" xfId="25212"/>
    <cellStyle name="7_Vallas Aprobadas Copa Air Panama en pesos_CPR_Personas_Ppta_FondoPrevencionVial_Octubre09 COMPLETO Rev2_FLOW PROMO BALONES 2010 TURNER (Mar 10) 2" xfId="25213"/>
    <cellStyle name="7_Vallas Aprobadas Copa Air Panama en pesos_CPR_Personas_Ppta_FondoPrevencionVial_Octubre09 COMPLETO Rev2_regionales" xfId="25214"/>
    <cellStyle name="7_Vallas Aprobadas Copa Air Panama en pesos_CPR_Personas_Ppta_FondoPrevencionVial_Octubre09 COMPLETO Rev2_regionales 2" xfId="25215"/>
    <cellStyle name="7_Vallas Aprobadas Copa Air Panama en pesos_CPR_Personas_Ppta_FondoPrevencionVial_Octubre09 COMPLETO Rev2_regionales_FLOW PROMO BALONES 2010 TURNER (Mar 10)" xfId="25216"/>
    <cellStyle name="7_Vallas Aprobadas Copa Air Panama en pesos_CPR_Personas_Ppta_FondoPrevencionVial_Octubre09 COMPLETO Rev2_regionales_FLOW PROMO BALONES 2010 TURNER (Mar 10) 2" xfId="25217"/>
    <cellStyle name="7_Vallas Aprobadas Copa Air Panama en pesos_CPR_Personas_Ppta_FondoPrevencionVial_Octubre09 COMPLETO_FLOW PROMO BALONES 2010 TURNER (Mar 10)" xfId="25218"/>
    <cellStyle name="7_Vallas Aprobadas Copa Air Panama en pesos_CPR_Personas_Ppta_FondoPrevencionVial_Octubre09 COMPLETO_FLOW PROMO BALONES 2010 TURNER (Mar 10) 2" xfId="25219"/>
    <cellStyle name="7_Vallas Aprobadas Copa Air Panama en pesos_CPR_Personas_Ppta_FondoPrevencionVial_Octubre09 COMPLETO_regionales" xfId="25220"/>
    <cellStyle name="7_Vallas Aprobadas Copa Air Panama en pesos_CPR_Personas_Ppta_FondoPrevencionVial_Octubre09 COMPLETO_regionales 2" xfId="25221"/>
    <cellStyle name="7_Vallas Aprobadas Copa Air Panama en pesos_CPR_Personas_Ppta_FondoPrevencionVial_Octubre09 COMPLETO_regionales_FLOW PROMO BALONES 2010 TURNER (Mar 10)" xfId="25222"/>
    <cellStyle name="7_Vallas Aprobadas Copa Air Panama en pesos_CPR_Personas_Ppta_FondoPrevencionVial_Octubre09 COMPLETO_regionales_FLOW PROMO BALONES 2010 TURNER (Mar 10) 2" xfId="25223"/>
    <cellStyle name="7_Vallas Aprobadas Copa Air Panama en pesos_Flow Buscapina Fem 2010 (Inicial)" xfId="25224"/>
    <cellStyle name="7_Vallas Aprobadas Copa Air Panama en pesos_Flow Buscapina Fem 2010 (Inicial) 2" xfId="25225"/>
    <cellStyle name="7_Vallas Aprobadas Copa Air Panama en pesos_Flow Buscapina Fem 2010 (Inicial)_FLOW PROMO BALONES 2010 (Mar 10)" xfId="25226"/>
    <cellStyle name="7_Vallas Aprobadas Copa Air Panama en pesos_Flow Buscapina Fem 2010 (Inicial)_FLOW PROMO BALONES 2010 (Mar 10) 2" xfId="25227"/>
    <cellStyle name="7_Vallas Aprobadas Copa Air Panama en pesos_Flow Buscapina Fem 2010 (Inicial)_FLOW PROMO BALONES 2010 TURNER (Mar 10)" xfId="25228"/>
    <cellStyle name="7_Vallas Aprobadas Copa Air Panama en pesos_Flow Buscapina Fem 2010 (Inicial)_FLOW PROMO BALONES 2010 TURNER (Mar 10) 2" xfId="25229"/>
    <cellStyle name="7_Vallas Aprobadas Copa Air Panama en pesos_Flow Dulcolax 2010_ Inicial" xfId="25230"/>
    <cellStyle name="7_Vallas Aprobadas Copa Air Panama en pesos_Flow Dulcolax 2010_ Inicial 2" xfId="25231"/>
    <cellStyle name="7_Vallas Aprobadas Copa Air Panama en pesos_Flow Dulcolax 2010_ Inicial 2 2" xfId="25232"/>
    <cellStyle name="7_Vallas Aprobadas Copa Air Panama en pesos_Flow Dulcolax 2010_ Inicial 3" xfId="25233"/>
    <cellStyle name="7_Vallas Aprobadas Copa Air Panama en pesos_Flow Dulcolax 2010_ Inicial_FLOW PROMO BALONES 2010 TURNER (Mar 10)" xfId="25234"/>
    <cellStyle name="7_Vallas Aprobadas Copa Air Panama en pesos_Flow Dulcolax 2010_ Inicial_FLOW PROMO BALONES 2010 TURNER (Mar 10) 2" xfId="25235"/>
    <cellStyle name="7_Vallas Aprobadas Copa Air Panama en pesos_FLOW PROMO BALONES 2010 (Mar 10)" xfId="25236"/>
    <cellStyle name="7_Vallas Aprobadas Copa Air Panama en pesos_FLOW PROMO BALONES 2010 (Mar 10) 2" xfId="25237"/>
    <cellStyle name="7_Vallas Aprobadas Copa Air Panama en pesos_FLOW PROMO BALONES 2010 TURNER (Mar 10)" xfId="25238"/>
    <cellStyle name="7_Vallas Aprobadas Copa Air Panama en pesos_FLOW PROMO BALONES 2010 TURNER (Mar 10) 2" xfId="25239"/>
    <cellStyle name="7_Vallas Aprobadas Copa Air Panama en pesos_Formato Flow Boehringer 2010" xfId="25240"/>
    <cellStyle name="7_Vallas Aprobadas Copa Air Panama en pesos_Formato Flow Boehringer 2010 2" xfId="25241"/>
    <cellStyle name="7_Vallas Aprobadas Copa Air Panama en pesos_Formato Flow Boehringer 2010_FLOW PROMO BALONES 2010 (Mar 10)" xfId="25242"/>
    <cellStyle name="7_Vallas Aprobadas Copa Air Panama en pesos_Formato Flow Boehringer 2010_FLOW PROMO BALONES 2010 (Mar 10) 2" xfId="25243"/>
    <cellStyle name="7_Vallas Aprobadas Copa Air Panama en pesos_Formato Flow Boehringer 2010_FLOW PROMO BALONES 2010 TURNER (Mar 10)" xfId="25244"/>
    <cellStyle name="7_Vallas Aprobadas Copa Air Panama en pesos_Formato Flow Boehringer 2010_FLOW PROMO BALONES 2010 TURNER (Mar 10) 2" xfId="25245"/>
    <cellStyle name="7_Vallas Aprobadas Copa Air Panama en pesos_HEAD CARE HENKEL 2010 - 13112009" xfId="25246"/>
    <cellStyle name="7_Vallas Aprobadas Copa Air Panama en pesos_HEAD CARE HENKEL 2010 - 13112009 2" xfId="25247"/>
    <cellStyle name="7_Vallas Aprobadas Copa Air Panama en pesos_HEAD CARE HENKEL 2010 - 13112009 2 2" xfId="25248"/>
    <cellStyle name="7_Vallas Aprobadas Copa Air Panama en pesos_HEAD CARE HENKEL 2010 - 13112009 3" xfId="25249"/>
    <cellStyle name="7_Vallas Aprobadas Copa Air Panama en pesos_HEAD CARE HENKEL 2010 - 13112009_FLOW PROMO BALONES 2010 TURNER (Mar 10)" xfId="25250"/>
    <cellStyle name="7_Vallas Aprobadas Copa Air Panama en pesos_HEAD CARE HENKEL 2010 - 13112009_FLOW PROMO BALONES 2010 TURNER (Mar 10) 2" xfId="25251"/>
    <cellStyle name="7_Vallas Aprobadas Copa Air Panama en pesos_plan aniversario rv 12" xfId="25252"/>
    <cellStyle name="7_Vallas Aprobadas Copa Air Panama en pesos_plan aniversario rv 12 2" xfId="25253"/>
    <cellStyle name="7_Vallas Aprobadas Copa Air Panama en pesos_plan decoración navideña Ajustado 3" xfId="25254"/>
    <cellStyle name="7_Vallas Aprobadas Copa Air Panama en pesos_plan decoración navideña Ajustado 3 2" xfId="25255"/>
    <cellStyle name="7_Vallas Aprobadas Copa Air Panama en pesos_Plan pastas Monticello (4)" xfId="25256"/>
    <cellStyle name="7_Vallas Aprobadas Copa Air Panama en pesos_Plan pastas Monticello (4) 2" xfId="25257"/>
    <cellStyle name="7_Vallas Aprobadas Copa Air Panama en pesos_Plan pastas Monticello rv 2" xfId="25258"/>
    <cellStyle name="7_Vallas Aprobadas Copa Air Panama en pesos_Plan pastas Monticello rv 2 2" xfId="25259"/>
    <cellStyle name="7_Vallas Aprobadas Copa Air Panama en pesos_PLANTILLA PURO CAMPO MES TIPO" xfId="25260"/>
    <cellStyle name="7_Vallas Aprobadas Copa Air Panama en pesos_PLANTILLA PURO CAMPO MES TIPO 2" xfId="25261"/>
    <cellStyle name="7_Vallas Aprobadas Copa Air Panama en pesos_Ppta_FondoPrevencionVial_Octubre09 COMPLETO" xfId="25262"/>
    <cellStyle name="7_Vallas Aprobadas Copa Air Panama en pesos_Ppta_FondoPrevencionVial_Octubre09 COMPLETO 2" xfId="25263"/>
    <cellStyle name="7_Vallas Aprobadas Copa Air Panama en pesos_Ppta_FondoPrevencionVial_Octubre09 COMPLETO Rev2" xfId="25264"/>
    <cellStyle name="7_Vallas Aprobadas Copa Air Panama en pesos_Ppta_FondoPrevencionVial_Octubre09 COMPLETO Rev2 2" xfId="25265"/>
    <cellStyle name="7_Vallas Aprobadas Copa Air Panama en pesos_Ppta_FondoPrevencionVial_Octubre09 COMPLETO Rev2_FLOW PROMO BALONES 2010 (Mar 10)" xfId="25266"/>
    <cellStyle name="7_Vallas Aprobadas Copa Air Panama en pesos_Ppta_FondoPrevencionVial_Octubre09 COMPLETO Rev2_FLOW PROMO BALONES 2010 (Mar 10) 2" xfId="25267"/>
    <cellStyle name="7_Vallas Aprobadas Copa Air Panama en pesos_Ppta_FondoPrevencionVial_Octubre09 COMPLETO Rev2_FLOW PROMO BALONES 2010 TURNER (Mar 10)" xfId="25268"/>
    <cellStyle name="7_Vallas Aprobadas Copa Air Panama en pesos_Ppta_FondoPrevencionVial_Octubre09 COMPLETO Rev2_FLOW PROMO BALONES 2010 TURNER (Mar 10) 2" xfId="25269"/>
    <cellStyle name="7_Vallas Aprobadas Copa Air Panama en pesos_Ppta_FondoPrevencionVial_Octubre09 COMPLETO Rev2_regionales" xfId="25270"/>
    <cellStyle name="7_Vallas Aprobadas Copa Air Panama en pesos_Ppta_FondoPrevencionVial_Octubre09 COMPLETO Rev2_regionales 2" xfId="25271"/>
    <cellStyle name="7_Vallas Aprobadas Copa Air Panama en pesos_Ppta_FondoPrevencionVial_Octubre09 COMPLETO Rev2_regionales_FLOW PROMO BALONES 2010 (Mar 10)" xfId="25272"/>
    <cellStyle name="7_Vallas Aprobadas Copa Air Panama en pesos_Ppta_FondoPrevencionVial_Octubre09 COMPLETO Rev2_regionales_FLOW PROMO BALONES 2010 (Mar 10) 2" xfId="25273"/>
    <cellStyle name="7_Vallas Aprobadas Copa Air Panama en pesos_Ppta_FondoPrevencionVial_Octubre09 COMPLETO Rev2_regionales_FLOW PROMO BALONES 2010 TURNER (Mar 10)" xfId="25274"/>
    <cellStyle name="7_Vallas Aprobadas Copa Air Panama en pesos_Ppta_FondoPrevencionVial_Octubre09 COMPLETO Rev2_regionales_FLOW PROMO BALONES 2010 TURNER (Mar 10) 2" xfId="25275"/>
    <cellStyle name="7_Vallas Aprobadas Copa Air Panama en pesos_Ppta_FondoPrevencionVial_Octubre09 COMPLETO_FLOW PROMO BALONES 2010 (Mar 10)" xfId="25276"/>
    <cellStyle name="7_Vallas Aprobadas Copa Air Panama en pesos_Ppta_FondoPrevencionVial_Octubre09 COMPLETO_FLOW PROMO BALONES 2010 (Mar 10) 2" xfId="25277"/>
    <cellStyle name="7_Vallas Aprobadas Copa Air Panama en pesos_Ppta_FondoPrevencionVial_Octubre09 COMPLETO_FLOW PROMO BALONES 2010 TURNER (Mar 10)" xfId="25278"/>
    <cellStyle name="7_Vallas Aprobadas Copa Air Panama en pesos_Ppta_FondoPrevencionVial_Octubre09 COMPLETO_FLOW PROMO BALONES 2010 TURNER (Mar 10) 2" xfId="25279"/>
    <cellStyle name="7_Vallas Aprobadas Copa Air Panama en pesos_Ppta_FondoPrevencionVial_Octubre09 COMPLETO_regionales" xfId="25280"/>
    <cellStyle name="7_Vallas Aprobadas Copa Air Panama en pesos_Ppta_FondoPrevencionVial_Octubre09 COMPLETO_regionales 2" xfId="25281"/>
    <cellStyle name="7_Vallas Aprobadas Copa Air Panama en pesos_Ppta_FondoPrevencionVial_Octubre09 COMPLETO_regionales_FLOW PROMO BALONES 2010 (Mar 10)" xfId="25282"/>
    <cellStyle name="7_Vallas Aprobadas Copa Air Panama en pesos_Ppta_FondoPrevencionVial_Octubre09 COMPLETO_regionales_FLOW PROMO BALONES 2010 (Mar 10) 2" xfId="25283"/>
    <cellStyle name="7_Vallas Aprobadas Copa Air Panama en pesos_Ppta_FondoPrevencionVial_Octubre09 COMPLETO_regionales_FLOW PROMO BALONES 2010 TURNER (Mar 10)" xfId="25284"/>
    <cellStyle name="7_Vallas Aprobadas Copa Air Panama en pesos_Ppta_FondoPrevencionVial_Octubre09 COMPLETO_regionales_FLOW PROMO BALONES 2010 TURNER (Mar 10) 2" xfId="25285"/>
    <cellStyle name="7_Vallas Aprobadas Copa Air Panama en pesos_PURO CAMPO MES TIPO (Radio)" xfId="25286"/>
    <cellStyle name="7_Vallas Aprobadas Copa Air Panama en pesos_PURO CAMPO MES TIPO (Radio) 2" xfId="25287"/>
    <cellStyle name="7_valorización año2" xfId="25288"/>
    <cellStyle name="7_valorización año2 2" xfId="25289"/>
    <cellStyle name="7_valorización año2_Flow Proyectado 3 meses Ajustado1" xfId="25290"/>
    <cellStyle name="7_valorización año2_Flow Proyectado 3 meses Ajustado1 2" xfId="25291"/>
    <cellStyle name="7_valorización año2_Flow Proyectado 3 meses Ajustado1_Flow Alt Ideal2" xfId="25292"/>
    <cellStyle name="7_valorización año2_Flow Proyectado 3 meses Ajustado1_Flow Alt Ideal2 2" xfId="25293"/>
    <cellStyle name="7_Valorización prensa y tv regional" xfId="25294"/>
    <cellStyle name="7_Valorización prensa y tv regional 2" xfId="25295"/>
    <cellStyle name="7_Valorización prensa y tv regional rv1" xfId="25296"/>
    <cellStyle name="7_Valorización prensa y tv regional rv1 2" xfId="25297"/>
    <cellStyle name="7_Valorización prensa y tv regional rv1_FLOW UEN EMPRESAS 09RV1" xfId="25298"/>
    <cellStyle name="7_Valorización prensa y tv regional rv1_FLOW UEN EMPRESAS 09RV1 2" xfId="25299"/>
    <cellStyle name="7_Valorización prensa y tv regional rv1_FLOW UEN EMPRESAS 09RV1_FLOW SOMRBILLA C3RV10" xfId="25300"/>
    <cellStyle name="7_Valorización prensa y tv regional rv1_FLOW UEN EMPRESAS 09RV1_FLOW SOMRBILLA C3RV10 2" xfId="25301"/>
    <cellStyle name="7_Valorización prensa y tv regional rv1_FLOW UEN EMPRESAS 09RV1_FLOW SOMRBILLA C3RV10_SOLICITUD MATERIALES TOMA DE CIUDADES MEDELLIN AGOSTO ACTUALIZADA" xfId="25302"/>
    <cellStyle name="7_Valorización prensa y tv regional rv1_FLOW UEN EMPRESAS 09RV1_FLOW SOMRBILLA C3RV10_SOLICITUD MATERIALES TOMA DE CIUDADES MEDELLIN AGOSTO ACTUALIZADA 2" xfId="25303"/>
    <cellStyle name="7_Valorización prensa y tv regional rv1_FLOW UEN EMPRESAS 09RV1_FLOW SOMRBILLA C3RV11" xfId="25304"/>
    <cellStyle name="7_Valorización prensa y tv regional rv1_FLOW UEN EMPRESAS 09RV1_FLOW SOMRBILLA C3RV11 2" xfId="25305"/>
    <cellStyle name="7_Valorización prensa y tv regional rv1_FLOW UEN EMPRESAS 09RV1_FLOW SOMRBILLA C3RV11_SOLICITUD MATERIALES TOMA DE CIUDADES MEDELLIN AGOSTO ACTUALIZADA" xfId="25306"/>
    <cellStyle name="7_Valorización prensa y tv regional rv1_FLOW UEN EMPRESAS 09RV1_FLOW SOMRBILLA C3RV11_SOLICITUD MATERIALES TOMA DE CIUDADES MEDELLIN AGOSTO ACTUALIZADA 2" xfId="25307"/>
    <cellStyle name="7_Valorización prensa y tv regional rv1_FLOW UEN EMPRESAS 09RV1_SABANA C3RV3" xfId="25308"/>
    <cellStyle name="7_Valorización prensa y tv regional rv1_FLOW UEN EMPRESAS 09RV1_SABANA C3RV3 2" xfId="25309"/>
    <cellStyle name="7_Valorización prensa y tv regional rv1_FLOW UEN EMPRESAS 09RV1_SABANA C3RV3_SOLICITUD MATERIALES TOMA DE CIUDADES MEDELLIN AGOSTO ACTUALIZADA" xfId="25310"/>
    <cellStyle name="7_Valorización prensa y tv regional rv1_FLOW UEN EMPRESAS 09RV1_SABANA C3RV3_SOLICITUD MATERIALES TOMA DE CIUDADES MEDELLIN AGOSTO ACTUALIZADA 2" xfId="25311"/>
    <cellStyle name="7_Valorización prensa y tv regional rv1_FLOW UEN EMPRESAS 09RV1_SABANA C3RV4" xfId="25312"/>
    <cellStyle name="7_Valorización prensa y tv regional rv1_FLOW UEN EMPRESAS 09RV1_SABANA C3RV4 2" xfId="25313"/>
    <cellStyle name="7_Valorización prensa y tv regional rv1_FLOW UEN EMPRESAS 09RV1_SOLICITUD MATERIALES TOMA DE CIUDADES MEDELLIN AGOSTO ACTUALIZADA" xfId="25314"/>
    <cellStyle name="7_Valorización prensa y tv regional rv1_FLOW UEN EMPRESAS 09RV1_SOLICITUD MATERIALES TOMA DE CIUDADES MEDELLIN AGOSTO ACTUALIZADA 2" xfId="25315"/>
    <cellStyle name="7_Valorización prensa y tv regional rv1_Pto Prensa Concurso Pyme Septiembre" xfId="25316"/>
    <cellStyle name="7_Valorización prensa y tv regional rv1_Pto Prensa Concurso Pyme Septiembre 2" xfId="25317"/>
    <cellStyle name="7_Valorización prensa y tv regional rv1_Pto Prensa Concurso Pyme Septiembre_SOLICITUD MATERIALES TOMA DE CIUDADES MEDELLIN AGOSTO ACTUALIZADA" xfId="25318"/>
    <cellStyle name="7_Valorización prensa y tv regional rv1_Pto Prensa Concurso Pyme Septiembre_SOLICITUD MATERIALES TOMA DE CIUDADES MEDELLIN AGOSTO ACTUALIZADA 2" xfId="25319"/>
    <cellStyle name="7_Valorización prensa y tv regional rv1_REVISTA BETA3" xfId="25320"/>
    <cellStyle name="7_Valorización prensa y tv regional rv1_REVISTA BETA3 2" xfId="25321"/>
    <cellStyle name="7_Valorización prensa y tv regional rv1_SABANA C3RV4" xfId="25322"/>
    <cellStyle name="7_Valorización prensa y tv regional rv1_SABANA C3RV4 2" xfId="25323"/>
    <cellStyle name="7_Valorización prensa y tv regional rv1_SOLICITUD MATERIALES TOMA DE CIUDADES MEDELLIN AGOSTO ACTUALIZADA" xfId="25324"/>
    <cellStyle name="7_Valorización prensa y tv regional rv1_SOLICITUD MATERIALES TOMA DE CIUDADES MEDELLIN AGOSTO ACTUALIZADA 2" xfId="25325"/>
    <cellStyle name="7_Valorización prensa y tv regional_SOLICITUD MATERIALES TOMA DE CIUDADES MEDELLIN AGOSTO ACTUALIZADA" xfId="25326"/>
    <cellStyle name="7_Valorización prensa y tv regional_SOLICITUD MATERIALES TOMA DE CIUDADES MEDELLIN AGOSTO ACTUALIZADA 2" xfId="25327"/>
    <cellStyle name="7_Valorización segundo semestre Jul24 ajustado TV2" xfId="25328"/>
    <cellStyle name="7_Valorización segundo semestre Jul24 ajustado TV2 2" xfId="25329"/>
    <cellStyle name="7_Valorización segundo semestre Jul24 ajustado TV2_Costos" xfId="25330"/>
    <cellStyle name="7_Valorización segundo semestre Jul24 ajustado TV2_Costos 2" xfId="25331"/>
    <cellStyle name="7_Valorización segundo semestre Jul24 ajustado TV2_Flow" xfId="25332"/>
    <cellStyle name="7_Valorización segundo semestre Jul24 ajustado TV2_Flow 2" xfId="25333"/>
    <cellStyle name="7_Valorización segundo semestre Jul24 ajustado TV2_Flow Ajustado Real Cumplido Julio" xfId="25334"/>
    <cellStyle name="7_Valorización segundo semestre Jul24 ajustado TV2_Flow Ajustado Real Cumplido Julio 2" xfId="25335"/>
    <cellStyle name="7_Valorización segundo semestre Jul24 ajustado TV2_Flow Alt Ideal2" xfId="25336"/>
    <cellStyle name="7_Valorización segundo semestre Jul24 ajustado TV2_Flow Alt Ideal2 2" xfId="25337"/>
    <cellStyle name="7_Valorización segundo semestre Jul24 ajustado TV2_Flow_Flow Alt Ideal2" xfId="25338"/>
    <cellStyle name="7_Valorización segundo semestre Jul24 ajustado TV2_Flow_Flow Alt Ideal2 2" xfId="25339"/>
    <cellStyle name="7_Valorización segundo semestre Jul24 ajustado TV2_Formato flow" xfId="25340"/>
    <cellStyle name="7_Valorización segundo semestre Jul24 ajustado TV2_Formato flow 2" xfId="25341"/>
    <cellStyle name="7_Valorización segundo semestre Jul24 ajustado TV2_Formato flow_Flow Alt Ideal2" xfId="25342"/>
    <cellStyle name="7_Valorización segundo semestre Jul24 ajustado TV2_Formato flow_Flow Alt Ideal2 2" xfId="25343"/>
    <cellStyle name="7_Valorización TV_Massive (3M) 2009" xfId="25344"/>
    <cellStyle name="7_Valorización TV_Massive (3M) 2009 2" xfId="25345"/>
    <cellStyle name="7_Valorización TV_Massive (3M) 2009 2 2" xfId="25346"/>
    <cellStyle name="7_Valorización TV_Massive (3M) 2009 3" xfId="25347"/>
    <cellStyle name="7_Valorización TV_Massive (3M) 2009_COBERTURA ADIDAS 2010" xfId="25348"/>
    <cellStyle name="7_Valorización TV_Massive (3M) 2009_COBERTURA ADIDAS 2010 2" xfId="25349"/>
    <cellStyle name="7_Valorización TV_Massive (3M) 2009_CPR_Personas" xfId="25350"/>
    <cellStyle name="7_Valorización TV_Massive (3M) 2009_CPR_Personas 2" xfId="25351"/>
    <cellStyle name="7_Valorización TV_Massive (3M) 2009_CPR_Personas_FLOW PROMO BALONES 2010 TURNER (Mar 10)" xfId="25352"/>
    <cellStyle name="7_Valorización TV_Massive (3M) 2009_CPR_Personas_FLOW PROMO BALONES 2010 TURNER (Mar 10) 2" xfId="25353"/>
    <cellStyle name="7_Valorización TV_Massive (3M) 2009_CPR_Personas_Ppta_FondoPrevencionVial_Octubre09 COMPLETO" xfId="25354"/>
    <cellStyle name="7_Valorización TV_Massive (3M) 2009_CPR_Personas_Ppta_FondoPrevencionVial_Octubre09 COMPLETO 2" xfId="25355"/>
    <cellStyle name="7_Valorización TV_Massive (3M) 2009_CPR_Personas_Ppta_FondoPrevencionVial_Octubre09 COMPLETO Rev2" xfId="25356"/>
    <cellStyle name="7_Valorización TV_Massive (3M) 2009_CPR_Personas_Ppta_FondoPrevencionVial_Octubre09 COMPLETO Rev2 2" xfId="25357"/>
    <cellStyle name="7_Valorización TV_Massive (3M) 2009_CPR_Personas_Ppta_FondoPrevencionVial_Octubre09 COMPLETO Rev2_FLOW PROMO BALONES 2010 TURNER (Mar 10)" xfId="25358"/>
    <cellStyle name="7_Valorización TV_Massive (3M) 2009_CPR_Personas_Ppta_FondoPrevencionVial_Octubre09 COMPLETO Rev2_FLOW PROMO BALONES 2010 TURNER (Mar 10) 2" xfId="25359"/>
    <cellStyle name="7_Valorización TV_Massive (3M) 2009_CPR_Personas_Ppta_FondoPrevencionVial_Octubre09 COMPLETO Rev2_regionales" xfId="25360"/>
    <cellStyle name="7_Valorización TV_Massive (3M) 2009_CPR_Personas_Ppta_FondoPrevencionVial_Octubre09 COMPLETO Rev2_regionales 2" xfId="25361"/>
    <cellStyle name="7_Valorización TV_Massive (3M) 2009_CPR_Personas_Ppta_FondoPrevencionVial_Octubre09 COMPLETO Rev2_regionales_FLOW PROMO BALONES 2010 TURNER (Mar 10)" xfId="25362"/>
    <cellStyle name="7_Valorización TV_Massive (3M) 2009_CPR_Personas_Ppta_FondoPrevencionVial_Octubre09 COMPLETO Rev2_regionales_FLOW PROMO BALONES 2010 TURNER (Mar 10) 2" xfId="25363"/>
    <cellStyle name="7_Valorización TV_Massive (3M) 2009_CPR_Personas_Ppta_FondoPrevencionVial_Octubre09 COMPLETO_FLOW PROMO BALONES 2010 TURNER (Mar 10)" xfId="25364"/>
    <cellStyle name="7_Valorización TV_Massive (3M) 2009_CPR_Personas_Ppta_FondoPrevencionVial_Octubre09 COMPLETO_FLOW PROMO BALONES 2010 TURNER (Mar 10) 2" xfId="25365"/>
    <cellStyle name="7_Valorización TV_Massive (3M) 2009_CPR_Personas_Ppta_FondoPrevencionVial_Octubre09 COMPLETO_regionales" xfId="25366"/>
    <cellStyle name="7_Valorización TV_Massive (3M) 2009_CPR_Personas_Ppta_FondoPrevencionVial_Octubre09 COMPLETO_regionales 2" xfId="25367"/>
    <cellStyle name="7_Valorización TV_Massive (3M) 2009_CPR_Personas_Ppta_FondoPrevencionVial_Octubre09 COMPLETO_regionales_FLOW PROMO BALONES 2010 TURNER (Mar 10)" xfId="25368"/>
    <cellStyle name="7_Valorización TV_Massive (3M) 2009_CPR_Personas_Ppta_FondoPrevencionVial_Octubre09 COMPLETO_regionales_FLOW PROMO BALONES 2010 TURNER (Mar 10) 2" xfId="25369"/>
    <cellStyle name="7_Valorización TV_Massive (3M) 2009_Flow Fasecolda 2010 Rev 14 Ene" xfId="25370"/>
    <cellStyle name="7_Valorización TV_Massive (3M) 2009_Flow Fasecolda 2010 Rev 14 Ene 2" xfId="25371"/>
    <cellStyle name="7_Valorización TV_Massive (3M) 2009_Flow Fasecolda 2010 Rev 14 Ene_FLOW PROMO BALONES 2010 (Mar 10)" xfId="25372"/>
    <cellStyle name="7_Valorización TV_Massive (3M) 2009_Flow Fasecolda 2010 Rev 14 Ene_FLOW PROMO BALONES 2010 (Mar 10) 2" xfId="25373"/>
    <cellStyle name="7_Valorización TV_Massive (3M) 2009_Flow Fasecolda 2010 Rev 14 Ene_FLOW PROMO BALONES 2010 TURNER (Mar 10)" xfId="25374"/>
    <cellStyle name="7_Valorización TV_Massive (3M) 2009_Flow Fasecolda 2010 Rev 14 Ene_FLOW PROMO BALONES 2010 TURNER (Mar 10) 2" xfId="25375"/>
    <cellStyle name="7_Valorización TV_Massive (3M) 2009_Flow fin de año FPV (Dic 21)" xfId="25376"/>
    <cellStyle name="7_Valorización TV_Massive (3M) 2009_Flow fin de año FPV (Dic 21) 2" xfId="25377"/>
    <cellStyle name="7_Valorización TV_Massive (3M) 2009_FLOW PROMO BALONES 2010 TURNER (Mar 10)" xfId="25378"/>
    <cellStyle name="7_Valorización TV_Massive (3M) 2009_FLOW PROMO BALONES 2010 TURNER (Mar 10) 2" xfId="25379"/>
    <cellStyle name="7_Valorización TV_Massive (3M) 2009_Plantilla Radio Reco Viajes FPV 2010" xfId="25380"/>
    <cellStyle name="7_Valorización TV_Massive (3M) 2009_Plantilla Radio Reco Viajes FPV 2010 2" xfId="25381"/>
    <cellStyle name="7_Valorización TV_Massive (3M) 2009_PLANTILLA Tarifaria RADIO FPV 2010" xfId="25382"/>
    <cellStyle name="7_Valorización TV_Massive (3M) 2009_PLANTILLA Tarifaria RADIO FPV 2010 2" xfId="25383"/>
    <cellStyle name="7_Valorización TV_Massive (3M) 2009_Ppta_FondoPrevencionVial_Octubre09 COMPLETO" xfId="25384"/>
    <cellStyle name="7_Valorización TV_Massive (3M) 2009_Ppta_FondoPrevencionVial_Octubre09 COMPLETO 2" xfId="25385"/>
    <cellStyle name="7_Valorización TV_Massive (3M) 2009_Ppta_FondoPrevencionVial_Octubre09 COMPLETO Rev2" xfId="25386"/>
    <cellStyle name="7_Valorización TV_Massive (3M) 2009_Ppta_FondoPrevencionVial_Octubre09 COMPLETO Rev2 2" xfId="25387"/>
    <cellStyle name="7_Valorización TV_Massive (3M) 2009_Ppta_FondoPrevencionVial_Octubre09 COMPLETO Rev2_FLOW PROMO BALONES 2010 (Mar 10)" xfId="25388"/>
    <cellStyle name="7_Valorización TV_Massive (3M) 2009_Ppta_FondoPrevencionVial_Octubre09 COMPLETO Rev2_FLOW PROMO BALONES 2010 (Mar 10) 2" xfId="25389"/>
    <cellStyle name="7_Valorización TV_Massive (3M) 2009_Ppta_FondoPrevencionVial_Octubre09 COMPLETO Rev2_FLOW PROMO BALONES 2010 TURNER (Mar 10)" xfId="25390"/>
    <cellStyle name="7_Valorización TV_Massive (3M) 2009_Ppta_FondoPrevencionVial_Octubre09 COMPLETO Rev2_FLOW PROMO BALONES 2010 TURNER (Mar 10) 2" xfId="25391"/>
    <cellStyle name="7_Valorización TV_Massive (3M) 2009_Ppta_FondoPrevencionVial_Octubre09 COMPLETO Rev2_regionales" xfId="25392"/>
    <cellStyle name="7_Valorización TV_Massive (3M) 2009_Ppta_FondoPrevencionVial_Octubre09 COMPLETO Rev2_regionales 2" xfId="25393"/>
    <cellStyle name="7_Valorización TV_Massive (3M) 2009_Ppta_FondoPrevencionVial_Octubre09 COMPLETO Rev2_regionales_FLOW PROMO BALONES 2010 (Mar 10)" xfId="25394"/>
    <cellStyle name="7_Valorización TV_Massive (3M) 2009_Ppta_FondoPrevencionVial_Octubre09 COMPLETO Rev2_regionales_FLOW PROMO BALONES 2010 (Mar 10) 2" xfId="25395"/>
    <cellStyle name="7_Valorización TV_Massive (3M) 2009_Ppta_FondoPrevencionVial_Octubre09 COMPLETO Rev2_regionales_FLOW PROMO BALONES 2010 TURNER (Mar 10)" xfId="25396"/>
    <cellStyle name="7_Valorización TV_Massive (3M) 2009_Ppta_FondoPrevencionVial_Octubre09 COMPLETO Rev2_regionales_FLOW PROMO BALONES 2010 TURNER (Mar 10) 2" xfId="25397"/>
    <cellStyle name="7_Valorización TV_Massive (3M) 2009_Ppta_FondoPrevencionVial_Octubre09 COMPLETO_FLOW PROMO BALONES 2010 (Mar 10)" xfId="25398"/>
    <cellStyle name="7_Valorización TV_Massive (3M) 2009_Ppta_FondoPrevencionVial_Octubre09 COMPLETO_FLOW PROMO BALONES 2010 (Mar 10) 2" xfId="25399"/>
    <cellStyle name="7_Valorización TV_Massive (3M) 2009_Ppta_FondoPrevencionVial_Octubre09 COMPLETO_FLOW PROMO BALONES 2010 TURNER (Mar 10)" xfId="25400"/>
    <cellStyle name="7_Valorización TV_Massive (3M) 2009_Ppta_FondoPrevencionVial_Octubre09 COMPLETO_FLOW PROMO BALONES 2010 TURNER (Mar 10) 2" xfId="25401"/>
    <cellStyle name="7_Valorización TV_Massive (3M) 2009_Ppta_FondoPrevencionVial_Octubre09 COMPLETO_regionales" xfId="25402"/>
    <cellStyle name="7_Valorización TV_Massive (3M) 2009_Ppta_FondoPrevencionVial_Octubre09 COMPLETO_regionales 2" xfId="25403"/>
    <cellStyle name="7_Valorización TV_Massive (3M) 2009_Ppta_FondoPrevencionVial_Octubre09 COMPLETO_regionales_FLOW PROMO BALONES 2010 (Mar 10)" xfId="25404"/>
    <cellStyle name="7_Valorización TV_Massive (3M) 2009_Ppta_FondoPrevencionVial_Octubre09 COMPLETO_regionales_FLOW PROMO BALONES 2010 (Mar 10) 2" xfId="25405"/>
    <cellStyle name="7_Valorización TV_Massive (3M) 2009_Ppta_FondoPrevencionVial_Octubre09 COMPLETO_regionales_FLOW PROMO BALONES 2010 TURNER (Mar 10)" xfId="25406"/>
    <cellStyle name="7_Valorización TV_Massive (3M) 2009_Ppta_FondoPrevencionVial_Octubre09 COMPLETO_regionales_FLOW PROMO BALONES 2010 TURNER (Mar 10) 2" xfId="25407"/>
    <cellStyle name="8" xfId="25408"/>
    <cellStyle name="8 10" xfId="25409"/>
    <cellStyle name="8 2" xfId="25410"/>
    <cellStyle name="8 2 10" xfId="25411"/>
    <cellStyle name="8 2 10 2" xfId="25412"/>
    <cellStyle name="8 2 11" xfId="25413"/>
    <cellStyle name="8 2 11 2" xfId="25414"/>
    <cellStyle name="8 2 12" xfId="25415"/>
    <cellStyle name="8 2 12 2" xfId="25416"/>
    <cellStyle name="8 2 13" xfId="25417"/>
    <cellStyle name="8 2 13 2" xfId="25418"/>
    <cellStyle name="8 2 14" xfId="25419"/>
    <cellStyle name="8 2 14 2" xfId="25420"/>
    <cellStyle name="8 2 15" xfId="25421"/>
    <cellStyle name="8 2 16" xfId="25422"/>
    <cellStyle name="8 2 2" xfId="25423"/>
    <cellStyle name="8 2 2 2" xfId="25424"/>
    <cellStyle name="8 2 3" xfId="25425"/>
    <cellStyle name="8 2 3 2" xfId="25426"/>
    <cellStyle name="8 2 4" xfId="25427"/>
    <cellStyle name="8 2 4 2" xfId="25428"/>
    <cellStyle name="8 2 5" xfId="25429"/>
    <cellStyle name="8 2 5 2" xfId="25430"/>
    <cellStyle name="8 2 6" xfId="25431"/>
    <cellStyle name="8 2 6 2" xfId="25432"/>
    <cellStyle name="8 2 7" xfId="25433"/>
    <cellStyle name="8 2 7 2" xfId="25434"/>
    <cellStyle name="8 2 8" xfId="25435"/>
    <cellStyle name="8 2 8 2" xfId="25436"/>
    <cellStyle name="8 2 9" xfId="25437"/>
    <cellStyle name="8 2 9 2" xfId="25438"/>
    <cellStyle name="8 3" xfId="25439"/>
    <cellStyle name="8 3 10" xfId="25440"/>
    <cellStyle name="8 3 10 2" xfId="25441"/>
    <cellStyle name="8 3 11" xfId="25442"/>
    <cellStyle name="8 3 11 2" xfId="25443"/>
    <cellStyle name="8 3 12" xfId="25444"/>
    <cellStyle name="8 3 12 2" xfId="25445"/>
    <cellStyle name="8 3 13" xfId="25446"/>
    <cellStyle name="8 3 13 2" xfId="25447"/>
    <cellStyle name="8 3 14" xfId="25448"/>
    <cellStyle name="8 3 14 2" xfId="25449"/>
    <cellStyle name="8 3 15" xfId="25450"/>
    <cellStyle name="8 3 16" xfId="25451"/>
    <cellStyle name="8 3 2" xfId="25452"/>
    <cellStyle name="8 3 2 2" xfId="25453"/>
    <cellStyle name="8 3 2 3" xfId="25454"/>
    <cellStyle name="8 3 3" xfId="25455"/>
    <cellStyle name="8 3 3 2" xfId="25456"/>
    <cellStyle name="8 3 3 3" xfId="25457"/>
    <cellStyle name="8 3 4" xfId="25458"/>
    <cellStyle name="8 3 4 2" xfId="25459"/>
    <cellStyle name="8 3 5" xfId="25460"/>
    <cellStyle name="8 3 5 2" xfId="25461"/>
    <cellStyle name="8 3 6" xfId="25462"/>
    <cellStyle name="8 3 6 2" xfId="25463"/>
    <cellStyle name="8 3 7" xfId="25464"/>
    <cellStyle name="8 3 7 2" xfId="25465"/>
    <cellStyle name="8 3 8" xfId="25466"/>
    <cellStyle name="8 3 8 2" xfId="25467"/>
    <cellStyle name="8 3 9" xfId="25468"/>
    <cellStyle name="8 3 9 2" xfId="25469"/>
    <cellStyle name="8 4" xfId="25470"/>
    <cellStyle name="8 4 10" xfId="25471"/>
    <cellStyle name="8 4 10 2" xfId="25472"/>
    <cellStyle name="8 4 11" xfId="25473"/>
    <cellStyle name="8 4 11 2" xfId="25474"/>
    <cellStyle name="8 4 12" xfId="25475"/>
    <cellStyle name="8 4 12 2" xfId="25476"/>
    <cellStyle name="8 4 13" xfId="25477"/>
    <cellStyle name="8 4 13 2" xfId="25478"/>
    <cellStyle name="8 4 14" xfId="25479"/>
    <cellStyle name="8 4 14 2" xfId="25480"/>
    <cellStyle name="8 4 15" xfId="25481"/>
    <cellStyle name="8 4 16" xfId="25482"/>
    <cellStyle name="8 4 2" xfId="25483"/>
    <cellStyle name="8 4 2 2" xfId="25484"/>
    <cellStyle name="8 4 3" xfId="25485"/>
    <cellStyle name="8 4 3 2" xfId="25486"/>
    <cellStyle name="8 4 4" xfId="25487"/>
    <cellStyle name="8 4 4 2" xfId="25488"/>
    <cellStyle name="8 4 5" xfId="25489"/>
    <cellStyle name="8 4 5 2" xfId="25490"/>
    <cellStyle name="8 4 6" xfId="25491"/>
    <cellStyle name="8 4 6 2" xfId="25492"/>
    <cellStyle name="8 4 7" xfId="25493"/>
    <cellStyle name="8 4 7 2" xfId="25494"/>
    <cellStyle name="8 4 8" xfId="25495"/>
    <cellStyle name="8 4 8 2" xfId="25496"/>
    <cellStyle name="8 4 9" xfId="25497"/>
    <cellStyle name="8 4 9 2" xfId="25498"/>
    <cellStyle name="8 5" xfId="25499"/>
    <cellStyle name="8 5 10" xfId="25500"/>
    <cellStyle name="8 5 10 2" xfId="25501"/>
    <cellStyle name="8 5 11" xfId="25502"/>
    <cellStyle name="8 5 11 2" xfId="25503"/>
    <cellStyle name="8 5 12" xfId="25504"/>
    <cellStyle name="8 5 12 2" xfId="25505"/>
    <cellStyle name="8 5 13" xfId="25506"/>
    <cellStyle name="8 5 13 2" xfId="25507"/>
    <cellStyle name="8 5 14" xfId="25508"/>
    <cellStyle name="8 5 14 2" xfId="25509"/>
    <cellStyle name="8 5 15" xfId="25510"/>
    <cellStyle name="8 5 2" xfId="25511"/>
    <cellStyle name="8 5 2 2" xfId="25512"/>
    <cellStyle name="8 5 3" xfId="25513"/>
    <cellStyle name="8 5 3 2" xfId="25514"/>
    <cellStyle name="8 5 4" xfId="25515"/>
    <cellStyle name="8 5 4 2" xfId="25516"/>
    <cellStyle name="8 5 5" xfId="25517"/>
    <cellStyle name="8 5 5 2" xfId="25518"/>
    <cellStyle name="8 5 6" xfId="25519"/>
    <cellStyle name="8 5 6 2" xfId="25520"/>
    <cellStyle name="8 5 7" xfId="25521"/>
    <cellStyle name="8 5 7 2" xfId="25522"/>
    <cellStyle name="8 5 8" xfId="25523"/>
    <cellStyle name="8 5 8 2" xfId="25524"/>
    <cellStyle name="8 5 9" xfId="25525"/>
    <cellStyle name="8 5 9 2" xfId="25526"/>
    <cellStyle name="8 6" xfId="25527"/>
    <cellStyle name="8 6 10" xfId="25528"/>
    <cellStyle name="8 6 10 2" xfId="25529"/>
    <cellStyle name="8 6 11" xfId="25530"/>
    <cellStyle name="8 6 11 2" xfId="25531"/>
    <cellStyle name="8 6 12" xfId="25532"/>
    <cellStyle name="8 6 12 2" xfId="25533"/>
    <cellStyle name="8 6 13" xfId="25534"/>
    <cellStyle name="8 6 13 2" xfId="25535"/>
    <cellStyle name="8 6 14" xfId="25536"/>
    <cellStyle name="8 6 14 2" xfId="25537"/>
    <cellStyle name="8 6 15" xfId="25538"/>
    <cellStyle name="8 6 2" xfId="25539"/>
    <cellStyle name="8 6 2 2" xfId="25540"/>
    <cellStyle name="8 6 3" xfId="25541"/>
    <cellStyle name="8 6 3 2" xfId="25542"/>
    <cellStyle name="8 6 4" xfId="25543"/>
    <cellStyle name="8 6 4 2" xfId="25544"/>
    <cellStyle name="8 6 5" xfId="25545"/>
    <cellStyle name="8 6 5 2" xfId="25546"/>
    <cellStyle name="8 6 6" xfId="25547"/>
    <cellStyle name="8 6 6 2" xfId="25548"/>
    <cellStyle name="8 6 7" xfId="25549"/>
    <cellStyle name="8 6 7 2" xfId="25550"/>
    <cellStyle name="8 6 8" xfId="25551"/>
    <cellStyle name="8 6 8 2" xfId="25552"/>
    <cellStyle name="8 6 9" xfId="25553"/>
    <cellStyle name="8 6 9 2" xfId="25554"/>
    <cellStyle name="8 7" xfId="25555"/>
    <cellStyle name="8 7 10" xfId="25556"/>
    <cellStyle name="8 7 10 2" xfId="25557"/>
    <cellStyle name="8 7 11" xfId="25558"/>
    <cellStyle name="8 7 11 2" xfId="25559"/>
    <cellStyle name="8 7 12" xfId="25560"/>
    <cellStyle name="8 7 12 2" xfId="25561"/>
    <cellStyle name="8 7 13" xfId="25562"/>
    <cellStyle name="8 7 13 2" xfId="25563"/>
    <cellStyle name="8 7 14" xfId="25564"/>
    <cellStyle name="8 7 14 2" xfId="25565"/>
    <cellStyle name="8 7 15" xfId="25566"/>
    <cellStyle name="8 7 2" xfId="25567"/>
    <cellStyle name="8 7 2 2" xfId="25568"/>
    <cellStyle name="8 7 3" xfId="25569"/>
    <cellStyle name="8 7 3 2" xfId="25570"/>
    <cellStyle name="8 7 4" xfId="25571"/>
    <cellStyle name="8 7 4 2" xfId="25572"/>
    <cellStyle name="8 7 5" xfId="25573"/>
    <cellStyle name="8 7 5 2" xfId="25574"/>
    <cellStyle name="8 7 6" xfId="25575"/>
    <cellStyle name="8 7 6 2" xfId="25576"/>
    <cellStyle name="8 7 7" xfId="25577"/>
    <cellStyle name="8 7 7 2" xfId="25578"/>
    <cellStyle name="8 7 8" xfId="25579"/>
    <cellStyle name="8 7 8 2" xfId="25580"/>
    <cellStyle name="8 7 9" xfId="25581"/>
    <cellStyle name="8 7 9 2" xfId="25582"/>
    <cellStyle name="8 8" xfId="25583"/>
    <cellStyle name="8 8 2" xfId="25584"/>
    <cellStyle name="8 9" xfId="25585"/>
    <cellStyle name="8_06 Flow Chart Maxter Abr-24" xfId="25586"/>
    <cellStyle name="8_06 Flow Chart Maxter Abr-24 2" xfId="25587"/>
    <cellStyle name="8_Alcance Yogurt Alpina" xfId="25588"/>
    <cellStyle name="8_Alcance Yogurt Alpina 2" xfId="25589"/>
    <cellStyle name="8_Alcance Yogurt Alpina_Flow Alt Ideal2" xfId="25590"/>
    <cellStyle name="8_Alcance Yogurt Alpina_Flow Alt Ideal2 2" xfId="25591"/>
    <cellStyle name="8_Alpinette Ajustado FINAL" xfId="25592"/>
    <cellStyle name="8_Alpinette Ajustado FINAL 2" xfId="25593"/>
    <cellStyle name="8_Alpinette Ajustado FINAL_Flow Proyectado 3 meses Ajustado1" xfId="25594"/>
    <cellStyle name="8_Alpinette Ajustado FINAL_Flow Proyectado 3 meses Ajustado1 2" xfId="25595"/>
    <cellStyle name="8_Alpinette Ajustado FINAL_Flow Proyectado 3 meses Ajustado1_Flow Alt Ideal2" xfId="25596"/>
    <cellStyle name="8_Alpinette Ajustado FINAL_Flow Proyectado 3 meses Ajustado1_Flow Alt Ideal2 2" xfId="25597"/>
    <cellStyle name="8_Analisis CPM" xfId="25598"/>
    <cellStyle name="8_Analisis CPM 2" xfId="25599"/>
    <cellStyle name="8_Analisis CPM 2 2" xfId="25600"/>
    <cellStyle name="8_Analisis CPM 3" xfId="25601"/>
    <cellStyle name="8_Analisis CPM_Flow Fasecolda 2010 Rev 14 Ene" xfId="25602"/>
    <cellStyle name="8_Analisis CPM_Flow Fasecolda 2010 Rev 14 Ene 2" xfId="25603"/>
    <cellStyle name="8_Analisis CPM_Flow Fasecolda 2010 Rev 14 Ene_FLOW PROMO BALONES 2010 (Mar 10)" xfId="25604"/>
    <cellStyle name="8_Analisis CPM_Flow Fasecolda 2010 Rev 14 Ene_FLOW PROMO BALONES 2010 (Mar 10) 2" xfId="25605"/>
    <cellStyle name="8_Analisis CPM_Flow Fasecolda 2010 Rev 14 Ene_FLOW PROMO BALONES 2010 TURNER (Mar 10)" xfId="25606"/>
    <cellStyle name="8_Analisis CPM_Flow Fasecolda 2010 Rev 14 Ene_FLOW PROMO BALONES 2010 TURNER (Mar 10) 2" xfId="25607"/>
    <cellStyle name="8_Analisis CPM_FLOW PROMO BALONES 2010 TURNER (Mar 10)" xfId="25608"/>
    <cellStyle name="8_Analisis CPM_FLOW PROMO BALONES 2010 TURNER (Mar 10) 2" xfId="25609"/>
    <cellStyle name="8_ASAMBLEA DEL BID Rev 4" xfId="25610"/>
    <cellStyle name="8_ASAMBLEA DEL BID Rev 4 2" xfId="25611"/>
    <cellStyle name="8_ASAMBLEA DEL BID Rev 4_FLOW LDI CORPORATIVO" xfId="25612"/>
    <cellStyle name="8_ASAMBLEA DEL BID Rev 4_FLOW LDI CORPORATIVO 2" xfId="25613"/>
    <cellStyle name="8_ASAMBLEA DEL BID Rev 4_FLOW LDI CORPORATIVO_FLOW UEN EMPRESAS 09RV1" xfId="25614"/>
    <cellStyle name="8_ASAMBLEA DEL BID Rev 4_FLOW LDI CORPORATIVO_FLOW UEN EMPRESAS 09RV1 2" xfId="25615"/>
    <cellStyle name="8_ASAMBLEA DEL BID Rev 4_FLOW LDI CORPORATIVO_FLOW UEN EMPRESAS 09RV1_FLOW SOMRBILLA C3RV10" xfId="25616"/>
    <cellStyle name="8_ASAMBLEA DEL BID Rev 4_FLOW LDI CORPORATIVO_FLOW UEN EMPRESAS 09RV1_FLOW SOMRBILLA C3RV10 2" xfId="25617"/>
    <cellStyle name="8_ASAMBLEA DEL BID Rev 4_FLOW LDI CORPORATIVO_FLOW UEN EMPRESAS 09RV1_FLOW SOMRBILLA C3RV10_SOLICITUD MATERIALES TOMA DE CIUDADES MEDELLIN AGOSTO ACTUALIZADA" xfId="25618"/>
    <cellStyle name="8_ASAMBLEA DEL BID Rev 4_FLOW LDI CORPORATIVO_FLOW UEN EMPRESAS 09RV1_FLOW SOMRBILLA C3RV10_SOLICITUD MATERIALES TOMA DE CIUDADES MEDELLIN AGOSTO ACTUALIZADA 2" xfId="25619"/>
    <cellStyle name="8_ASAMBLEA DEL BID Rev 4_FLOW LDI CORPORATIVO_FLOW UEN EMPRESAS 09RV1_FLOW SOMRBILLA C3RV11" xfId="25620"/>
    <cellStyle name="8_ASAMBLEA DEL BID Rev 4_FLOW LDI CORPORATIVO_FLOW UEN EMPRESAS 09RV1_FLOW SOMRBILLA C3RV11 2" xfId="25621"/>
    <cellStyle name="8_ASAMBLEA DEL BID Rev 4_FLOW LDI CORPORATIVO_FLOW UEN EMPRESAS 09RV1_FLOW SOMRBILLA C3RV11_SOLICITUD MATERIALES TOMA DE CIUDADES MEDELLIN AGOSTO ACTUALIZADA" xfId="25622"/>
    <cellStyle name="8_ASAMBLEA DEL BID Rev 4_FLOW LDI CORPORATIVO_FLOW UEN EMPRESAS 09RV1_FLOW SOMRBILLA C3RV11_SOLICITUD MATERIALES TOMA DE CIUDADES MEDELLIN AGOSTO ACTUALIZADA 2" xfId="25623"/>
    <cellStyle name="8_ASAMBLEA DEL BID Rev 4_FLOW LDI CORPORATIVO_FLOW UEN EMPRESAS 09RV1_SABANA C3RV3" xfId="25624"/>
    <cellStyle name="8_ASAMBLEA DEL BID Rev 4_FLOW LDI CORPORATIVO_FLOW UEN EMPRESAS 09RV1_SABANA C3RV3 2" xfId="25625"/>
    <cellStyle name="8_ASAMBLEA DEL BID Rev 4_FLOW LDI CORPORATIVO_FLOW UEN EMPRESAS 09RV1_SABANA C3RV3_SOLICITUD MATERIALES TOMA DE CIUDADES MEDELLIN AGOSTO ACTUALIZADA" xfId="25626"/>
    <cellStyle name="8_ASAMBLEA DEL BID Rev 4_FLOW LDI CORPORATIVO_FLOW UEN EMPRESAS 09RV1_SABANA C3RV3_SOLICITUD MATERIALES TOMA DE CIUDADES MEDELLIN AGOSTO ACTUALIZADA 2" xfId="25627"/>
    <cellStyle name="8_ASAMBLEA DEL BID Rev 4_FLOW LDI CORPORATIVO_FLOW UEN EMPRESAS 09RV1_SABANA C3RV4" xfId="25628"/>
    <cellStyle name="8_ASAMBLEA DEL BID Rev 4_FLOW LDI CORPORATIVO_FLOW UEN EMPRESAS 09RV1_SABANA C3RV4 2" xfId="25629"/>
    <cellStyle name="8_ASAMBLEA DEL BID Rev 4_FLOW LDI CORPORATIVO_FLOW UEN EMPRESAS 09RV1_SOLICITUD MATERIALES TOMA DE CIUDADES MEDELLIN AGOSTO ACTUALIZADA" xfId="25630"/>
    <cellStyle name="8_ASAMBLEA DEL BID Rev 4_FLOW LDI CORPORATIVO_FLOW UEN EMPRESAS 09RV1_SOLICITUD MATERIALES TOMA DE CIUDADES MEDELLIN AGOSTO ACTUALIZADA 2" xfId="25631"/>
    <cellStyle name="8_ASAMBLEA DEL BID Rev 4_FLOW LDI CORPORATIVO_Pto Prensa Concurso Pyme Septiembre" xfId="25632"/>
    <cellStyle name="8_ASAMBLEA DEL BID Rev 4_FLOW LDI CORPORATIVO_Pto Prensa Concurso Pyme Septiembre 2" xfId="25633"/>
    <cellStyle name="8_ASAMBLEA DEL BID Rev 4_FLOW LDI CORPORATIVO_Pto Prensa Concurso Pyme Septiembre_SOLICITUD MATERIALES TOMA DE CIUDADES MEDELLIN AGOSTO ACTUALIZADA" xfId="25634"/>
    <cellStyle name="8_ASAMBLEA DEL BID Rev 4_FLOW LDI CORPORATIVO_Pto Prensa Concurso Pyme Septiembre_SOLICITUD MATERIALES TOMA DE CIUDADES MEDELLIN AGOSTO ACTUALIZADA 2" xfId="25635"/>
    <cellStyle name="8_ASAMBLEA DEL BID Rev 4_FLOW LDI CORPORATIVO_REVISTA BETA3" xfId="25636"/>
    <cellStyle name="8_ASAMBLEA DEL BID Rev 4_FLOW LDI CORPORATIVO_REVISTA BETA3 2" xfId="25637"/>
    <cellStyle name="8_ASAMBLEA DEL BID Rev 4_FLOW LDI CORPORATIVO_SABANA C3RV4" xfId="25638"/>
    <cellStyle name="8_ASAMBLEA DEL BID Rev 4_FLOW LDI CORPORATIVO_SABANA C3RV4 2" xfId="25639"/>
    <cellStyle name="8_ASAMBLEA DEL BID Rev 4_FLOW LDI CORPORATIVO_SOLICITUD MATERIALES TOMA DE CIUDADES MEDELLIN AGOSTO ACTUALIZADA" xfId="25640"/>
    <cellStyle name="8_ASAMBLEA DEL BID Rev 4_FLOW LDI CORPORATIVO_SOLICITUD MATERIALES TOMA DE CIUDADES MEDELLIN AGOSTO ACTUALIZADA 2" xfId="25641"/>
    <cellStyle name="8_ASAMBLEA DEL BID Rev 4_FLOW SOMBRILLA PYMES Se traslada a institucional - 20 de julio" xfId="25642"/>
    <cellStyle name="8_ASAMBLEA DEL BID Rev 4_FLOW SOMBRILLA PYMES Se traslada a institucional - 20 de julio 2" xfId="25643"/>
    <cellStyle name="8_ASAMBLEA DEL BID Rev 4_FLOW SOMBRILLA PYMES Se traslada a institucional - 20 de julio_SOLICITUD MATERIALES TOMA DE CIUDADES MEDELLIN AGOSTO ACTUALIZADA" xfId="25644"/>
    <cellStyle name="8_ASAMBLEA DEL BID Rev 4_FLOW SOMBRILLA PYMES Se traslada a institucional - 20 de julio_SOLICITUD MATERIALES TOMA DE CIUDADES MEDELLIN AGOSTO ACTUALIZADA 2" xfId="25645"/>
    <cellStyle name="8_ASAMBLEA DEL BID Rev 4_Pto EXTERIOR Institucional junio INSTITUCIONAL LOS MEJORES AAA RV6" xfId="25646"/>
    <cellStyle name="8_ASAMBLEA DEL BID Rev 4_Pto EXTERIOR Institucional junio INSTITUCIONAL LOS MEJORES AAA RV6 2" xfId="25647"/>
    <cellStyle name="8_ASAMBLEA DEL BID Rev 4_Pto EXTERIOR Institucional junio INSTITUCIONAL LOS MEJORES AAA RV6_Pto Prensa Concurso Pyme Septiembre" xfId="25648"/>
    <cellStyle name="8_ASAMBLEA DEL BID Rev 4_Pto EXTERIOR Institucional junio INSTITUCIONAL LOS MEJORES AAA RV6_Pto Prensa Concurso Pyme Septiembre 2" xfId="25649"/>
    <cellStyle name="8_ASAMBLEA DEL BID Rev 4_Pto EXTERIOR Institucional junio INSTITUCIONAL LOS MEJORES AAA RV6_Pto Prensa Concurso Pyme Septiembre_SOLICITUD MATERIALES TOMA DE CIUDADES MEDELLIN AGOSTO ACTUALIZADA" xfId="25650"/>
    <cellStyle name="8_ASAMBLEA DEL BID Rev 4_Pto EXTERIOR Institucional junio INSTITUCIONAL LOS MEJORES AAA RV6_Pto Prensa Concurso Pyme Septiembre_SOLICITUD MATERIALES TOMA DE CIUDADES MEDELLIN AGOSTO ACTUALIZADA 2" xfId="25651"/>
    <cellStyle name="8_ASAMBLEA DEL BID Rev 4_Pto EXTERIOR Institucional junio INSTITUCIONAL LOS MEJORES AAA RV6_REVISTA BETA3" xfId="25652"/>
    <cellStyle name="8_ASAMBLEA DEL BID Rev 4_Pto EXTERIOR Institucional junio INSTITUCIONAL LOS MEJORES AAA RV6_REVISTA BETA3 2" xfId="25653"/>
    <cellStyle name="8_ASAMBLEA DEL BID Rev 4_Pto EXTERIOR Institucional junio INSTITUCIONAL LOS MEJORES AAA RV6_SABANA C3RV4" xfId="25654"/>
    <cellStyle name="8_ASAMBLEA DEL BID Rev 4_Pto EXTERIOR Institucional junio INSTITUCIONAL LOS MEJORES AAA RV6_SABANA C3RV4 2" xfId="25655"/>
    <cellStyle name="8_ASAMBLEA DEL BID Rev 4_Pto EXTERIOR Institucional junio INSTITUCIONAL LOS MEJORES AAA RV6_SOLICITUD MATERIALES TOMA DE CIUDADES MEDELLIN AGOSTO ACTUALIZADA" xfId="25656"/>
    <cellStyle name="8_ASAMBLEA DEL BID Rev 4_Pto EXTERIOR Institucional junio INSTITUCIONAL LOS MEJORES AAA RV6_SOLICITUD MATERIALES TOMA DE CIUDADES MEDELLIN AGOSTO ACTUALIZADA 2" xfId="25657"/>
    <cellStyle name="8_ASAMBLEA DEL BID Rev 4_Pto EXTERIOR julio INSTITUCIONAL LOS MEJORES AAA" xfId="25658"/>
    <cellStyle name="8_ASAMBLEA DEL BID Rev 4_Pto EXTERIOR julio INSTITUCIONAL LOS MEJORES AAA 2" xfId="25659"/>
    <cellStyle name="8_ASAMBLEA DEL BID Rev 4_Pto EXTERIOR julio INSTITUCIONAL LOS MEJORES AAA_FLOW SOMRBILLA C3RV10" xfId="25660"/>
    <cellStyle name="8_ASAMBLEA DEL BID Rev 4_Pto EXTERIOR julio INSTITUCIONAL LOS MEJORES AAA_FLOW SOMRBILLA C3RV10 2" xfId="25661"/>
    <cellStyle name="8_ASAMBLEA DEL BID Rev 4_Pto EXTERIOR julio INSTITUCIONAL LOS MEJORES AAA_FLOW SOMRBILLA C3RV10_SOLICITUD MATERIALES TOMA DE CIUDADES MEDELLIN AGOSTO ACTUALIZADA" xfId="25662"/>
    <cellStyle name="8_ASAMBLEA DEL BID Rev 4_Pto EXTERIOR julio INSTITUCIONAL LOS MEJORES AAA_FLOW SOMRBILLA C3RV10_SOLICITUD MATERIALES TOMA DE CIUDADES MEDELLIN AGOSTO ACTUALIZADA 2" xfId="25663"/>
    <cellStyle name="8_ASAMBLEA DEL BID Rev 4_Pto EXTERIOR julio INSTITUCIONAL LOS MEJORES AAA_FLOW SOMRBILLA C3RV11" xfId="25664"/>
    <cellStyle name="8_ASAMBLEA DEL BID Rev 4_Pto EXTERIOR julio INSTITUCIONAL LOS MEJORES AAA_FLOW SOMRBILLA C3RV11 2" xfId="25665"/>
    <cellStyle name="8_ASAMBLEA DEL BID Rev 4_Pto EXTERIOR julio INSTITUCIONAL LOS MEJORES AAA_FLOW SOMRBILLA C3RV11_SOLICITUD MATERIALES TOMA DE CIUDADES MEDELLIN AGOSTO ACTUALIZADA" xfId="25666"/>
    <cellStyle name="8_ASAMBLEA DEL BID Rev 4_Pto EXTERIOR julio INSTITUCIONAL LOS MEJORES AAA_FLOW SOMRBILLA C3RV11_SOLICITUD MATERIALES TOMA DE CIUDADES MEDELLIN AGOSTO ACTUALIZADA 2" xfId="25667"/>
    <cellStyle name="8_ASAMBLEA DEL BID Rev 4_Pto EXTERIOR julio INSTITUCIONAL LOS MEJORES AAA_SABANA C3RV3" xfId="25668"/>
    <cellStyle name="8_ASAMBLEA DEL BID Rev 4_Pto EXTERIOR julio INSTITUCIONAL LOS MEJORES AAA_SABANA C3RV3 2" xfId="25669"/>
    <cellStyle name="8_ASAMBLEA DEL BID Rev 4_Pto EXTERIOR julio INSTITUCIONAL LOS MEJORES AAA_SABANA C3RV3_SOLICITUD MATERIALES TOMA DE CIUDADES MEDELLIN AGOSTO ACTUALIZADA" xfId="25670"/>
    <cellStyle name="8_ASAMBLEA DEL BID Rev 4_Pto EXTERIOR julio INSTITUCIONAL LOS MEJORES AAA_SABANA C3RV3_SOLICITUD MATERIALES TOMA DE CIUDADES MEDELLIN AGOSTO ACTUALIZADA 2" xfId="25671"/>
    <cellStyle name="8_ASAMBLEA DEL BID Rev 4_Pto EXTERIOR julio INSTITUCIONAL LOS MEJORES AAA_SABANA C3RV4" xfId="25672"/>
    <cellStyle name="8_ASAMBLEA DEL BID Rev 4_Pto EXTERIOR julio INSTITUCIONAL LOS MEJORES AAA_SABANA C3RV4 2" xfId="25673"/>
    <cellStyle name="8_ASAMBLEA DEL BID Rev 4_Pto EXTERIOR julio INSTITUCIONAL LOS MEJORES AAA_SOLICITUD MATERIALES TOMA DE CIUDADES MEDELLIN AGOSTO ACTUALIZADA" xfId="25674"/>
    <cellStyle name="8_ASAMBLEA DEL BID Rev 4_Pto EXTERIOR julio INSTITUCIONAL LOS MEJORES AAA_SOLICITUD MATERIALES TOMA DE CIUDADES MEDELLIN AGOSTO ACTUALIZADA 2" xfId="25675"/>
    <cellStyle name="8_ASAMBLEA DEL BID Rev 4_Pto Prensa Concurso Pyme Septiembre" xfId="25676"/>
    <cellStyle name="8_ASAMBLEA DEL BID Rev 4_Pto Prensa Concurso Pyme Septiembre 2" xfId="25677"/>
    <cellStyle name="8_ASAMBLEA DEL BID Rev 4_Pto Prensa Concurso Pyme Septiembre_SOLICITUD MATERIALES TOMA DE CIUDADES MEDELLIN AGOSTO ACTUALIZADA" xfId="25678"/>
    <cellStyle name="8_ASAMBLEA DEL BID Rev 4_Pto Prensa Concurso Pyme Septiembre_SOLICITUD MATERIALES TOMA DE CIUDADES MEDELLIN AGOSTO ACTUALIZADA 2" xfId="25679"/>
    <cellStyle name="8_ASAMBLEA DEL BID Rev 4_REVISTA BETA3" xfId="25680"/>
    <cellStyle name="8_ASAMBLEA DEL BID Rev 4_REVISTA BETA3 2" xfId="25681"/>
    <cellStyle name="8_ASAMBLEA DEL BID Rev 4_SABANA C3RV4" xfId="25682"/>
    <cellStyle name="8_ASAMBLEA DEL BID Rev 4_SABANA C3RV4 2" xfId="25683"/>
    <cellStyle name="8_ASAMBLEA DEL BID Rev 4_SOLICITUD MATERIALES TOMA DE CIUDADES MEDELLIN AGOSTO ACTUALIZADA" xfId="25684"/>
    <cellStyle name="8_ASAMBLEA DEL BID Rev 4_SOLICITUD MATERIALES TOMA DE CIUDADES MEDELLIN AGOSTO ACTUALIZADA 2" xfId="25685"/>
    <cellStyle name="8_Buget Setter" xfId="25686"/>
    <cellStyle name="8_Buget Setter 2" xfId="25687"/>
    <cellStyle name="8_CAMPAÑA FRUTTO SALUD JUN JUL APROBADAajust 20" xfId="25688"/>
    <cellStyle name="8_CAMPAÑA FRUTTO SALUD JUN JUL APROBADAajust 20 2" xfId="25689"/>
    <cellStyle name="8_CAMPAÑA FRUTTO SALUD JUN JUL APROBADAajust 20_Costos" xfId="25690"/>
    <cellStyle name="8_CAMPAÑA FRUTTO SALUD JUN JUL APROBADAajust 20_Costos 2" xfId="25691"/>
    <cellStyle name="8_CAMPAÑA FRUTTO SALUD JUN JUL APROBADAajust 20_Flow" xfId="25692"/>
    <cellStyle name="8_CAMPAÑA FRUTTO SALUD JUN JUL APROBADAajust 20_Flow 2" xfId="25693"/>
    <cellStyle name="8_CAMPAÑA FRUTTO SALUD JUN JUL APROBADAajust 20_Flow Ajustado Real Cumplido Julio" xfId="25694"/>
    <cellStyle name="8_CAMPAÑA FRUTTO SALUD JUN JUL APROBADAajust 20_Flow Ajustado Real Cumplido Julio 2" xfId="25695"/>
    <cellStyle name="8_CAMPAÑA FRUTTO SALUD JUN JUL APROBADAajust 20_Flow Alt Ideal2" xfId="25696"/>
    <cellStyle name="8_CAMPAÑA FRUTTO SALUD JUN JUL APROBADAajust 20_Flow Alt Ideal2 2" xfId="25697"/>
    <cellStyle name="8_CAMPAÑA FRUTTO SALUD JUN JUL APROBADAajust 20_Flow_Flow Alt Ideal2" xfId="25698"/>
    <cellStyle name="8_CAMPAÑA FRUTTO SALUD JUN JUL APROBADAajust 20_Flow_Flow Alt Ideal2 2" xfId="25699"/>
    <cellStyle name="8_CAMPAÑA FRUTTO SALUD JUN JUL APROBADAajust 20_Formato flow" xfId="25700"/>
    <cellStyle name="8_CAMPAÑA FRUTTO SALUD JUN JUL APROBADAajust 20_Formato flow 2" xfId="25701"/>
    <cellStyle name="8_CAMPAÑA FRUTTO SALUD JUN JUL APROBADAajust 20_Formato flow_Flow Alt Ideal2" xfId="25702"/>
    <cellStyle name="8_CAMPAÑA FRUTTO SALUD JUN JUL APROBADAajust 20_Formato flow_Flow Alt Ideal2 2" xfId="25703"/>
    <cellStyle name="8_CAMPAÑAS DICIEMBRE 1" xfId="25704"/>
    <cellStyle name="8_CAMPAÑAS DICIEMBRE 1 2" xfId="25705"/>
    <cellStyle name="8_CAMPAÑAS DICIEMBRE 1 2 2" xfId="25706"/>
    <cellStyle name="8_CAMPAÑAS DICIEMBRE 1 3" xfId="25707"/>
    <cellStyle name="8_CAMPAÑAS DICIEMBRE 1_KIT NOV Y DIC FINAL FINAL SEGÚN CIERRE" xfId="25708"/>
    <cellStyle name="8_CAMPAÑAS DICIEMBRE 1_KIT NOV Y DIC FINAL FINAL SEGÚN CIERRE 2" xfId="25709"/>
    <cellStyle name="8_CAMPAÑAS DICIEMBRE 1_KIT NOV Y DIC FINAL FINAL SEGÚN CIERRE 2 2" xfId="25710"/>
    <cellStyle name="8_CAMPAÑAS DICIEMBRE 1_KIT NOV Y DIC FINAL FINAL SEGÚN CIERRE 3" xfId="25711"/>
    <cellStyle name="8_CAMPAÑAS DICIEMBRE 1_KIT NOV Y DIC FINAL FINAL SEGÚN CIERRE_~1237656" xfId="25712"/>
    <cellStyle name="8_CAMPAÑAS DICIEMBRE 1_KIT NOV Y DIC FINAL FINAL SEGÚN CIERRE_~1237656 2" xfId="25713"/>
    <cellStyle name="8_CAMPAÑAS DICIEMBRE 1_KIT NOV Y DIC FINAL FINAL SEGÚN CIERRE_~1237656 2 2" xfId="25714"/>
    <cellStyle name="8_CAMPAÑAS DICIEMBRE 1_KIT NOV Y DIC FINAL FINAL SEGÚN CIERRE_~1237656 3" xfId="25715"/>
    <cellStyle name="8_CAMPAÑAS DICIEMBRE 1_KIT NOV Y DIC FINAL FINAL SEGÚN CIERRE_BB CHART CON PTO ADICIONAL" xfId="25716"/>
    <cellStyle name="8_CAMPAÑAS DICIEMBRE 1_KIT NOV Y DIC FINAL FINAL SEGÚN CIERRE_BB CHART CON PTO ADICIONAL 2" xfId="25717"/>
    <cellStyle name="8_CAMPAÑAS DICIEMBRE 1_KIT NOV Y DIC FINAL FINAL SEGÚN CIERRE_BB CHART CON PTO ADICIONAL 2 2" xfId="25718"/>
    <cellStyle name="8_CAMPAÑAS DICIEMBRE 1_KIT NOV Y DIC FINAL FINAL SEGÚN CIERRE_BB CHART CON PTO ADICIONAL 3" xfId="25719"/>
    <cellStyle name="8_CAMPAÑAS DICIEMBRE 1_KIT NOV Y DIC FINAL FINAL SEGÚN CIERRE_BB CHART CON PTO ADICIONAL_CAMPAÑAS FEBRERO 1" xfId="25720"/>
    <cellStyle name="8_CAMPAÑAS DICIEMBRE 1_KIT NOV Y DIC FINAL FINAL SEGÚN CIERRE_BB CHART CON PTO ADICIONAL_CAMPAÑAS FEBRERO 1 2" xfId="25721"/>
    <cellStyle name="8_CAMPAÑAS DICIEMBRE 1_KIT NOV Y DIC FINAL FINAL SEGÚN CIERRE_BB CHART CON PTO ADICIONAL_CAMPAÑAS FEBRERO 1 2 2" xfId="25722"/>
    <cellStyle name="8_CAMPAÑAS DICIEMBRE 1_KIT NOV Y DIC FINAL FINAL SEGÚN CIERRE_BB CHART CON PTO ADICIONAL_CAMPAÑAS FEBRERO 1 3" xfId="25723"/>
    <cellStyle name="8_CAMPAÑAS DICIEMBRE 1_KIT NOV Y DIC FINAL FINAL SEGÚN CIERRE_CAMPAÑAS ENERO" xfId="25724"/>
    <cellStyle name="8_CAMPAÑAS DICIEMBRE 1_KIT NOV Y DIC FINAL FINAL SEGÚN CIERRE_CAMPAÑAS ENERO 2" xfId="25725"/>
    <cellStyle name="8_CAMPAÑAS DICIEMBRE 1_KIT NOV Y DIC FINAL FINAL SEGÚN CIERRE_CAMPAÑAS ENERO 2 2" xfId="25726"/>
    <cellStyle name="8_CAMPAÑAS DICIEMBRE 1_KIT NOV Y DIC FINAL FINAL SEGÚN CIERRE_CAMPAÑAS ENERO 3" xfId="25727"/>
    <cellStyle name="8_CAMPAÑAS DICIEMBRE 1_KIT NOV Y DIC FINAL FINAL SEGÚN CIERRE_CAMPAÑAS FEBRERO 1" xfId="25728"/>
    <cellStyle name="8_CAMPAÑAS DICIEMBRE 1_KIT NOV Y DIC FINAL FINAL SEGÚN CIERRE_CAMPAÑAS FEBRERO 1 2" xfId="25729"/>
    <cellStyle name="8_CAMPAÑAS DICIEMBRE 1_KIT NOV Y DIC FINAL FINAL SEGÚN CIERRE_CAMPAÑAS FEBRERO 1 2 2" xfId="25730"/>
    <cellStyle name="8_CAMPAÑAS DICIEMBRE 1_KIT NOV Y DIC FINAL FINAL SEGÚN CIERRE_CAMPAÑAS FEBRERO 1 3" xfId="25731"/>
    <cellStyle name="8_CAMPAÑAS DICIEMBRE 1_KIT NOV Y DIC FINAL FINAL SEGÚN CIERRE_kIt radio enero" xfId="25732"/>
    <cellStyle name="8_CAMPAÑAS DICIEMBRE 1_KIT NOV Y DIC FINAL FINAL SEGÚN CIERRE_kIt radio enero 2" xfId="25733"/>
    <cellStyle name="8_CAMPAÑAS DICIEMBRE 1_KIT NOV Y DIC FINAL FINAL SEGÚN CIERRE_kIt radio enero 2 2" xfId="25734"/>
    <cellStyle name="8_CAMPAÑAS DICIEMBRE 1_KIT NOV Y DIC FINAL FINAL SEGÚN CIERRE_kIt radio enero 3" xfId="25735"/>
    <cellStyle name="8_CAMPAÑAS DICIEMBRE 1_KIT NOV Y DIC FINAL FINAL SEGÚN CIERRE_S.E. W 395" xfId="25736"/>
    <cellStyle name="8_CAMPAÑAS DICIEMBRE 1_KIT NOV Y DIC FINAL FINAL SEGÚN CIERRE_S.E. W 395 2" xfId="25737"/>
    <cellStyle name="8_CAMPAÑAS DICIEMBRE 1_KIT NOV Y DIC FINAL FINAL SEGÚN CIERRE_S.E. W 395 2 2" xfId="25738"/>
    <cellStyle name="8_CAMPAÑAS DICIEMBRE 1_KIT NOV Y DIC FINAL FINAL SEGÚN CIERRE_S.E. W 395 3" xfId="25739"/>
    <cellStyle name="8_CAMPAÑAS DICIEMBRE 1_KIT NOV Y DIC FINAL FINAL SEGÚN CIERRE_S.E. W 395_CAMPAÑAS FEBRERO 1" xfId="25740"/>
    <cellStyle name="8_CAMPAÑAS DICIEMBRE 1_KIT NOV Y DIC FINAL FINAL SEGÚN CIERRE_S.E. W 395_CAMPAÑAS FEBRERO 1 2" xfId="25741"/>
    <cellStyle name="8_CAMPAÑAS DICIEMBRE 1_KIT NOV Y DIC FINAL FINAL SEGÚN CIERRE_S.E. W 395_CAMPAÑAS FEBRERO 1 2 2" xfId="25742"/>
    <cellStyle name="8_CAMPAÑAS DICIEMBRE 1_KIT NOV Y DIC FINAL FINAL SEGÚN CIERRE_S.E. W 395_CAMPAÑAS FEBRERO 1 3" xfId="25743"/>
    <cellStyle name="8_CAMPAÑAS DICIEMBRE 1_RECARGA EXITO_CARULLA" xfId="25744"/>
    <cellStyle name="8_CAMPAÑAS DICIEMBRE 1_RECARGA EXITO_CARULLA 2" xfId="25745"/>
    <cellStyle name="8_CAMPAÑAS DICIEMBRE 1_RECARGA EXITO_CARULLA 2 2" xfId="25746"/>
    <cellStyle name="8_CAMPAÑAS DICIEMBRE 1_RECARGA EXITO_CARULLA 3" xfId="25747"/>
    <cellStyle name="8_CAMPAÑAS DICIEMBRE 1_RECARGA EXITO_CARULLA_~1237656" xfId="25748"/>
    <cellStyle name="8_CAMPAÑAS DICIEMBRE 1_RECARGA EXITO_CARULLA_~1237656 2" xfId="25749"/>
    <cellStyle name="8_CAMPAÑAS DICIEMBRE 1_RECARGA EXITO_CARULLA_~1237656 2 2" xfId="25750"/>
    <cellStyle name="8_CAMPAÑAS DICIEMBRE 1_RECARGA EXITO_CARULLA_~1237656 3" xfId="25751"/>
    <cellStyle name="8_CAMPAÑAS DICIEMBRE 1_RECARGA EXITO_CARULLA_CAMPAÑAS FEBRERO 1" xfId="25752"/>
    <cellStyle name="8_CAMPAÑAS DICIEMBRE 1_RECARGA EXITO_CARULLA_CAMPAÑAS FEBRERO 1 2" xfId="25753"/>
    <cellStyle name="8_CAMPAÑAS DICIEMBRE 1_RECARGA EXITO_CARULLA_CAMPAÑAS FEBRERO 1 2 2" xfId="25754"/>
    <cellStyle name="8_CAMPAÑAS DICIEMBRE 1_RECARGA EXITO_CARULLA_CAMPAÑAS FEBRERO 1 3" xfId="25755"/>
    <cellStyle name="8_COBERTURA ADIDAS 2010" xfId="25756"/>
    <cellStyle name="8_COBERTURA ADIDAS 2010 2" xfId="25757"/>
    <cellStyle name="8_CONCENTRADO DE PROPUESTAS TV PAGA 2008" xfId="32640"/>
    <cellStyle name="8_Costos" xfId="25758"/>
    <cellStyle name="8_Costos 2" xfId="25759"/>
    <cellStyle name="8_CPR_Personas" xfId="25760"/>
    <cellStyle name="8_CPR_Personas 2" xfId="25761"/>
    <cellStyle name="8_CPR_Personas_FLOW PROMO BALONES 2010 TURNER (Mar 10)" xfId="25762"/>
    <cellStyle name="8_CPR_Personas_FLOW PROMO BALONES 2010 TURNER (Mar 10) 2" xfId="25763"/>
    <cellStyle name="8_CPR_Personas_Ppta_FondoPrevencionVial_Octubre09 COMPLETO" xfId="25764"/>
    <cellStyle name="8_CPR_Personas_Ppta_FondoPrevencionVial_Octubre09 COMPLETO 2" xfId="25765"/>
    <cellStyle name="8_CPR_Personas_Ppta_FondoPrevencionVial_Octubre09 COMPLETO Rev2" xfId="25766"/>
    <cellStyle name="8_CPR_Personas_Ppta_FondoPrevencionVial_Octubre09 COMPLETO Rev2 2" xfId="25767"/>
    <cellStyle name="8_CPR_Personas_Ppta_FondoPrevencionVial_Octubre09 COMPLETO Rev2_FLOW PROMO BALONES 2010 TURNER (Mar 10)" xfId="25768"/>
    <cellStyle name="8_CPR_Personas_Ppta_FondoPrevencionVial_Octubre09 COMPLETO Rev2_FLOW PROMO BALONES 2010 TURNER (Mar 10) 2" xfId="25769"/>
    <cellStyle name="8_CPR_Personas_Ppta_FondoPrevencionVial_Octubre09 COMPLETO Rev2_regionales" xfId="25770"/>
    <cellStyle name="8_CPR_Personas_Ppta_FondoPrevencionVial_Octubre09 COMPLETO Rev2_regionales 2" xfId="25771"/>
    <cellStyle name="8_CPR_Personas_Ppta_FondoPrevencionVial_Octubre09 COMPLETO Rev2_regionales_FLOW PROMO BALONES 2010 TURNER (Mar 10)" xfId="25772"/>
    <cellStyle name="8_CPR_Personas_Ppta_FondoPrevencionVial_Octubre09 COMPLETO Rev2_regionales_FLOW PROMO BALONES 2010 TURNER (Mar 10) 2" xfId="25773"/>
    <cellStyle name="8_CPR_Personas_Ppta_FondoPrevencionVial_Octubre09 COMPLETO_FLOW PROMO BALONES 2010 TURNER (Mar 10)" xfId="25774"/>
    <cellStyle name="8_CPR_Personas_Ppta_FondoPrevencionVial_Octubre09 COMPLETO_FLOW PROMO BALONES 2010 TURNER (Mar 10) 2" xfId="25775"/>
    <cellStyle name="8_CPR_Personas_Ppta_FondoPrevencionVial_Octubre09 COMPLETO_regionales" xfId="25776"/>
    <cellStyle name="8_CPR_Personas_Ppta_FondoPrevencionVial_Octubre09 COMPLETO_regionales 2" xfId="25777"/>
    <cellStyle name="8_CPR_Personas_Ppta_FondoPrevencionVial_Octubre09 COMPLETO_regionales_FLOW PROMO BALONES 2010 TURNER (Mar 10)" xfId="25778"/>
    <cellStyle name="8_CPR_Personas_Ppta_FondoPrevencionVial_Octubre09 COMPLETO_regionales_FLOW PROMO BALONES 2010 TURNER (Mar 10) 2" xfId="25779"/>
    <cellStyle name="8_Cronograma Branding rev4" xfId="25780"/>
    <cellStyle name="8_Cronograma Global Antiage Mantenimiento-Ejercicio" xfId="25781"/>
    <cellStyle name="8_Cronograma L´Bel  Michelle rev23 " xfId="25782"/>
    <cellStyle name="8_Cronograma L´Bel  Michelle rev23 no enviado" xfId="25783"/>
    <cellStyle name="8_Cronograma L´Bel  Michelle rev5" xfId="25784"/>
    <cellStyle name="8_Cronograma L´Bel  Michelle rev9" xfId="25785"/>
    <cellStyle name="8_Cronograma Quierete RV7" xfId="25786"/>
    <cellStyle name="8_Datos Buget Setter" xfId="25787"/>
    <cellStyle name="8_Datos Buget Setter 2" xfId="25788"/>
    <cellStyle name="8_Datos Buget Setter 2 2" xfId="25789"/>
    <cellStyle name="8_Datos Buget Setter 3" xfId="25790"/>
    <cellStyle name="8_FICHAS TECNICAS" xfId="25791"/>
    <cellStyle name="8_FICHAS TECNICAS_Cronograma Branding rev4" xfId="25792"/>
    <cellStyle name="8_FICHAS TECNICAS_Cronograma Global Antiage Mantenimiento-Ejercicio" xfId="25793"/>
    <cellStyle name="8_FICHAS TECNICAS_Cronograma L´Bel  Michelle rev23 " xfId="25794"/>
    <cellStyle name="8_FICHAS TECNICAS_Cronograma L´Bel  Michelle rev23 no enviado" xfId="25795"/>
    <cellStyle name="8_FICHAS TECNICAS_Cronograma L´Bel  Michelle rev5" xfId="25796"/>
    <cellStyle name="8_FICHAS TECNICAS_Cronograma L´Bel  Michelle rev9" xfId="25797"/>
    <cellStyle name="8_FICHAS TECNICAS_Cronograma Quierete RV7" xfId="25798"/>
    <cellStyle name="8_Flow" xfId="25799"/>
    <cellStyle name="8_Flow 2" xfId="25800"/>
    <cellStyle name="8_Flow 2010 Alt1" xfId="25801"/>
    <cellStyle name="8_Flow 2010 Alt1 2" xfId="25802"/>
    <cellStyle name="8_Flow Ajustado Real Cumplido Julio" xfId="25803"/>
    <cellStyle name="8_Flow Ajustado Real Cumplido Julio 2" xfId="25804"/>
    <cellStyle name="8_Flow Alt Ideal2" xfId="25805"/>
    <cellStyle name="8_Flow Alt Ideal2 2" xfId="25806"/>
    <cellStyle name="8_FLOW ASAMBLEA BID" xfId="25807"/>
    <cellStyle name="8_FLOW ASAMBLEA BID 2" xfId="25808"/>
    <cellStyle name="8_FLOW ASAMBLEA BID_FLOW LDI CORPORATIVO" xfId="25809"/>
    <cellStyle name="8_FLOW ASAMBLEA BID_FLOW LDI CORPORATIVO 2" xfId="25810"/>
    <cellStyle name="8_FLOW ASAMBLEA BID_FLOW LDI CORPORATIVO_FLOW UEN EMPRESAS 09RV1" xfId="25811"/>
    <cellStyle name="8_FLOW ASAMBLEA BID_FLOW LDI CORPORATIVO_FLOW UEN EMPRESAS 09RV1 2" xfId="25812"/>
    <cellStyle name="8_FLOW ASAMBLEA BID_FLOW LDI CORPORATIVO_FLOW UEN EMPRESAS 09RV1_FLOW SOMRBILLA C3RV10" xfId="25813"/>
    <cellStyle name="8_FLOW ASAMBLEA BID_FLOW LDI CORPORATIVO_FLOW UEN EMPRESAS 09RV1_FLOW SOMRBILLA C3RV10 2" xfId="25814"/>
    <cellStyle name="8_FLOW ASAMBLEA BID_FLOW LDI CORPORATIVO_FLOW UEN EMPRESAS 09RV1_FLOW SOMRBILLA C3RV10_SOLICITUD MATERIALES TOMA DE CIUDADES MEDELLIN AGOSTO ACTUALIZADA" xfId="25815"/>
    <cellStyle name="8_FLOW ASAMBLEA BID_FLOW LDI CORPORATIVO_FLOW UEN EMPRESAS 09RV1_FLOW SOMRBILLA C3RV10_SOLICITUD MATERIALES TOMA DE CIUDADES MEDELLIN AGOSTO ACTUALIZADA 2" xfId="25816"/>
    <cellStyle name="8_FLOW ASAMBLEA BID_FLOW LDI CORPORATIVO_FLOW UEN EMPRESAS 09RV1_FLOW SOMRBILLA C3RV11" xfId="25817"/>
    <cellStyle name="8_FLOW ASAMBLEA BID_FLOW LDI CORPORATIVO_FLOW UEN EMPRESAS 09RV1_FLOW SOMRBILLA C3RV11 2" xfId="25818"/>
    <cellStyle name="8_FLOW ASAMBLEA BID_FLOW LDI CORPORATIVO_FLOW UEN EMPRESAS 09RV1_FLOW SOMRBILLA C3RV11_SOLICITUD MATERIALES TOMA DE CIUDADES MEDELLIN AGOSTO ACTUALIZADA" xfId="25819"/>
    <cellStyle name="8_FLOW ASAMBLEA BID_FLOW LDI CORPORATIVO_FLOW UEN EMPRESAS 09RV1_FLOW SOMRBILLA C3RV11_SOLICITUD MATERIALES TOMA DE CIUDADES MEDELLIN AGOSTO ACTUALIZADA 2" xfId="25820"/>
    <cellStyle name="8_FLOW ASAMBLEA BID_FLOW LDI CORPORATIVO_FLOW UEN EMPRESAS 09RV1_SABANA C3RV3" xfId="25821"/>
    <cellStyle name="8_FLOW ASAMBLEA BID_FLOW LDI CORPORATIVO_FLOW UEN EMPRESAS 09RV1_SABANA C3RV3 2" xfId="25822"/>
    <cellStyle name="8_FLOW ASAMBLEA BID_FLOW LDI CORPORATIVO_FLOW UEN EMPRESAS 09RV1_SABANA C3RV3_SOLICITUD MATERIALES TOMA DE CIUDADES MEDELLIN AGOSTO ACTUALIZADA" xfId="25823"/>
    <cellStyle name="8_FLOW ASAMBLEA BID_FLOW LDI CORPORATIVO_FLOW UEN EMPRESAS 09RV1_SABANA C3RV3_SOLICITUD MATERIALES TOMA DE CIUDADES MEDELLIN AGOSTO ACTUALIZADA 2" xfId="25824"/>
    <cellStyle name="8_FLOW ASAMBLEA BID_FLOW LDI CORPORATIVO_FLOW UEN EMPRESAS 09RV1_SABANA C3RV4" xfId="25825"/>
    <cellStyle name="8_FLOW ASAMBLEA BID_FLOW LDI CORPORATIVO_FLOW UEN EMPRESAS 09RV1_SABANA C3RV4 2" xfId="25826"/>
    <cellStyle name="8_FLOW ASAMBLEA BID_FLOW LDI CORPORATIVO_FLOW UEN EMPRESAS 09RV1_SOLICITUD MATERIALES TOMA DE CIUDADES MEDELLIN AGOSTO ACTUALIZADA" xfId="25827"/>
    <cellStyle name="8_FLOW ASAMBLEA BID_FLOW LDI CORPORATIVO_FLOW UEN EMPRESAS 09RV1_SOLICITUD MATERIALES TOMA DE CIUDADES MEDELLIN AGOSTO ACTUALIZADA 2" xfId="25828"/>
    <cellStyle name="8_FLOW ASAMBLEA BID_FLOW LDI CORPORATIVO_Pto Prensa Concurso Pyme Septiembre" xfId="25829"/>
    <cellStyle name="8_FLOW ASAMBLEA BID_FLOW LDI CORPORATIVO_Pto Prensa Concurso Pyme Septiembre 2" xfId="25830"/>
    <cellStyle name="8_FLOW ASAMBLEA BID_FLOW LDI CORPORATIVO_Pto Prensa Concurso Pyme Septiembre_SOLICITUD MATERIALES TOMA DE CIUDADES MEDELLIN AGOSTO ACTUALIZADA" xfId="25831"/>
    <cellStyle name="8_FLOW ASAMBLEA BID_FLOW LDI CORPORATIVO_Pto Prensa Concurso Pyme Septiembre_SOLICITUD MATERIALES TOMA DE CIUDADES MEDELLIN AGOSTO ACTUALIZADA 2" xfId="25832"/>
    <cellStyle name="8_FLOW ASAMBLEA BID_FLOW LDI CORPORATIVO_REVISTA BETA3" xfId="25833"/>
    <cellStyle name="8_FLOW ASAMBLEA BID_FLOW LDI CORPORATIVO_REVISTA BETA3 2" xfId="25834"/>
    <cellStyle name="8_FLOW ASAMBLEA BID_FLOW LDI CORPORATIVO_SABANA C3RV4" xfId="25835"/>
    <cellStyle name="8_FLOW ASAMBLEA BID_FLOW LDI CORPORATIVO_SABANA C3RV4 2" xfId="25836"/>
    <cellStyle name="8_FLOW ASAMBLEA BID_FLOW LDI CORPORATIVO_SOLICITUD MATERIALES TOMA DE CIUDADES MEDELLIN AGOSTO ACTUALIZADA" xfId="25837"/>
    <cellStyle name="8_FLOW ASAMBLEA BID_FLOW LDI CORPORATIVO_SOLICITUD MATERIALES TOMA DE CIUDADES MEDELLIN AGOSTO ACTUALIZADA 2" xfId="25838"/>
    <cellStyle name="8_FLOW ASAMBLEA BID_FLOW SOMBRILLA PYMES Se traslada a institucional - 20 de julio" xfId="25839"/>
    <cellStyle name="8_FLOW ASAMBLEA BID_FLOW SOMBRILLA PYMES Se traslada a institucional - 20 de julio 2" xfId="25840"/>
    <cellStyle name="8_FLOW ASAMBLEA BID_FLOW SOMBRILLA PYMES Se traslada a institucional - 20 de julio_SOLICITUD MATERIALES TOMA DE CIUDADES MEDELLIN AGOSTO ACTUALIZADA" xfId="25841"/>
    <cellStyle name="8_FLOW ASAMBLEA BID_FLOW SOMBRILLA PYMES Se traslada a institucional - 20 de julio_SOLICITUD MATERIALES TOMA DE CIUDADES MEDELLIN AGOSTO ACTUALIZADA 2" xfId="25842"/>
    <cellStyle name="8_FLOW ASAMBLEA BID_Pto EXTERIOR Institucional junio INSTITUCIONAL LOS MEJORES AAA RV6" xfId="25843"/>
    <cellStyle name="8_FLOW ASAMBLEA BID_Pto EXTERIOR Institucional junio INSTITUCIONAL LOS MEJORES AAA RV6 2" xfId="25844"/>
    <cellStyle name="8_FLOW ASAMBLEA BID_Pto EXTERIOR Institucional junio INSTITUCIONAL LOS MEJORES AAA RV6_Pto Prensa Concurso Pyme Septiembre" xfId="25845"/>
    <cellStyle name="8_FLOW ASAMBLEA BID_Pto EXTERIOR Institucional junio INSTITUCIONAL LOS MEJORES AAA RV6_Pto Prensa Concurso Pyme Septiembre 2" xfId="25846"/>
    <cellStyle name="8_FLOW ASAMBLEA BID_Pto EXTERIOR Institucional junio INSTITUCIONAL LOS MEJORES AAA RV6_Pto Prensa Concurso Pyme Septiembre_SOLICITUD MATERIALES TOMA DE CIUDADES MEDELLIN AGOSTO ACTUALIZADA" xfId="25847"/>
    <cellStyle name="8_FLOW ASAMBLEA BID_Pto EXTERIOR Institucional junio INSTITUCIONAL LOS MEJORES AAA RV6_Pto Prensa Concurso Pyme Septiembre_SOLICITUD MATERIALES TOMA DE CIUDADES MEDELLIN AGOSTO ACTUALIZADA 2" xfId="25848"/>
    <cellStyle name="8_FLOW ASAMBLEA BID_Pto EXTERIOR Institucional junio INSTITUCIONAL LOS MEJORES AAA RV6_REVISTA BETA3" xfId="25849"/>
    <cellStyle name="8_FLOW ASAMBLEA BID_Pto EXTERIOR Institucional junio INSTITUCIONAL LOS MEJORES AAA RV6_REVISTA BETA3 2" xfId="25850"/>
    <cellStyle name="8_FLOW ASAMBLEA BID_Pto EXTERIOR Institucional junio INSTITUCIONAL LOS MEJORES AAA RV6_SABANA C3RV4" xfId="25851"/>
    <cellStyle name="8_FLOW ASAMBLEA BID_Pto EXTERIOR Institucional junio INSTITUCIONAL LOS MEJORES AAA RV6_SABANA C3RV4 2" xfId="25852"/>
    <cellStyle name="8_FLOW ASAMBLEA BID_Pto EXTERIOR Institucional junio INSTITUCIONAL LOS MEJORES AAA RV6_SOLICITUD MATERIALES TOMA DE CIUDADES MEDELLIN AGOSTO ACTUALIZADA" xfId="25853"/>
    <cellStyle name="8_FLOW ASAMBLEA BID_Pto EXTERIOR Institucional junio INSTITUCIONAL LOS MEJORES AAA RV6_SOLICITUD MATERIALES TOMA DE CIUDADES MEDELLIN AGOSTO ACTUALIZADA 2" xfId="25854"/>
    <cellStyle name="8_FLOW ASAMBLEA BID_Pto EXTERIOR julio INSTITUCIONAL LOS MEJORES AAA" xfId="25855"/>
    <cellStyle name="8_FLOW ASAMBLEA BID_Pto EXTERIOR julio INSTITUCIONAL LOS MEJORES AAA 2" xfId="25856"/>
    <cellStyle name="8_FLOW ASAMBLEA BID_Pto EXTERIOR julio INSTITUCIONAL LOS MEJORES AAA_FLOW SOMRBILLA C3RV10" xfId="25857"/>
    <cellStyle name="8_FLOW ASAMBLEA BID_Pto EXTERIOR julio INSTITUCIONAL LOS MEJORES AAA_FLOW SOMRBILLA C3RV10 2" xfId="25858"/>
    <cellStyle name="8_FLOW ASAMBLEA BID_Pto EXTERIOR julio INSTITUCIONAL LOS MEJORES AAA_FLOW SOMRBILLA C3RV10_SOLICITUD MATERIALES TOMA DE CIUDADES MEDELLIN AGOSTO ACTUALIZADA" xfId="25859"/>
    <cellStyle name="8_FLOW ASAMBLEA BID_Pto EXTERIOR julio INSTITUCIONAL LOS MEJORES AAA_FLOW SOMRBILLA C3RV10_SOLICITUD MATERIALES TOMA DE CIUDADES MEDELLIN AGOSTO ACTUALIZADA 2" xfId="25860"/>
    <cellStyle name="8_FLOW ASAMBLEA BID_Pto EXTERIOR julio INSTITUCIONAL LOS MEJORES AAA_FLOW SOMRBILLA C3RV11" xfId="25861"/>
    <cellStyle name="8_FLOW ASAMBLEA BID_Pto EXTERIOR julio INSTITUCIONAL LOS MEJORES AAA_FLOW SOMRBILLA C3RV11 2" xfId="25862"/>
    <cellStyle name="8_FLOW ASAMBLEA BID_Pto EXTERIOR julio INSTITUCIONAL LOS MEJORES AAA_FLOW SOMRBILLA C3RV11_SOLICITUD MATERIALES TOMA DE CIUDADES MEDELLIN AGOSTO ACTUALIZADA" xfId="25863"/>
    <cellStyle name="8_FLOW ASAMBLEA BID_Pto EXTERIOR julio INSTITUCIONAL LOS MEJORES AAA_FLOW SOMRBILLA C3RV11_SOLICITUD MATERIALES TOMA DE CIUDADES MEDELLIN AGOSTO ACTUALIZADA 2" xfId="25864"/>
    <cellStyle name="8_FLOW ASAMBLEA BID_Pto EXTERIOR julio INSTITUCIONAL LOS MEJORES AAA_SABANA C3RV3" xfId="25865"/>
    <cellStyle name="8_FLOW ASAMBLEA BID_Pto EXTERIOR julio INSTITUCIONAL LOS MEJORES AAA_SABANA C3RV3 2" xfId="25866"/>
    <cellStyle name="8_FLOW ASAMBLEA BID_Pto EXTERIOR julio INSTITUCIONAL LOS MEJORES AAA_SABANA C3RV3_SOLICITUD MATERIALES TOMA DE CIUDADES MEDELLIN AGOSTO ACTUALIZADA" xfId="25867"/>
    <cellStyle name="8_FLOW ASAMBLEA BID_Pto EXTERIOR julio INSTITUCIONAL LOS MEJORES AAA_SABANA C3RV3_SOLICITUD MATERIALES TOMA DE CIUDADES MEDELLIN AGOSTO ACTUALIZADA 2" xfId="25868"/>
    <cellStyle name="8_FLOW ASAMBLEA BID_Pto EXTERIOR julio INSTITUCIONAL LOS MEJORES AAA_SABANA C3RV4" xfId="25869"/>
    <cellStyle name="8_FLOW ASAMBLEA BID_Pto EXTERIOR julio INSTITUCIONAL LOS MEJORES AAA_SABANA C3RV4 2" xfId="25870"/>
    <cellStyle name="8_FLOW ASAMBLEA BID_Pto EXTERIOR julio INSTITUCIONAL LOS MEJORES AAA_SOLICITUD MATERIALES TOMA DE CIUDADES MEDELLIN AGOSTO ACTUALIZADA" xfId="25871"/>
    <cellStyle name="8_FLOW ASAMBLEA BID_Pto EXTERIOR julio INSTITUCIONAL LOS MEJORES AAA_SOLICITUD MATERIALES TOMA DE CIUDADES MEDELLIN AGOSTO ACTUALIZADA 2" xfId="25872"/>
    <cellStyle name="8_FLOW ASAMBLEA BID_Pto Prensa Concurso Pyme Septiembre" xfId="25873"/>
    <cellStyle name="8_FLOW ASAMBLEA BID_Pto Prensa Concurso Pyme Septiembre 2" xfId="25874"/>
    <cellStyle name="8_FLOW ASAMBLEA BID_Pto Prensa Concurso Pyme Septiembre_SOLICITUD MATERIALES TOMA DE CIUDADES MEDELLIN AGOSTO ACTUALIZADA" xfId="25875"/>
    <cellStyle name="8_FLOW ASAMBLEA BID_Pto Prensa Concurso Pyme Septiembre_SOLICITUD MATERIALES TOMA DE CIUDADES MEDELLIN AGOSTO ACTUALIZADA 2" xfId="25876"/>
    <cellStyle name="8_FLOW ASAMBLEA BID_REVISTA BETA3" xfId="25877"/>
    <cellStyle name="8_FLOW ASAMBLEA BID_REVISTA BETA3 2" xfId="25878"/>
    <cellStyle name="8_FLOW ASAMBLEA BID_SABANA C3RV4" xfId="25879"/>
    <cellStyle name="8_FLOW ASAMBLEA BID_SABANA C3RV4 2" xfId="25880"/>
    <cellStyle name="8_FLOW ASAMBLEA BID_SOLICITUD MATERIALES TOMA DE CIUDADES MEDELLIN AGOSTO ACTUALIZADA" xfId="25881"/>
    <cellStyle name="8_FLOW ASAMBLEA BID_SOLICITUD MATERIALES TOMA DE CIUDADES MEDELLIN AGOSTO ACTUALIZADA 2" xfId="25882"/>
    <cellStyle name="8_Flow Avena 2008 alt 4" xfId="25883"/>
    <cellStyle name="8_Flow Avena 2008 alt 4 2" xfId="25884"/>
    <cellStyle name="8_Flow Avena 2008 alt 4_Flow Alt Ideal2" xfId="25885"/>
    <cellStyle name="8_Flow Avena 2008 alt 4_Flow Alt Ideal2 2" xfId="25886"/>
    <cellStyle name="8_FLOW BETA 3" xfId="25887"/>
    <cellStyle name="8_FLOW BETA 3 2" xfId="25888"/>
    <cellStyle name="8_Flow Bisolvon 2010 $1450 (Dic 18)" xfId="25889"/>
    <cellStyle name="8_Flow Bisolvon 2010 $1450 (Dic 18) 2" xfId="25890"/>
    <cellStyle name="8_Flow Bisolvon 2010 $1450 (Dic 18)_FLOW PROMO BALONES 2010 (Mar 10)" xfId="25891"/>
    <cellStyle name="8_Flow Bisolvon 2010 $1450 (Dic 18)_FLOW PROMO BALONES 2010 (Mar 10) 2" xfId="25892"/>
    <cellStyle name="8_Flow Bisolvon 2010 $1450 (Dic 18)_FLOW PROMO BALONES 2010 TURNER (Mar 10)" xfId="25893"/>
    <cellStyle name="8_Flow Bisolvon 2010 $1450 (Dic 18)_FLOW PROMO BALONES 2010 TURNER (Mar 10) 2" xfId="25894"/>
    <cellStyle name="8_Flow Buscapina Fem 2010 (Inicial)" xfId="25895"/>
    <cellStyle name="8_Flow Buscapina Fem 2010 (Inicial) 2" xfId="25896"/>
    <cellStyle name="8_Flow Buscapina Fem 2010 (Inicial)_FLOW PROMO BALONES 2010 (Mar 10)" xfId="25897"/>
    <cellStyle name="8_Flow Buscapina Fem 2010 (Inicial)_FLOW PROMO BALONES 2010 (Mar 10) 2" xfId="25898"/>
    <cellStyle name="8_Flow Buscapina Fem 2010 (Inicial)_FLOW PROMO BALONES 2010 TURNER (Mar 10)" xfId="25899"/>
    <cellStyle name="8_Flow Buscapina Fem 2010 (Inicial)_FLOW PROMO BALONES 2010 TURNER (Mar 10) 2" xfId="25900"/>
    <cellStyle name="8_FLOW CONCURSO PYME_" xfId="25901"/>
    <cellStyle name="8_FLOW CONCURSO PYME_ 2" xfId="25902"/>
    <cellStyle name="8_FLOW CONCURSO PYME__SABANA C3RV4" xfId="25903"/>
    <cellStyle name="8_FLOW CONCURSO PYME__SABANA C3RV4 2" xfId="25904"/>
    <cellStyle name="8_FLOW CONCURSO PYME__SOLICITUD MATERIALES TOMA DE CIUDADES MEDELLIN AGOSTO ACTUALIZADA" xfId="25905"/>
    <cellStyle name="8_FLOW CONCURSO PYME__SOLICITUD MATERIALES TOMA DE CIUDADES MEDELLIN AGOSTO ACTUALIZADA 2" xfId="25906"/>
    <cellStyle name="8_Flow Dulcolax 2009_Rev3" xfId="25907"/>
    <cellStyle name="8_Flow Dulcolax 2009_Rev3 2" xfId="25908"/>
    <cellStyle name="8_Flow Dulcolax 2009_Rev3_FLOW PROMO BALONES 2010 (Mar 10)" xfId="25909"/>
    <cellStyle name="8_Flow Dulcolax 2009_Rev3_FLOW PROMO BALONES 2010 (Mar 10) 2" xfId="25910"/>
    <cellStyle name="8_Flow Dulcolax 2009_Rev3_FLOW PROMO BALONES 2010 TURNER (Mar 10)" xfId="25911"/>
    <cellStyle name="8_Flow Dulcolax 2009_Rev3_FLOW PROMO BALONES 2010 TURNER (Mar 10) 2" xfId="25912"/>
    <cellStyle name="8_Flow Dulcolax 2010_ Inicial" xfId="25913"/>
    <cellStyle name="8_Flow Dulcolax 2010_ Inicial 2" xfId="25914"/>
    <cellStyle name="8_Flow Dulcolax 2010_ Inicial 2 2" xfId="25915"/>
    <cellStyle name="8_Flow Dulcolax 2010_ Inicial 3" xfId="25916"/>
    <cellStyle name="8_Flow Dulcolax 2010_ Inicial_FLOW PROMO BALONES 2010 TURNER (Mar 10)" xfId="25917"/>
    <cellStyle name="8_Flow Dulcolax 2010_ Inicial_FLOW PROMO BALONES 2010 TURNER (Mar 10) 2" xfId="25918"/>
    <cellStyle name="8_Flow fin de año FPV (Dic 21)" xfId="25919"/>
    <cellStyle name="8_Flow fin de año FPV (Dic 21) 2" xfId="25920"/>
    <cellStyle name="8_Flow Isodine 2009_Rev1" xfId="25921"/>
    <cellStyle name="8_Flow Isodine 2009_Rev1 2" xfId="25922"/>
    <cellStyle name="8_Flow Isodine 2009_Rev1 2 2" xfId="25923"/>
    <cellStyle name="8_Flow Isodine 2009_Rev1 3" xfId="25924"/>
    <cellStyle name="8_Flow Isodine 2009_Rev1_Flow Fasecolda 2010 Rev 14 Ene" xfId="25925"/>
    <cellStyle name="8_Flow Isodine 2009_Rev1_Flow Fasecolda 2010 Rev 14 Ene 2" xfId="25926"/>
    <cellStyle name="8_Flow Isodine 2009_Rev1_Flow Fasecolda 2010 Rev 14 Ene_FLOW PROMO BALONES 2010 (Mar 10)" xfId="25927"/>
    <cellStyle name="8_Flow Isodine 2009_Rev1_Flow Fasecolda 2010 Rev 14 Ene_FLOW PROMO BALONES 2010 (Mar 10) 2" xfId="25928"/>
    <cellStyle name="8_Flow Isodine 2009_Rev1_Flow Fasecolda 2010 Rev 14 Ene_FLOW PROMO BALONES 2010 TURNER (Mar 10)" xfId="25929"/>
    <cellStyle name="8_Flow Isodine 2009_Rev1_Flow Fasecolda 2010 Rev 14 Ene_FLOW PROMO BALONES 2010 TURNER (Mar 10) 2" xfId="25930"/>
    <cellStyle name="8_Flow Isodine 2009_Rev1_FLOW PROMO BALONES 2010 TURNER (Mar 10)" xfId="25931"/>
    <cellStyle name="8_Flow Isodine 2009_Rev1_FLOW PROMO BALONES 2010 TURNER (Mar 10) 2" xfId="25932"/>
    <cellStyle name="8_FLOW LDI CORPORATIVO" xfId="25933"/>
    <cellStyle name="8_FLOW LDI CORPORATIVO 2" xfId="25934"/>
    <cellStyle name="8_FLOW LDI CORPORATIVO_FLOW UEN EMPRESAS 09RV1" xfId="25935"/>
    <cellStyle name="8_FLOW LDI CORPORATIVO_FLOW UEN EMPRESAS 09RV1 2" xfId="25936"/>
    <cellStyle name="8_FLOW LDI CORPORATIVO_FLOW UEN EMPRESAS 09RV1_FLOW SOMRBILLA C3RV10" xfId="25937"/>
    <cellStyle name="8_FLOW LDI CORPORATIVO_FLOW UEN EMPRESAS 09RV1_FLOW SOMRBILLA C3RV10 2" xfId="25938"/>
    <cellStyle name="8_FLOW LDI CORPORATIVO_FLOW UEN EMPRESAS 09RV1_FLOW SOMRBILLA C3RV10_SOLICITUD MATERIALES TOMA DE CIUDADES MEDELLIN AGOSTO ACTUALIZADA" xfId="25939"/>
    <cellStyle name="8_FLOW LDI CORPORATIVO_FLOW UEN EMPRESAS 09RV1_FLOW SOMRBILLA C3RV10_SOLICITUD MATERIALES TOMA DE CIUDADES MEDELLIN AGOSTO ACTUALIZADA 2" xfId="25940"/>
    <cellStyle name="8_FLOW LDI CORPORATIVO_FLOW UEN EMPRESAS 09RV1_FLOW SOMRBILLA C3RV11" xfId="25941"/>
    <cellStyle name="8_FLOW LDI CORPORATIVO_FLOW UEN EMPRESAS 09RV1_FLOW SOMRBILLA C3RV11 2" xfId="25942"/>
    <cellStyle name="8_FLOW LDI CORPORATIVO_FLOW UEN EMPRESAS 09RV1_FLOW SOMRBILLA C3RV11_SOLICITUD MATERIALES TOMA DE CIUDADES MEDELLIN AGOSTO ACTUALIZADA" xfId="25943"/>
    <cellStyle name="8_FLOW LDI CORPORATIVO_FLOW UEN EMPRESAS 09RV1_FLOW SOMRBILLA C3RV11_SOLICITUD MATERIALES TOMA DE CIUDADES MEDELLIN AGOSTO ACTUALIZADA 2" xfId="25944"/>
    <cellStyle name="8_FLOW LDI CORPORATIVO_FLOW UEN EMPRESAS 09RV1_SABANA C3RV3" xfId="25945"/>
    <cellStyle name="8_FLOW LDI CORPORATIVO_FLOW UEN EMPRESAS 09RV1_SABANA C3RV3 2" xfId="25946"/>
    <cellStyle name="8_FLOW LDI CORPORATIVO_FLOW UEN EMPRESAS 09RV1_SABANA C3RV3_SOLICITUD MATERIALES TOMA DE CIUDADES MEDELLIN AGOSTO ACTUALIZADA" xfId="25947"/>
    <cellStyle name="8_FLOW LDI CORPORATIVO_FLOW UEN EMPRESAS 09RV1_SABANA C3RV3_SOLICITUD MATERIALES TOMA DE CIUDADES MEDELLIN AGOSTO ACTUALIZADA 2" xfId="25948"/>
    <cellStyle name="8_FLOW LDI CORPORATIVO_FLOW UEN EMPRESAS 09RV1_SABANA C3RV4" xfId="25949"/>
    <cellStyle name="8_FLOW LDI CORPORATIVO_FLOW UEN EMPRESAS 09RV1_SABANA C3RV4 2" xfId="25950"/>
    <cellStyle name="8_FLOW LDI CORPORATIVO_FLOW UEN EMPRESAS 09RV1_SOLICITUD MATERIALES TOMA DE CIUDADES MEDELLIN AGOSTO ACTUALIZADA" xfId="25951"/>
    <cellStyle name="8_FLOW LDI CORPORATIVO_FLOW UEN EMPRESAS 09RV1_SOLICITUD MATERIALES TOMA DE CIUDADES MEDELLIN AGOSTO ACTUALIZADA 2" xfId="25952"/>
    <cellStyle name="8_FLOW LDI CORPORATIVO_Pto Prensa Concurso Pyme Septiembre" xfId="25953"/>
    <cellStyle name="8_FLOW LDI CORPORATIVO_Pto Prensa Concurso Pyme Septiembre 2" xfId="25954"/>
    <cellStyle name="8_FLOW LDI CORPORATIVO_Pto Prensa Concurso Pyme Septiembre_SOLICITUD MATERIALES TOMA DE CIUDADES MEDELLIN AGOSTO ACTUALIZADA" xfId="25955"/>
    <cellStyle name="8_FLOW LDI CORPORATIVO_Pto Prensa Concurso Pyme Septiembre_SOLICITUD MATERIALES TOMA DE CIUDADES MEDELLIN AGOSTO ACTUALIZADA 2" xfId="25956"/>
    <cellStyle name="8_FLOW LDI CORPORATIVO_REVISTA BETA3" xfId="25957"/>
    <cellStyle name="8_FLOW LDI CORPORATIVO_REVISTA BETA3 2" xfId="25958"/>
    <cellStyle name="8_FLOW LDI CORPORATIVO_SABANA C3RV4" xfId="25959"/>
    <cellStyle name="8_FLOW LDI CORPORATIVO_SABANA C3RV4 2" xfId="25960"/>
    <cellStyle name="8_FLOW LDI CORPORATIVO_SOLICITUD MATERIALES TOMA DE CIUDADES MEDELLIN AGOSTO ACTUALIZADA" xfId="25961"/>
    <cellStyle name="8_FLOW LDI CORPORATIVO_SOLICITUD MATERIALES TOMA DE CIUDADES MEDELLIN AGOSTO ACTUALIZADA 2" xfId="25962"/>
    <cellStyle name="8_FLOW MEGARREGALO CARTAGENA RV1" xfId="25963"/>
    <cellStyle name="8_FLOW MEGARREGALO CARTAGENA RV1 2" xfId="25964"/>
    <cellStyle name="8_FLOW MEGARREGALO CARTAGENA RV1_SOLICITUD MATERIALES TOMA DE CIUDADES MEDELLIN AGOSTO ACTUALIZADA" xfId="25965"/>
    <cellStyle name="8_FLOW MEGARREGALO CARTAGENA RV1_SOLICITUD MATERIALES TOMA DE CIUDADES MEDELLIN AGOSTO ACTUALIZADA 2" xfId="25966"/>
    <cellStyle name="8_FLOW NOV. Y DIC. AJUSTADOS 9 DE NOV." xfId="25967"/>
    <cellStyle name="8_FLOW NOV. Y DIC. AJUSTADOS 9 DE NOV. 2" xfId="25968"/>
    <cellStyle name="8_FLOW NOV. Y DIC. AJUSTADOS 9 DE NOV. 2 2" xfId="25969"/>
    <cellStyle name="8_FLOW NOV. Y DIC. AJUSTADOS 9 DE NOV. 3" xfId="25970"/>
    <cellStyle name="8_FLOW OCTUBRE PAQUETE - 26 de oct- 2009-IST (2)" xfId="25971"/>
    <cellStyle name="8_FLOW OCTUBRE PAQUETE - 26 de oct- 2009-IST (2) 2" xfId="25972"/>
    <cellStyle name="8_FLOW OCTUBRE PAQUETE - 26 de oct- 2009-IST (2)_FLOW PROMO BALONES 2010 TURNER (Mar 10)" xfId="25973"/>
    <cellStyle name="8_FLOW OCTUBRE PAQUETE - 26 de oct- 2009-IST (2)_FLOW PROMO BALONES 2010 TURNER (Mar 10) 2" xfId="25974"/>
    <cellStyle name="8_FLOW OCTUBRE PAQUETE - 26 de oct- 2009-IST (2)_Ppta_FondoPrevencionVial_Octubre09 COMPLETO" xfId="25975"/>
    <cellStyle name="8_FLOW OCTUBRE PAQUETE - 26 de oct- 2009-IST (2)_Ppta_FondoPrevencionVial_Octubre09 COMPLETO 2" xfId="25976"/>
    <cellStyle name="8_FLOW OCTUBRE PAQUETE - 26 de oct- 2009-IST (2)_Ppta_FondoPrevencionVial_Octubre09 COMPLETO Rev2" xfId="25977"/>
    <cellStyle name="8_FLOW OCTUBRE PAQUETE - 26 de oct- 2009-IST (2)_Ppta_FondoPrevencionVial_Octubre09 COMPLETO Rev2 2" xfId="25978"/>
    <cellStyle name="8_FLOW OCTUBRE PAQUETE - 26 de oct- 2009-IST (2)_Ppta_FondoPrevencionVial_Octubre09 COMPLETO Rev2_FLOW PROMO BALONES 2010 TURNER (Mar 10)" xfId="25979"/>
    <cellStyle name="8_FLOW OCTUBRE PAQUETE - 26 de oct- 2009-IST (2)_Ppta_FondoPrevencionVial_Octubre09 COMPLETO Rev2_FLOW PROMO BALONES 2010 TURNER (Mar 10) 2" xfId="25980"/>
    <cellStyle name="8_FLOW OCTUBRE PAQUETE - 26 de oct- 2009-IST (2)_Ppta_FondoPrevencionVial_Octubre09 COMPLETO Rev2_regionales" xfId="25981"/>
    <cellStyle name="8_FLOW OCTUBRE PAQUETE - 26 de oct- 2009-IST (2)_Ppta_FondoPrevencionVial_Octubre09 COMPLETO Rev2_regionales 2" xfId="25982"/>
    <cellStyle name="8_FLOW OCTUBRE PAQUETE - 26 de oct- 2009-IST (2)_Ppta_FondoPrevencionVial_Octubre09 COMPLETO Rev2_regionales_FLOW PROMO BALONES 2010 TURNER (Mar 10)" xfId="25983"/>
    <cellStyle name="8_FLOW OCTUBRE PAQUETE - 26 de oct- 2009-IST (2)_Ppta_FondoPrevencionVial_Octubre09 COMPLETO Rev2_regionales_FLOW PROMO BALONES 2010 TURNER (Mar 10) 2" xfId="25984"/>
    <cellStyle name="8_FLOW OCTUBRE PAQUETE - 26 de oct- 2009-IST (2)_Ppta_FondoPrevencionVial_Octubre09 COMPLETO_FLOW PROMO BALONES 2010 TURNER (Mar 10)" xfId="25985"/>
    <cellStyle name="8_FLOW OCTUBRE PAQUETE - 26 de oct- 2009-IST (2)_Ppta_FondoPrevencionVial_Octubre09 COMPLETO_FLOW PROMO BALONES 2010 TURNER (Mar 10) 2" xfId="25986"/>
    <cellStyle name="8_FLOW OCTUBRE PAQUETE - 26 de oct- 2009-IST (2)_Ppta_FondoPrevencionVial_Octubre09 COMPLETO_regionales" xfId="25987"/>
    <cellStyle name="8_FLOW OCTUBRE PAQUETE - 26 de oct- 2009-IST (2)_Ppta_FondoPrevencionVial_Octubre09 COMPLETO_regionales 2" xfId="25988"/>
    <cellStyle name="8_FLOW OCTUBRE PAQUETE - 26 de oct- 2009-IST (2)_Ppta_FondoPrevencionVial_Octubre09 COMPLETO_regionales_FLOW PROMO BALONES 2010 TURNER (Mar 10)" xfId="25989"/>
    <cellStyle name="8_FLOW OCTUBRE PAQUETE - 26 de oct- 2009-IST (2)_Ppta_FondoPrevencionVial_Octubre09 COMPLETO_regionales_FLOW PROMO BALONES 2010 TURNER (Mar 10) 2" xfId="25990"/>
    <cellStyle name="8_FLOW PROMO BALONES 2010 (Mar 10)" xfId="25991"/>
    <cellStyle name="8_FLOW PROMO BALONES 2010 (Mar 10) 2" xfId="25992"/>
    <cellStyle name="8_FLOW PROMO BALONES 2010 TURNER (Mar 10)" xfId="25993"/>
    <cellStyle name="8_FLOW PROMO BALONES 2010 TURNER (Mar 10) 2" xfId="25994"/>
    <cellStyle name="8_FLOW SOMRBILLA C3" xfId="25995"/>
    <cellStyle name="8_FLOW SOMRBILLA C3 2" xfId="25996"/>
    <cellStyle name="8_FLOW SOMRBILLA C3_Pto Prensa Concurso Pyme Septiembre" xfId="25997"/>
    <cellStyle name="8_FLOW SOMRBILLA C3_Pto Prensa Concurso Pyme Septiembre 2" xfId="25998"/>
    <cellStyle name="8_FLOW SOMRBILLA C3_Pto Prensa Concurso Pyme Septiembre_SOLICITUD MATERIALES TOMA DE CIUDADES MEDELLIN AGOSTO ACTUALIZADA" xfId="25999"/>
    <cellStyle name="8_FLOW SOMRBILLA C3_Pto Prensa Concurso Pyme Septiembre_SOLICITUD MATERIALES TOMA DE CIUDADES MEDELLIN AGOSTO ACTUALIZADA 2" xfId="26000"/>
    <cellStyle name="8_FLOW SOMRBILLA C3_SABANA C3RV4" xfId="26001"/>
    <cellStyle name="8_FLOW SOMRBILLA C3_SABANA C3RV4 2" xfId="26002"/>
    <cellStyle name="8_FLOW SOMRBILLA C3_SOLICITUD MATERIALES TOMA DE CIUDADES MEDELLIN AGOSTO ACTUALIZADA" xfId="26003"/>
    <cellStyle name="8_FLOW SOMRBILLA C3_SOLICITUD MATERIALES TOMA DE CIUDADES MEDELLIN AGOSTO ACTUALIZADA 2" xfId="26004"/>
    <cellStyle name="8_FLOW TELEFONIA IPRV3" xfId="26005"/>
    <cellStyle name="8_FLOW TELEFONIA IPRV3 2" xfId="26006"/>
    <cellStyle name="8_FLOW TELEFONIA IPRV3_FLOW UEN EMPRESAS 09RV1" xfId="26007"/>
    <cellStyle name="8_FLOW TELEFONIA IPRV3_FLOW UEN EMPRESAS 09RV1 2" xfId="26008"/>
    <cellStyle name="8_FLOW TELEFONIA IPRV3_FLOW UEN EMPRESAS 09RV1_FLOW SOMRBILLA C3RV10" xfId="26009"/>
    <cellStyle name="8_FLOW TELEFONIA IPRV3_FLOW UEN EMPRESAS 09RV1_FLOW SOMRBILLA C3RV10 2" xfId="26010"/>
    <cellStyle name="8_FLOW TELEFONIA IPRV3_FLOW UEN EMPRESAS 09RV1_FLOW SOMRBILLA C3RV10_SOLICITUD MATERIALES TOMA DE CIUDADES MEDELLIN AGOSTO ACTUALIZADA" xfId="26011"/>
    <cellStyle name="8_FLOW TELEFONIA IPRV3_FLOW UEN EMPRESAS 09RV1_FLOW SOMRBILLA C3RV10_SOLICITUD MATERIALES TOMA DE CIUDADES MEDELLIN AGOSTO ACTUALIZADA 2" xfId="26012"/>
    <cellStyle name="8_FLOW TELEFONIA IPRV3_FLOW UEN EMPRESAS 09RV1_FLOW SOMRBILLA C3RV11" xfId="26013"/>
    <cellStyle name="8_FLOW TELEFONIA IPRV3_FLOW UEN EMPRESAS 09RV1_FLOW SOMRBILLA C3RV11 2" xfId="26014"/>
    <cellStyle name="8_FLOW TELEFONIA IPRV3_FLOW UEN EMPRESAS 09RV1_FLOW SOMRBILLA C3RV11_SOLICITUD MATERIALES TOMA DE CIUDADES MEDELLIN AGOSTO ACTUALIZADA" xfId="26015"/>
    <cellStyle name="8_FLOW TELEFONIA IPRV3_FLOW UEN EMPRESAS 09RV1_FLOW SOMRBILLA C3RV11_SOLICITUD MATERIALES TOMA DE CIUDADES MEDELLIN AGOSTO ACTUALIZADA 2" xfId="26016"/>
    <cellStyle name="8_FLOW TELEFONIA IPRV3_FLOW UEN EMPRESAS 09RV1_SABANA C3RV3" xfId="26017"/>
    <cellStyle name="8_FLOW TELEFONIA IPRV3_FLOW UEN EMPRESAS 09RV1_SABANA C3RV3 2" xfId="26018"/>
    <cellStyle name="8_FLOW TELEFONIA IPRV3_FLOW UEN EMPRESAS 09RV1_SABANA C3RV3_SOLICITUD MATERIALES TOMA DE CIUDADES MEDELLIN AGOSTO ACTUALIZADA" xfId="26019"/>
    <cellStyle name="8_FLOW TELEFONIA IPRV3_FLOW UEN EMPRESAS 09RV1_SABANA C3RV3_SOLICITUD MATERIALES TOMA DE CIUDADES MEDELLIN AGOSTO ACTUALIZADA 2" xfId="26020"/>
    <cellStyle name="8_FLOW TELEFONIA IPRV3_FLOW UEN EMPRESAS 09RV1_SABANA C3RV4" xfId="26021"/>
    <cellStyle name="8_FLOW TELEFONIA IPRV3_FLOW UEN EMPRESAS 09RV1_SABANA C3RV4 2" xfId="26022"/>
    <cellStyle name="8_FLOW TELEFONIA IPRV3_FLOW UEN EMPRESAS 09RV1_SOLICITUD MATERIALES TOMA DE CIUDADES MEDELLIN AGOSTO ACTUALIZADA" xfId="26023"/>
    <cellStyle name="8_FLOW TELEFONIA IPRV3_FLOW UEN EMPRESAS 09RV1_SOLICITUD MATERIALES TOMA DE CIUDADES MEDELLIN AGOSTO ACTUALIZADA 2" xfId="26024"/>
    <cellStyle name="8_FLOW TELEFONIA IPRV3_Pto Prensa Concurso Pyme Septiembre" xfId="26025"/>
    <cellStyle name="8_FLOW TELEFONIA IPRV3_Pto Prensa Concurso Pyme Septiembre 2" xfId="26026"/>
    <cellStyle name="8_FLOW TELEFONIA IPRV3_Pto Prensa Concurso Pyme Septiembre_SOLICITUD MATERIALES TOMA DE CIUDADES MEDELLIN AGOSTO ACTUALIZADA" xfId="26027"/>
    <cellStyle name="8_FLOW TELEFONIA IPRV3_Pto Prensa Concurso Pyme Septiembre_SOLICITUD MATERIALES TOMA DE CIUDADES MEDELLIN AGOSTO ACTUALIZADA 2" xfId="26028"/>
    <cellStyle name="8_FLOW TELEFONIA IPRV3_REVISTA BETA3" xfId="26029"/>
    <cellStyle name="8_FLOW TELEFONIA IPRV3_REVISTA BETA3 2" xfId="26030"/>
    <cellStyle name="8_FLOW TELEFONIA IPRV3_SABANA C3RV4" xfId="26031"/>
    <cellStyle name="8_FLOW TELEFONIA IPRV3_SABANA C3RV4 2" xfId="26032"/>
    <cellStyle name="8_FLOW TELEFONIA IPRV3_SOLICITUD MATERIALES TOMA DE CIUDADES MEDELLIN AGOSTO ACTUALIZADA" xfId="26033"/>
    <cellStyle name="8_FLOW TELEFONIA IPRV3_SOLICITUD MATERIALES TOMA DE CIUDADES MEDELLIN AGOSTO ACTUALIZADA 2" xfId="26034"/>
    <cellStyle name="8_FLOW TOIP PY SEPTIEMBRERV2" xfId="26035"/>
    <cellStyle name="8_FLOW TOIP PY SEPTIEMBRERV2 2" xfId="26036"/>
    <cellStyle name="8_FLOW TOIP PY SEPTIEMBRERV2_SABANA C3RV4" xfId="26037"/>
    <cellStyle name="8_FLOW TOIP PY SEPTIEMBRERV2_SABANA C3RV4 2" xfId="26038"/>
    <cellStyle name="8_FLOW TOIP PY SEPTIEMBRERV2_SOLICITUD MATERIALES TOMA DE CIUDADES MEDELLIN AGOSTO ACTUALIZADA" xfId="26039"/>
    <cellStyle name="8_FLOW TOIP PY SEPTIEMBRERV2_SOLICITUD MATERIALES TOMA DE CIUDADES MEDELLIN AGOSTO ACTUALIZADA 2" xfId="26040"/>
    <cellStyle name="8_Flow_Flow Alt Ideal2" xfId="26041"/>
    <cellStyle name="8_Flow_Flow Alt Ideal2 2" xfId="26042"/>
    <cellStyle name="8_FLOW_UEN_EMPRESAS_09RV1prueba2" xfId="26043"/>
    <cellStyle name="8_FLOW_UEN_EMPRESAS_09RV1prueba2 2" xfId="26044"/>
    <cellStyle name="8_FLOW_UEN_EMPRESAS_09RV1prueba2_SOLICITUD MATERIALES TOMA DE CIUDADES MEDELLIN AGOSTO ACTUALIZADA" xfId="26045"/>
    <cellStyle name="8_FLOW_UEN_EMPRESAS_09RV1prueba2_SOLICITUD MATERIALES TOMA DE CIUDADES MEDELLIN AGOSTO ACTUALIZADA 2" xfId="26046"/>
    <cellStyle name="8_Flows - Baby, Arequipe, Alpinette, Frutto" xfId="26047"/>
    <cellStyle name="8_Flows - Baby, Arequipe, Alpinette, Frutto 2" xfId="26048"/>
    <cellStyle name="8_Flows - Baby, Arequipe, Alpinette, Frutto_Flow Alt Ideal2" xfId="26051"/>
    <cellStyle name="8_Flows - Baby, Arequipe, Alpinette, Frutto_Flow Alt Ideal2 2" xfId="26052"/>
    <cellStyle name="8_Flows - Baby, Arequipe, Alpinette, Frutto, Finesse" xfId="26049"/>
    <cellStyle name="8_Flows - Baby, Arequipe, Alpinette, Frutto, Finesse 2" xfId="26050"/>
    <cellStyle name="8_Flows 2008" xfId="26053"/>
    <cellStyle name="8_Flows 2008 2" xfId="26054"/>
    <cellStyle name="8_Flows 2008_Costos" xfId="26055"/>
    <cellStyle name="8_Flows 2008_Costos 2" xfId="26056"/>
    <cellStyle name="8_Flows 2008_Flow" xfId="26057"/>
    <cellStyle name="8_Flows 2008_Flow 2" xfId="26058"/>
    <cellStyle name="8_Flows 2008_Flow Ajustado Real Cumplido Julio" xfId="26059"/>
    <cellStyle name="8_Flows 2008_Flow Ajustado Real Cumplido Julio 2" xfId="26060"/>
    <cellStyle name="8_Flows 2008_Flow Alt Ideal2" xfId="26061"/>
    <cellStyle name="8_Flows 2008_Flow Alt Ideal2 2" xfId="26062"/>
    <cellStyle name="8_Flows 2008_Flow_Flow Alt Ideal2" xfId="26063"/>
    <cellStyle name="8_Flows 2008_Flow_Flow Alt Ideal2 2" xfId="26064"/>
    <cellStyle name="8_Flows 2008_Formato flow" xfId="26065"/>
    <cellStyle name="8_Flows 2008_Formato flow 2" xfId="26066"/>
    <cellStyle name="8_Flows 2008_Formato flow_Flow Alt Ideal2" xfId="26067"/>
    <cellStyle name="8_Flows 2008_Formato flow_Flow Alt Ideal2 2" xfId="26068"/>
    <cellStyle name="8_Formato flow" xfId="26069"/>
    <cellStyle name="8_Formato flow 2" xfId="26070"/>
    <cellStyle name="8_Formato Flow Boehringer 2010" xfId="26071"/>
    <cellStyle name="8_Formato Flow Boehringer 2010 2" xfId="26072"/>
    <cellStyle name="8_Formato Flow Boehringer 2010_FLOW PROMO BALONES 2010 (Mar 10)" xfId="26073"/>
    <cellStyle name="8_Formato Flow Boehringer 2010_FLOW PROMO BALONES 2010 (Mar 10) 2" xfId="26074"/>
    <cellStyle name="8_Formato Flow Boehringer 2010_FLOW PROMO BALONES 2010 TURNER (Mar 10)" xfId="26075"/>
    <cellStyle name="8_Formato Flow Boehringer 2010_FLOW PROMO BALONES 2010 TURNER (Mar 10) 2" xfId="26076"/>
    <cellStyle name="8_Formato flow_Flow Alt Ideal2" xfId="26077"/>
    <cellStyle name="8_Formato flow_Flow Alt Ideal2 2" xfId="26078"/>
    <cellStyle name="8_Formato Radio" xfId="26079"/>
    <cellStyle name="8_Formato Radio 2" xfId="26080"/>
    <cellStyle name="8_Formato Radio_Costos" xfId="26081"/>
    <cellStyle name="8_Formato Radio_Costos 2" xfId="26082"/>
    <cellStyle name="8_Formato Radio_Flow" xfId="26083"/>
    <cellStyle name="8_Formato Radio_Flow 2" xfId="26084"/>
    <cellStyle name="8_Formato Radio_Flow Ajustado Real Cumplido Julio" xfId="26085"/>
    <cellStyle name="8_Formato Radio_Flow Ajustado Real Cumplido Julio 2" xfId="26086"/>
    <cellStyle name="8_Formato Radio_Flow Alt Ideal2" xfId="26087"/>
    <cellStyle name="8_Formato Radio_Flow Alt Ideal2 2" xfId="26088"/>
    <cellStyle name="8_Formato Radio_Flow_Flow Alt Ideal2" xfId="26089"/>
    <cellStyle name="8_Formato Radio_Flow_Flow Alt Ideal2 2" xfId="26090"/>
    <cellStyle name="8_Formato Radio_Formato flow" xfId="26091"/>
    <cellStyle name="8_Formato Radio_Formato flow 2" xfId="26092"/>
    <cellStyle name="8_Formato Radio_Formato flow_Flow Alt Ideal2" xfId="26093"/>
    <cellStyle name="8_Formato Radio_Formato flow_Flow Alt Ideal2 2" xfId="26094"/>
    <cellStyle name="8_FPV Parrilla Cable 2009" xfId="26095"/>
    <cellStyle name="8_FPV Parrilla Cable 2009 2" xfId="26096"/>
    <cellStyle name="8_FPV Parrilla Cable 2009 2 2" xfId="26097"/>
    <cellStyle name="8_FPV Parrilla Cable 2009 3" xfId="26098"/>
    <cellStyle name="8_FPV Parrilla Cable 2009_COBERTURA ADIDAS 2010" xfId="26099"/>
    <cellStyle name="8_FPV Parrilla Cable 2009_COBERTURA ADIDAS 2010 2" xfId="26100"/>
    <cellStyle name="8_FPV Parrilla Cable 2009_Flow Fasecolda 2010 Rev 14 Ene" xfId="26101"/>
    <cellStyle name="8_FPV Parrilla Cable 2009_Flow Fasecolda 2010 Rev 14 Ene 2" xfId="26102"/>
    <cellStyle name="8_FPV Parrilla Cable 2009_Flow Fasecolda 2010 Rev 14 Ene_FLOW PROMO BALONES 2010 (Mar 10)" xfId="26103"/>
    <cellStyle name="8_FPV Parrilla Cable 2009_Flow Fasecolda 2010 Rev 14 Ene_FLOW PROMO BALONES 2010 (Mar 10) 2" xfId="26104"/>
    <cellStyle name="8_FPV Parrilla Cable 2009_Flow Fasecolda 2010 Rev 14 Ene_FLOW PROMO BALONES 2010 TURNER (Mar 10)" xfId="26105"/>
    <cellStyle name="8_FPV Parrilla Cable 2009_Flow Fasecolda 2010 Rev 14 Ene_FLOW PROMO BALONES 2010 TURNER (Mar 10) 2" xfId="26106"/>
    <cellStyle name="8_FPV Parrilla Cable 2009_Flow fin de año FPV (Dic 21)" xfId="26107"/>
    <cellStyle name="8_FPV Parrilla Cable 2009_Flow fin de año FPV (Dic 21) 2" xfId="26108"/>
    <cellStyle name="8_FPV Parrilla Cable 2009_FLOW PROMO BALONES 2010 TURNER (Mar 10)" xfId="26109"/>
    <cellStyle name="8_FPV Parrilla Cable 2009_FLOW PROMO BALONES 2010 TURNER (Mar 10) 2" xfId="26110"/>
    <cellStyle name="8_FPV Parrilla Cable 2009_Plantilla Radio Reco Viajes FPV 2010" xfId="26111"/>
    <cellStyle name="8_FPV Parrilla Cable 2009_Plantilla Radio Reco Viajes FPV 2010 2" xfId="26112"/>
    <cellStyle name="8_FPV Parrilla Cable 2009_PLANTILLA Tarifaria RADIO FPV 2010" xfId="26113"/>
    <cellStyle name="8_FPV Parrilla Cable 2009_PLANTILLA Tarifaria RADIO FPV 2010 2" xfId="26114"/>
    <cellStyle name="8_FPV Parrilla Cable 2009_Ppta_FondoPrevencionVial_Octubre09 COMPLETO" xfId="26115"/>
    <cellStyle name="8_FPV Parrilla Cable 2009_Ppta_FondoPrevencionVial_Octubre09 COMPLETO 2" xfId="26116"/>
    <cellStyle name="8_FPV Parrilla Cable 2009_Ppta_FondoPrevencionVial_Octubre09 COMPLETO Rev2" xfId="26117"/>
    <cellStyle name="8_FPV Parrilla Cable 2009_Ppta_FondoPrevencionVial_Octubre09 COMPLETO Rev2 2" xfId="26118"/>
    <cellStyle name="8_FPV Parrilla Cable 2009_Ppta_FondoPrevencionVial_Octubre09 COMPLETO Rev2_FLOW PROMO BALONES 2010 (Mar 10)" xfId="26119"/>
    <cellStyle name="8_FPV Parrilla Cable 2009_Ppta_FondoPrevencionVial_Octubre09 COMPLETO Rev2_FLOW PROMO BALONES 2010 (Mar 10) 2" xfId="26120"/>
    <cellStyle name="8_FPV Parrilla Cable 2009_Ppta_FondoPrevencionVial_Octubre09 COMPLETO Rev2_FLOW PROMO BALONES 2010 TURNER (Mar 10)" xfId="26121"/>
    <cellStyle name="8_FPV Parrilla Cable 2009_Ppta_FondoPrevencionVial_Octubre09 COMPLETO Rev2_FLOW PROMO BALONES 2010 TURNER (Mar 10) 2" xfId="26122"/>
    <cellStyle name="8_FPV Parrilla Cable 2009_Ppta_FondoPrevencionVial_Octubre09 COMPLETO Rev2_regionales" xfId="26123"/>
    <cellStyle name="8_FPV Parrilla Cable 2009_Ppta_FondoPrevencionVial_Octubre09 COMPLETO Rev2_regionales 2" xfId="26124"/>
    <cellStyle name="8_FPV Parrilla Cable 2009_Ppta_FondoPrevencionVial_Octubre09 COMPLETO Rev2_regionales_FLOW PROMO BALONES 2010 (Mar 10)" xfId="26125"/>
    <cellStyle name="8_FPV Parrilla Cable 2009_Ppta_FondoPrevencionVial_Octubre09 COMPLETO Rev2_regionales_FLOW PROMO BALONES 2010 (Mar 10) 2" xfId="26126"/>
    <cellStyle name="8_FPV Parrilla Cable 2009_Ppta_FondoPrevencionVial_Octubre09 COMPLETO Rev2_regionales_FLOW PROMO BALONES 2010 TURNER (Mar 10)" xfId="26127"/>
    <cellStyle name="8_FPV Parrilla Cable 2009_Ppta_FondoPrevencionVial_Octubre09 COMPLETO Rev2_regionales_FLOW PROMO BALONES 2010 TURNER (Mar 10) 2" xfId="26128"/>
    <cellStyle name="8_FPV Parrilla Cable 2009_Ppta_FondoPrevencionVial_Octubre09 COMPLETO_FLOW PROMO BALONES 2010 (Mar 10)" xfId="26129"/>
    <cellStyle name="8_FPV Parrilla Cable 2009_Ppta_FondoPrevencionVial_Octubre09 COMPLETO_FLOW PROMO BALONES 2010 (Mar 10) 2" xfId="26130"/>
    <cellStyle name="8_FPV Parrilla Cable 2009_Ppta_FondoPrevencionVial_Octubre09 COMPLETO_FLOW PROMO BALONES 2010 TURNER (Mar 10)" xfId="26131"/>
    <cellStyle name="8_FPV Parrilla Cable 2009_Ppta_FondoPrevencionVial_Octubre09 COMPLETO_FLOW PROMO BALONES 2010 TURNER (Mar 10) 2" xfId="26132"/>
    <cellStyle name="8_FPV Parrilla Cable 2009_Ppta_FondoPrevencionVial_Octubre09 COMPLETO_regionales" xfId="26133"/>
    <cellStyle name="8_FPV Parrilla Cable 2009_Ppta_FondoPrevencionVial_Octubre09 COMPLETO_regionales 2" xfId="26134"/>
    <cellStyle name="8_FPV Parrilla Cable 2009_Ppta_FondoPrevencionVial_Octubre09 COMPLETO_regionales_FLOW PROMO BALONES 2010 (Mar 10)" xfId="26135"/>
    <cellStyle name="8_FPV Parrilla Cable 2009_Ppta_FondoPrevencionVial_Octubre09 COMPLETO_regionales_FLOW PROMO BALONES 2010 (Mar 10) 2" xfId="26136"/>
    <cellStyle name="8_FPV Parrilla Cable 2009_Ppta_FondoPrevencionVial_Octubre09 COMPLETO_regionales_FLOW PROMO BALONES 2010 TURNER (Mar 10)" xfId="26137"/>
    <cellStyle name="8_FPV Parrilla Cable 2009_Ppta_FondoPrevencionVial_Octubre09 COMPLETO_regionales_FLOW PROMO BALONES 2010 TURNER (Mar 10) 2" xfId="26138"/>
    <cellStyle name="8_HEAD CARE HENKEL 2010 - 13112009" xfId="26139"/>
    <cellStyle name="8_HEAD CARE HENKEL 2010 - 13112009 2" xfId="26140"/>
    <cellStyle name="8_HEAD CARE HENKEL 2010 - 13112009 2 2" xfId="26141"/>
    <cellStyle name="8_HEAD CARE HENKEL 2010 - 13112009 3" xfId="26142"/>
    <cellStyle name="8_HEAD CARE HENKEL 2010 - 13112009_FLOW PROMO BALONES 2010 TURNER (Mar 10)" xfId="26143"/>
    <cellStyle name="8_HEAD CARE HENKEL 2010 - 13112009_FLOW PROMO BALONES 2010 TURNER (Mar 10) 2" xfId="26144"/>
    <cellStyle name="8_Hoja1" xfId="26145"/>
    <cellStyle name="8_Hoja1 2" xfId="26146"/>
    <cellStyle name="8_Hoja1_CPR_Personas" xfId="26147"/>
    <cellStyle name="8_Hoja1_CPR_Personas 2" xfId="26148"/>
    <cellStyle name="8_Hoja1_CPR_Personas_FLOW PROMO BALONES 2010 TURNER (Mar 10)" xfId="26149"/>
    <cellStyle name="8_Hoja1_CPR_Personas_FLOW PROMO BALONES 2010 TURNER (Mar 10) 2" xfId="26150"/>
    <cellStyle name="8_Hoja1_CPR_Personas_Ppta_FondoPrevencionVial_Octubre09 COMPLETO" xfId="26151"/>
    <cellStyle name="8_Hoja1_CPR_Personas_Ppta_FondoPrevencionVial_Octubre09 COMPLETO 2" xfId="26152"/>
    <cellStyle name="8_Hoja1_CPR_Personas_Ppta_FondoPrevencionVial_Octubre09 COMPLETO Rev2" xfId="26153"/>
    <cellStyle name="8_Hoja1_CPR_Personas_Ppta_FondoPrevencionVial_Octubre09 COMPLETO Rev2 2" xfId="26154"/>
    <cellStyle name="8_Hoja1_CPR_Personas_Ppta_FondoPrevencionVial_Octubre09 COMPLETO Rev2_FLOW PROMO BALONES 2010 TURNER (Mar 10)" xfId="26155"/>
    <cellStyle name="8_Hoja1_CPR_Personas_Ppta_FondoPrevencionVial_Octubre09 COMPLETO Rev2_FLOW PROMO BALONES 2010 TURNER (Mar 10) 2" xfId="26156"/>
    <cellStyle name="8_Hoja1_CPR_Personas_Ppta_FondoPrevencionVial_Octubre09 COMPLETO Rev2_regionales" xfId="26157"/>
    <cellStyle name="8_Hoja1_CPR_Personas_Ppta_FondoPrevencionVial_Octubre09 COMPLETO Rev2_regionales 2" xfId="26158"/>
    <cellStyle name="8_Hoja1_CPR_Personas_Ppta_FondoPrevencionVial_Octubre09 COMPLETO Rev2_regionales_FLOW PROMO BALONES 2010 TURNER (Mar 10)" xfId="26159"/>
    <cellStyle name="8_Hoja1_CPR_Personas_Ppta_FondoPrevencionVial_Octubre09 COMPLETO Rev2_regionales_FLOW PROMO BALONES 2010 TURNER (Mar 10) 2" xfId="26160"/>
    <cellStyle name="8_Hoja1_CPR_Personas_Ppta_FondoPrevencionVial_Octubre09 COMPLETO_FLOW PROMO BALONES 2010 TURNER (Mar 10)" xfId="26161"/>
    <cellStyle name="8_Hoja1_CPR_Personas_Ppta_FondoPrevencionVial_Octubre09 COMPLETO_FLOW PROMO BALONES 2010 TURNER (Mar 10) 2" xfId="26162"/>
    <cellStyle name="8_Hoja1_CPR_Personas_Ppta_FondoPrevencionVial_Octubre09 COMPLETO_regionales" xfId="26163"/>
    <cellStyle name="8_Hoja1_CPR_Personas_Ppta_FondoPrevencionVial_Octubre09 COMPLETO_regionales 2" xfId="26164"/>
    <cellStyle name="8_Hoja1_CPR_Personas_Ppta_FondoPrevencionVial_Octubre09 COMPLETO_regionales_FLOW PROMO BALONES 2010 TURNER (Mar 10)" xfId="26165"/>
    <cellStyle name="8_Hoja1_CPR_Personas_Ppta_FondoPrevencionVial_Octubre09 COMPLETO_regionales_FLOW PROMO BALONES 2010 TURNER (Mar 10) 2" xfId="26166"/>
    <cellStyle name="8_Hoja1_FLOW PROMO BALONES 2010 (Mar 10)" xfId="26167"/>
    <cellStyle name="8_Hoja1_FLOW PROMO BALONES 2010 (Mar 10) 2" xfId="26168"/>
    <cellStyle name="8_Hoja1_FLOW PROMO BALONES 2010 TURNER (Mar 10)" xfId="26169"/>
    <cellStyle name="8_Hoja1_FLOW PROMO BALONES 2010 TURNER (Mar 10) 2" xfId="26170"/>
    <cellStyle name="8_Hoja1_HEAD CARE HENKEL 2010 - 13112009" xfId="26171"/>
    <cellStyle name="8_Hoja1_HEAD CARE HENKEL 2010 - 13112009 2" xfId="26172"/>
    <cellStyle name="8_Hoja1_HEAD CARE HENKEL 2010 - 13112009 2 2" xfId="26173"/>
    <cellStyle name="8_Hoja1_HEAD CARE HENKEL 2010 - 13112009 3" xfId="26174"/>
    <cellStyle name="8_Hoja1_HEAD CARE HENKEL 2010 - 13112009_FLOW PROMO BALONES 2010 TURNER (Mar 10)" xfId="26175"/>
    <cellStyle name="8_Hoja1_HEAD CARE HENKEL 2010 - 13112009_FLOW PROMO BALONES 2010 TURNER (Mar 10) 2" xfId="26176"/>
    <cellStyle name="8_Hoja1_Ppta_FondoPrevencionVial_Octubre09 COMPLETO" xfId="26177"/>
    <cellStyle name="8_Hoja1_Ppta_FondoPrevencionVial_Octubre09 COMPLETO 2" xfId="26178"/>
    <cellStyle name="8_Hoja1_Ppta_FondoPrevencionVial_Octubre09 COMPLETO Rev2" xfId="26179"/>
    <cellStyle name="8_Hoja1_Ppta_FondoPrevencionVial_Octubre09 COMPLETO Rev2 2" xfId="26180"/>
    <cellStyle name="8_Hoja1_Ppta_FondoPrevencionVial_Octubre09 COMPLETO Rev2_FLOW PROMO BALONES 2010 (Mar 10)" xfId="26181"/>
    <cellStyle name="8_Hoja1_Ppta_FondoPrevencionVial_Octubre09 COMPLETO Rev2_FLOW PROMO BALONES 2010 (Mar 10) 2" xfId="26182"/>
    <cellStyle name="8_Hoja1_Ppta_FondoPrevencionVial_Octubre09 COMPLETO Rev2_FLOW PROMO BALONES 2010 TURNER (Mar 10)" xfId="26183"/>
    <cellStyle name="8_Hoja1_Ppta_FondoPrevencionVial_Octubre09 COMPLETO Rev2_FLOW PROMO BALONES 2010 TURNER (Mar 10) 2" xfId="26184"/>
    <cellStyle name="8_Hoja1_Ppta_FondoPrevencionVial_Octubre09 COMPLETO Rev2_regionales" xfId="26185"/>
    <cellStyle name="8_Hoja1_Ppta_FondoPrevencionVial_Octubre09 COMPLETO Rev2_regionales 2" xfId="26186"/>
    <cellStyle name="8_Hoja1_Ppta_FondoPrevencionVial_Octubre09 COMPLETO Rev2_regionales_FLOW PROMO BALONES 2010 (Mar 10)" xfId="26187"/>
    <cellStyle name="8_Hoja1_Ppta_FondoPrevencionVial_Octubre09 COMPLETO Rev2_regionales_FLOW PROMO BALONES 2010 (Mar 10) 2" xfId="26188"/>
    <cellStyle name="8_Hoja1_Ppta_FondoPrevencionVial_Octubre09 COMPLETO Rev2_regionales_FLOW PROMO BALONES 2010 TURNER (Mar 10)" xfId="26189"/>
    <cellStyle name="8_Hoja1_Ppta_FondoPrevencionVial_Octubre09 COMPLETO Rev2_regionales_FLOW PROMO BALONES 2010 TURNER (Mar 10) 2" xfId="26190"/>
    <cellStyle name="8_Hoja1_Ppta_FondoPrevencionVial_Octubre09 COMPLETO_FLOW PROMO BALONES 2010 (Mar 10)" xfId="26191"/>
    <cellStyle name="8_Hoja1_Ppta_FondoPrevencionVial_Octubre09 COMPLETO_FLOW PROMO BALONES 2010 (Mar 10) 2" xfId="26192"/>
    <cellStyle name="8_Hoja1_Ppta_FondoPrevencionVial_Octubre09 COMPLETO_FLOW PROMO BALONES 2010 TURNER (Mar 10)" xfId="26193"/>
    <cellStyle name="8_Hoja1_Ppta_FondoPrevencionVial_Octubre09 COMPLETO_FLOW PROMO BALONES 2010 TURNER (Mar 10) 2" xfId="26194"/>
    <cellStyle name="8_Hoja1_Ppta_FondoPrevencionVial_Octubre09 COMPLETO_regionales" xfId="26195"/>
    <cellStyle name="8_Hoja1_Ppta_FondoPrevencionVial_Octubre09 COMPLETO_regionales 2" xfId="26196"/>
    <cellStyle name="8_Hoja1_Ppta_FondoPrevencionVial_Octubre09 COMPLETO_regionales_FLOW PROMO BALONES 2010 (Mar 10)" xfId="26197"/>
    <cellStyle name="8_Hoja1_Ppta_FondoPrevencionVial_Octubre09 COMPLETO_regionales_FLOW PROMO BALONES 2010 (Mar 10) 2" xfId="26198"/>
    <cellStyle name="8_Hoja1_Ppta_FondoPrevencionVial_Octubre09 COMPLETO_regionales_FLOW PROMO BALONES 2010 TURNER (Mar 10)" xfId="26199"/>
    <cellStyle name="8_Hoja1_Ppta_FondoPrevencionVial_Octubre09 COMPLETO_regionales_FLOW PROMO BALONES 2010 TURNER (Mar 10) 2" xfId="26200"/>
    <cellStyle name="8_KIT NOV Y DIC FINAL FINAL SEGÚN CIERRE" xfId="26201"/>
    <cellStyle name="8_KIT NOV Y DIC FINAL FINAL SEGÚN CIERRE 2" xfId="26202"/>
    <cellStyle name="8_KIT NOV Y DIC FINAL FINAL SEGÚN CIERRE 2 2" xfId="26203"/>
    <cellStyle name="8_KIT NOV Y DIC FINAL FINAL SEGÚN CIERRE 3" xfId="26204"/>
    <cellStyle name="8_KIT NOV Y DIC FINAL FINAL SEGÚN CIERRE_~1237656" xfId="26205"/>
    <cellStyle name="8_KIT NOV Y DIC FINAL FINAL SEGÚN CIERRE_~1237656 2" xfId="26206"/>
    <cellStyle name="8_KIT NOV Y DIC FINAL FINAL SEGÚN CIERRE_~1237656 2 2" xfId="26207"/>
    <cellStyle name="8_KIT NOV Y DIC FINAL FINAL SEGÚN CIERRE_~1237656 3" xfId="26208"/>
    <cellStyle name="8_KIT NOV Y DIC FINAL FINAL SEGÚN CIERRE_BB CHART CON PTO ADICIONAL" xfId="26209"/>
    <cellStyle name="8_KIT NOV Y DIC FINAL FINAL SEGÚN CIERRE_BB CHART CON PTO ADICIONAL 2" xfId="26210"/>
    <cellStyle name="8_KIT NOV Y DIC FINAL FINAL SEGÚN CIERRE_BB CHART CON PTO ADICIONAL 2 2" xfId="26211"/>
    <cellStyle name="8_KIT NOV Y DIC FINAL FINAL SEGÚN CIERRE_BB CHART CON PTO ADICIONAL 3" xfId="26212"/>
    <cellStyle name="8_KIT NOV Y DIC FINAL FINAL SEGÚN CIERRE_BB CHART CON PTO ADICIONAL_CAMPAÑAS FEBRERO 1" xfId="26213"/>
    <cellStyle name="8_KIT NOV Y DIC FINAL FINAL SEGÚN CIERRE_BB CHART CON PTO ADICIONAL_CAMPAÑAS FEBRERO 1 2" xfId="26214"/>
    <cellStyle name="8_KIT NOV Y DIC FINAL FINAL SEGÚN CIERRE_BB CHART CON PTO ADICIONAL_CAMPAÑAS FEBRERO 1 2 2" xfId="26215"/>
    <cellStyle name="8_KIT NOV Y DIC FINAL FINAL SEGÚN CIERRE_BB CHART CON PTO ADICIONAL_CAMPAÑAS FEBRERO 1 3" xfId="26216"/>
    <cellStyle name="8_KIT NOV Y DIC FINAL FINAL SEGÚN CIERRE_CAMPAÑAS ENERO" xfId="26217"/>
    <cellStyle name="8_KIT NOV Y DIC FINAL FINAL SEGÚN CIERRE_CAMPAÑAS ENERO 2" xfId="26218"/>
    <cellStyle name="8_KIT NOV Y DIC FINAL FINAL SEGÚN CIERRE_CAMPAÑAS ENERO 2 2" xfId="26219"/>
    <cellStyle name="8_KIT NOV Y DIC FINAL FINAL SEGÚN CIERRE_CAMPAÑAS ENERO 3" xfId="26220"/>
    <cellStyle name="8_KIT NOV Y DIC FINAL FINAL SEGÚN CIERRE_CAMPAÑAS FEBRERO 1" xfId="26221"/>
    <cellStyle name="8_KIT NOV Y DIC FINAL FINAL SEGÚN CIERRE_CAMPAÑAS FEBRERO 1 2" xfId="26222"/>
    <cellStyle name="8_KIT NOV Y DIC FINAL FINAL SEGÚN CIERRE_CAMPAÑAS FEBRERO 1 2 2" xfId="26223"/>
    <cellStyle name="8_KIT NOV Y DIC FINAL FINAL SEGÚN CIERRE_CAMPAÑAS FEBRERO 1 3" xfId="26224"/>
    <cellStyle name="8_KIT NOV Y DIC FINAL FINAL SEGÚN CIERRE_kIt radio enero" xfId="26225"/>
    <cellStyle name="8_KIT NOV Y DIC FINAL FINAL SEGÚN CIERRE_kIt radio enero 2" xfId="26226"/>
    <cellStyle name="8_KIT NOV Y DIC FINAL FINAL SEGÚN CIERRE_kIt radio enero 2 2" xfId="26227"/>
    <cellStyle name="8_KIT NOV Y DIC FINAL FINAL SEGÚN CIERRE_kIt radio enero 3" xfId="26228"/>
    <cellStyle name="8_KIT NOV Y DIC FINAL FINAL SEGÚN CIERRE_S.E. W 395" xfId="26229"/>
    <cellStyle name="8_KIT NOV Y DIC FINAL FINAL SEGÚN CIERRE_S.E. W 395 2" xfId="26230"/>
    <cellStyle name="8_KIT NOV Y DIC FINAL FINAL SEGÚN CIERRE_S.E. W 395 2 2" xfId="26231"/>
    <cellStyle name="8_KIT NOV Y DIC FINAL FINAL SEGÚN CIERRE_S.E. W 395 3" xfId="26232"/>
    <cellStyle name="8_KIT NOV Y DIC FINAL FINAL SEGÚN CIERRE_S.E. W 395_CAMPAÑAS FEBRERO 1" xfId="26233"/>
    <cellStyle name="8_KIT NOV Y DIC FINAL FINAL SEGÚN CIERRE_S.E. W 395_CAMPAÑAS FEBRERO 1 2" xfId="26234"/>
    <cellStyle name="8_KIT NOV Y DIC FINAL FINAL SEGÚN CIERRE_S.E. W 395_CAMPAÑAS FEBRERO 1 2 2" xfId="26235"/>
    <cellStyle name="8_KIT NOV Y DIC FINAL FINAL SEGÚN CIERRE_S.E. W 395_CAMPAÑAS FEBRERO 1 3" xfId="26236"/>
    <cellStyle name="8_Libro1 (2)" xfId="26237"/>
    <cellStyle name="8_Libro1 (2) 2" xfId="26238"/>
    <cellStyle name="8_Libro1 (2)_Costos" xfId="26239"/>
    <cellStyle name="8_Libro1 (2)_Costos 2" xfId="26240"/>
    <cellStyle name="8_Libro1 (2)_Flow" xfId="26241"/>
    <cellStyle name="8_Libro1 (2)_Flow 2" xfId="26242"/>
    <cellStyle name="8_Libro1 (2)_Flow Ajustado Real Cumplido Julio" xfId="26243"/>
    <cellStyle name="8_Libro1 (2)_Flow Ajustado Real Cumplido Julio 2" xfId="26244"/>
    <cellStyle name="8_Libro1 (2)_Flow Alt Ideal2" xfId="26245"/>
    <cellStyle name="8_Libro1 (2)_Flow Alt Ideal2 2" xfId="26246"/>
    <cellStyle name="8_Libro1 (2)_Flow_Flow Alt Ideal2" xfId="26247"/>
    <cellStyle name="8_Libro1 (2)_Flow_Flow Alt Ideal2 2" xfId="26248"/>
    <cellStyle name="8_Libro1 (2)_Formato flow" xfId="26249"/>
    <cellStyle name="8_Libro1 (2)_Formato flow 2" xfId="26250"/>
    <cellStyle name="8_Libro1 (2)_Formato flow_Flow Alt Ideal2" xfId="26251"/>
    <cellStyle name="8_Libro1 (2)_Formato flow_Flow Alt Ideal2 2" xfId="26252"/>
    <cellStyle name="8_Pauta Paraderos" xfId="26253"/>
    <cellStyle name="8_Pauta Paraderos 2" xfId="26254"/>
    <cellStyle name="8_Pauta Paraderos 2 2" xfId="26255"/>
    <cellStyle name="8_Pauta Paraderos 3" xfId="26256"/>
    <cellStyle name="8_Pauta Paraderos_COBERTURA ADIDAS 2010" xfId="26257"/>
    <cellStyle name="8_Pauta Paraderos_COBERTURA ADIDAS 2010 2" xfId="26258"/>
    <cellStyle name="8_Pauta Paraderos_CPR_Personas" xfId="26259"/>
    <cellStyle name="8_Pauta Paraderos_CPR_Personas 2" xfId="26260"/>
    <cellStyle name="8_Pauta Paraderos_CPR_Personas_FLOW PROMO BALONES 2010 TURNER (Mar 10)" xfId="26261"/>
    <cellStyle name="8_Pauta Paraderos_CPR_Personas_FLOW PROMO BALONES 2010 TURNER (Mar 10) 2" xfId="26262"/>
    <cellStyle name="8_Pauta Paraderos_CPR_Personas_Ppta_FondoPrevencionVial_Octubre09 COMPLETO" xfId="26263"/>
    <cellStyle name="8_Pauta Paraderos_CPR_Personas_Ppta_FondoPrevencionVial_Octubre09 COMPLETO 2" xfId="26264"/>
    <cellStyle name="8_Pauta Paraderos_CPR_Personas_Ppta_FondoPrevencionVial_Octubre09 COMPLETO Rev2" xfId="26265"/>
    <cellStyle name="8_Pauta Paraderos_CPR_Personas_Ppta_FondoPrevencionVial_Octubre09 COMPLETO Rev2 2" xfId="26266"/>
    <cellStyle name="8_Pauta Paraderos_CPR_Personas_Ppta_FondoPrevencionVial_Octubre09 COMPLETO Rev2_FLOW PROMO BALONES 2010 TURNER (Mar 10)" xfId="26267"/>
    <cellStyle name="8_Pauta Paraderos_CPR_Personas_Ppta_FondoPrevencionVial_Octubre09 COMPLETO Rev2_FLOW PROMO BALONES 2010 TURNER (Mar 10) 2" xfId="26268"/>
    <cellStyle name="8_Pauta Paraderos_CPR_Personas_Ppta_FondoPrevencionVial_Octubre09 COMPLETO Rev2_regionales" xfId="26269"/>
    <cellStyle name="8_Pauta Paraderos_CPR_Personas_Ppta_FondoPrevencionVial_Octubre09 COMPLETO Rev2_regionales 2" xfId="26270"/>
    <cellStyle name="8_Pauta Paraderos_CPR_Personas_Ppta_FondoPrevencionVial_Octubre09 COMPLETO Rev2_regionales_FLOW PROMO BALONES 2010 TURNER (Mar 10)" xfId="26271"/>
    <cellStyle name="8_Pauta Paraderos_CPR_Personas_Ppta_FondoPrevencionVial_Octubre09 COMPLETO Rev2_regionales_FLOW PROMO BALONES 2010 TURNER (Mar 10) 2" xfId="26272"/>
    <cellStyle name="8_Pauta Paraderos_CPR_Personas_Ppta_FondoPrevencionVial_Octubre09 COMPLETO_FLOW PROMO BALONES 2010 TURNER (Mar 10)" xfId="26273"/>
    <cellStyle name="8_Pauta Paraderos_CPR_Personas_Ppta_FondoPrevencionVial_Octubre09 COMPLETO_FLOW PROMO BALONES 2010 TURNER (Mar 10) 2" xfId="26274"/>
    <cellStyle name="8_Pauta Paraderos_CPR_Personas_Ppta_FondoPrevencionVial_Octubre09 COMPLETO_regionales" xfId="26275"/>
    <cellStyle name="8_Pauta Paraderos_CPR_Personas_Ppta_FondoPrevencionVial_Octubre09 COMPLETO_regionales 2" xfId="26276"/>
    <cellStyle name="8_Pauta Paraderos_CPR_Personas_Ppta_FondoPrevencionVial_Octubre09 COMPLETO_regionales_FLOW PROMO BALONES 2010 TURNER (Mar 10)" xfId="26277"/>
    <cellStyle name="8_Pauta Paraderos_CPR_Personas_Ppta_FondoPrevencionVial_Octubre09 COMPLETO_regionales_FLOW PROMO BALONES 2010 TURNER (Mar 10) 2" xfId="26278"/>
    <cellStyle name="8_Pauta Paraderos_Flow Fasecolda 2010 Rev 14 Ene" xfId="26279"/>
    <cellStyle name="8_Pauta Paraderos_Flow Fasecolda 2010 Rev 14 Ene 2" xfId="26280"/>
    <cellStyle name="8_Pauta Paraderos_Flow Fasecolda 2010 Rev 14 Ene_FLOW PROMO BALONES 2010 (Mar 10)" xfId="26281"/>
    <cellStyle name="8_Pauta Paraderos_Flow Fasecolda 2010 Rev 14 Ene_FLOW PROMO BALONES 2010 (Mar 10) 2" xfId="26282"/>
    <cellStyle name="8_Pauta Paraderos_Flow Fasecolda 2010 Rev 14 Ene_FLOW PROMO BALONES 2010 TURNER (Mar 10)" xfId="26283"/>
    <cellStyle name="8_Pauta Paraderos_Flow Fasecolda 2010 Rev 14 Ene_FLOW PROMO BALONES 2010 TURNER (Mar 10) 2" xfId="26284"/>
    <cellStyle name="8_Pauta Paraderos_Flow fin de año FPV (Dic 21)" xfId="26285"/>
    <cellStyle name="8_Pauta Paraderos_Flow fin de año FPV (Dic 21) 2" xfId="26286"/>
    <cellStyle name="8_Pauta Paraderos_FLOW PROMO BALONES 2010 TURNER (Mar 10)" xfId="26287"/>
    <cellStyle name="8_Pauta Paraderos_FLOW PROMO BALONES 2010 TURNER (Mar 10) 2" xfId="26288"/>
    <cellStyle name="8_Pauta Paraderos_Plantilla Radio Reco Viajes FPV 2010" xfId="26289"/>
    <cellStyle name="8_Pauta Paraderos_Plantilla Radio Reco Viajes FPV 2010 2" xfId="26290"/>
    <cellStyle name="8_Pauta Paraderos_PLANTILLA Tarifaria RADIO FPV 2010" xfId="26291"/>
    <cellStyle name="8_Pauta Paraderos_PLANTILLA Tarifaria RADIO FPV 2010 2" xfId="26292"/>
    <cellStyle name="8_Pauta Paraderos_Ppta_FondoPrevencionVial_Octubre09 COMPLETO" xfId="26293"/>
    <cellStyle name="8_Pauta Paraderos_Ppta_FondoPrevencionVial_Octubre09 COMPLETO 2" xfId="26294"/>
    <cellStyle name="8_Pauta Paraderos_Ppta_FondoPrevencionVial_Octubre09 COMPLETO Rev2" xfId="26295"/>
    <cellStyle name="8_Pauta Paraderos_Ppta_FondoPrevencionVial_Octubre09 COMPLETO Rev2 2" xfId="26296"/>
    <cellStyle name="8_Pauta Paraderos_Ppta_FondoPrevencionVial_Octubre09 COMPLETO Rev2_FLOW PROMO BALONES 2010 (Mar 10)" xfId="26297"/>
    <cellStyle name="8_Pauta Paraderos_Ppta_FondoPrevencionVial_Octubre09 COMPLETO Rev2_FLOW PROMO BALONES 2010 (Mar 10) 2" xfId="26298"/>
    <cellStyle name="8_Pauta Paraderos_Ppta_FondoPrevencionVial_Octubre09 COMPLETO Rev2_FLOW PROMO BALONES 2010 TURNER (Mar 10)" xfId="26299"/>
    <cellStyle name="8_Pauta Paraderos_Ppta_FondoPrevencionVial_Octubre09 COMPLETO Rev2_FLOW PROMO BALONES 2010 TURNER (Mar 10) 2" xfId="26300"/>
    <cellStyle name="8_Pauta Paraderos_Ppta_FondoPrevencionVial_Octubre09 COMPLETO Rev2_regionales" xfId="26301"/>
    <cellStyle name="8_Pauta Paraderos_Ppta_FondoPrevencionVial_Octubre09 COMPLETO Rev2_regionales 2" xfId="26302"/>
    <cellStyle name="8_Pauta Paraderos_Ppta_FondoPrevencionVial_Octubre09 COMPLETO Rev2_regionales_FLOW PROMO BALONES 2010 (Mar 10)" xfId="26303"/>
    <cellStyle name="8_Pauta Paraderos_Ppta_FondoPrevencionVial_Octubre09 COMPLETO Rev2_regionales_FLOW PROMO BALONES 2010 (Mar 10) 2" xfId="26304"/>
    <cellStyle name="8_Pauta Paraderos_Ppta_FondoPrevencionVial_Octubre09 COMPLETO Rev2_regionales_FLOW PROMO BALONES 2010 TURNER (Mar 10)" xfId="26305"/>
    <cellStyle name="8_Pauta Paraderos_Ppta_FondoPrevencionVial_Octubre09 COMPLETO Rev2_regionales_FLOW PROMO BALONES 2010 TURNER (Mar 10) 2" xfId="26306"/>
    <cellStyle name="8_Pauta Paraderos_Ppta_FondoPrevencionVial_Octubre09 COMPLETO_FLOW PROMO BALONES 2010 (Mar 10)" xfId="26307"/>
    <cellStyle name="8_Pauta Paraderos_Ppta_FondoPrevencionVial_Octubre09 COMPLETO_FLOW PROMO BALONES 2010 (Mar 10) 2" xfId="26308"/>
    <cellStyle name="8_Pauta Paraderos_Ppta_FondoPrevencionVial_Octubre09 COMPLETO_FLOW PROMO BALONES 2010 TURNER (Mar 10)" xfId="26309"/>
    <cellStyle name="8_Pauta Paraderos_Ppta_FondoPrevencionVial_Octubre09 COMPLETO_FLOW PROMO BALONES 2010 TURNER (Mar 10) 2" xfId="26310"/>
    <cellStyle name="8_Pauta Paraderos_Ppta_FondoPrevencionVial_Octubre09 COMPLETO_regionales" xfId="26311"/>
    <cellStyle name="8_Pauta Paraderos_Ppta_FondoPrevencionVial_Octubre09 COMPLETO_regionales 2" xfId="26312"/>
    <cellStyle name="8_Pauta Paraderos_Ppta_FondoPrevencionVial_Octubre09 COMPLETO_regionales_FLOW PROMO BALONES 2010 (Mar 10)" xfId="26313"/>
    <cellStyle name="8_Pauta Paraderos_Ppta_FondoPrevencionVial_Octubre09 COMPLETO_regionales_FLOW PROMO BALONES 2010 (Mar 10) 2" xfId="26314"/>
    <cellStyle name="8_Pauta Paraderos_Ppta_FondoPrevencionVial_Octubre09 COMPLETO_regionales_FLOW PROMO BALONES 2010 TURNER (Mar 10)" xfId="26315"/>
    <cellStyle name="8_Pauta Paraderos_Ppta_FondoPrevencionVial_Octubre09 COMPLETO_regionales_FLOW PROMO BALONES 2010 TURNER (Mar 10) 2" xfId="26316"/>
    <cellStyle name="8_PAUTAS  PROGRAMA GANA FASE II  REV4  271107" xfId="26317"/>
    <cellStyle name="8_PAUTAS  PROGRAMA GANA FASE II  REV4  271107_Cronograma Branding rev4" xfId="26318"/>
    <cellStyle name="8_PAUTAS  PROGRAMA GANA FASE II  REV4  271107_Cronograma Global Antiage Mantenimiento-Ejercicio" xfId="26319"/>
    <cellStyle name="8_PAUTAS  PROGRAMA GANA FASE II  REV4  271107_Cronograma L´Bel  Michelle rev23 " xfId="26320"/>
    <cellStyle name="8_PAUTAS  PROGRAMA GANA FASE II  REV4  271107_Cronograma L´Bel  Michelle rev23 no enviado" xfId="26321"/>
    <cellStyle name="8_PAUTAS  PROGRAMA GANA FASE II  REV4  271107_Cronograma L´Bel  Michelle rev5" xfId="26322"/>
    <cellStyle name="8_PAUTAS  PROGRAMA GANA FASE II  REV4  271107_Cronograma L´Bel  Michelle rev9" xfId="26323"/>
    <cellStyle name="8_PAUTAS  PROGRAMA GANA FASE II  REV4  271107_Cronograma Quierete RV7" xfId="26324"/>
    <cellStyle name="8_PAUTAS PARMESANO" xfId="26325"/>
    <cellStyle name="8_PAUTAS PARMESANO 2" xfId="26326"/>
    <cellStyle name="8_PAUTAS PARMESANO_Costos" xfId="26327"/>
    <cellStyle name="8_PAUTAS PARMESANO_Costos 2" xfId="26328"/>
    <cellStyle name="8_PAUTAS PARMESANO_Flow" xfId="26329"/>
    <cellStyle name="8_PAUTAS PARMESANO_Flow 2" xfId="26330"/>
    <cellStyle name="8_PAUTAS PARMESANO_Flow Ajustado Real Cumplido Julio" xfId="26331"/>
    <cellStyle name="8_PAUTAS PARMESANO_Flow Ajustado Real Cumplido Julio 2" xfId="26332"/>
    <cellStyle name="8_PAUTAS PARMESANO_Flow Alt Ideal2" xfId="26333"/>
    <cellStyle name="8_PAUTAS PARMESANO_Flow Alt Ideal2 2" xfId="26334"/>
    <cellStyle name="8_PAUTAS PARMESANO_Flow_Flow Alt Ideal2" xfId="26335"/>
    <cellStyle name="8_PAUTAS PARMESANO_Flow_Flow Alt Ideal2 2" xfId="26336"/>
    <cellStyle name="8_PAUTAS PARMESANO_Formato flow" xfId="26337"/>
    <cellStyle name="8_PAUTAS PARMESANO_Formato flow 2" xfId="26338"/>
    <cellStyle name="8_PAUTAS PARMESANO_Formato flow_Flow Alt Ideal2" xfId="26339"/>
    <cellStyle name="8_PAUTAS PARMESANO_Formato flow_Flow Alt Ideal2 2" xfId="26340"/>
    <cellStyle name="8_Plan ADP" xfId="26341"/>
    <cellStyle name="8_Plan ADP 2" xfId="26342"/>
    <cellStyle name="8_plan aniversario rv 12" xfId="26343"/>
    <cellStyle name="8_plan aniversario rv 12 2" xfId="26344"/>
    <cellStyle name="8_Plan Barilla Blue - Sauce - Picollini Rev 2" xfId="32641"/>
    <cellStyle name="8_Plan Branding 2008 rev 5" xfId="32642"/>
    <cellStyle name="8_plan decoración navideña Ajustado 3" xfId="26345"/>
    <cellStyle name="8_plan decoración navideña Ajustado 3 2" xfId="26346"/>
    <cellStyle name="8_PLAN FELICITACION BANORTE" xfId="32643"/>
    <cellStyle name="8_Plan Nivea Body 2008 rev 9" xfId="32644"/>
    <cellStyle name="8_Plan pastas Monticello (4)" xfId="26347"/>
    <cellStyle name="8_Plan pastas Monticello (4) 2" xfId="26348"/>
    <cellStyle name="8_Plan pastas Monticello rv 2" xfId="26349"/>
    <cellStyle name="8_Plan pastas Monticello rv 2 2" xfId="26350"/>
    <cellStyle name="8_Plan Referscos 2008-REV 1" xfId="26351"/>
    <cellStyle name="8_Plan Referscos 2008-REV 1 2" xfId="26352"/>
    <cellStyle name="8_Plan Referscos 2008-REV 1_Flow Alt Ideal2" xfId="26353"/>
    <cellStyle name="8_Plan Referscos 2008-REV 1_Flow Alt Ideal2 2" xfId="26354"/>
    <cellStyle name="8_PLANTILLA PURO CAMPO MES TIPO" xfId="26355"/>
    <cellStyle name="8_PLANTILLA PURO CAMPO MES TIPO 2" xfId="26356"/>
    <cellStyle name="8_Plantilla Radio Reco Viajes FPV 2010" xfId="26357"/>
    <cellStyle name="8_Plantilla Radio Reco Viajes FPV 2010 2" xfId="26358"/>
    <cellStyle name="8_PLANTILLA Tarifaria RADIO FPV 2010" xfId="26359"/>
    <cellStyle name="8_PLANTILLA Tarifaria RADIO FPV 2010 2" xfId="26360"/>
    <cellStyle name="8_Ppta_FondoPrevencionVial_Octubre09 COMPLETO" xfId="26361"/>
    <cellStyle name="8_Ppta_FondoPrevencionVial_Octubre09 COMPLETO 2" xfId="26362"/>
    <cellStyle name="8_Ppta_FondoPrevencionVial_Octubre09 COMPLETO Rev2" xfId="26363"/>
    <cellStyle name="8_Ppta_FondoPrevencionVial_Octubre09 COMPLETO Rev2 2" xfId="26364"/>
    <cellStyle name="8_Ppta_FondoPrevencionVial_Octubre09 COMPLETO Rev2_FLOW PROMO BALONES 2010 (Mar 10)" xfId="26365"/>
    <cellStyle name="8_Ppta_FondoPrevencionVial_Octubre09 COMPLETO Rev2_FLOW PROMO BALONES 2010 (Mar 10) 2" xfId="26366"/>
    <cellStyle name="8_Ppta_FondoPrevencionVial_Octubre09 COMPLETO Rev2_FLOW PROMO BALONES 2010 TURNER (Mar 10)" xfId="26367"/>
    <cellStyle name="8_Ppta_FondoPrevencionVial_Octubre09 COMPLETO Rev2_FLOW PROMO BALONES 2010 TURNER (Mar 10) 2" xfId="26368"/>
    <cellStyle name="8_Ppta_FondoPrevencionVial_Octubre09 COMPLETO Rev2_regionales" xfId="26369"/>
    <cellStyle name="8_Ppta_FondoPrevencionVial_Octubre09 COMPLETO Rev2_regionales 2" xfId="26370"/>
    <cellStyle name="8_Ppta_FondoPrevencionVial_Octubre09 COMPLETO Rev2_regionales_FLOW PROMO BALONES 2010 (Mar 10)" xfId="26371"/>
    <cellStyle name="8_Ppta_FondoPrevencionVial_Octubre09 COMPLETO Rev2_regionales_FLOW PROMO BALONES 2010 (Mar 10) 2" xfId="26372"/>
    <cellStyle name="8_Ppta_FondoPrevencionVial_Octubre09 COMPLETO Rev2_regionales_FLOW PROMO BALONES 2010 TURNER (Mar 10)" xfId="26373"/>
    <cellStyle name="8_Ppta_FondoPrevencionVial_Octubre09 COMPLETO Rev2_regionales_FLOW PROMO BALONES 2010 TURNER (Mar 10) 2" xfId="26374"/>
    <cellStyle name="8_Ppta_FondoPrevencionVial_Octubre09 COMPLETO_FLOW PROMO BALONES 2010 (Mar 10)" xfId="26375"/>
    <cellStyle name="8_Ppta_FondoPrevencionVial_Octubre09 COMPLETO_FLOW PROMO BALONES 2010 (Mar 10) 2" xfId="26376"/>
    <cellStyle name="8_Ppta_FondoPrevencionVial_Octubre09 COMPLETO_FLOW PROMO BALONES 2010 TURNER (Mar 10)" xfId="26377"/>
    <cellStyle name="8_Ppta_FondoPrevencionVial_Octubre09 COMPLETO_FLOW PROMO BALONES 2010 TURNER (Mar 10) 2" xfId="26378"/>
    <cellStyle name="8_Ppta_FondoPrevencionVial_Octubre09 COMPLETO_regionales" xfId="26379"/>
    <cellStyle name="8_Ppta_FondoPrevencionVial_Octubre09 COMPLETO_regionales 2" xfId="26380"/>
    <cellStyle name="8_Ppta_FondoPrevencionVial_Octubre09 COMPLETO_regionales_FLOW PROMO BALONES 2010 (Mar 10)" xfId="26381"/>
    <cellStyle name="8_Ppta_FondoPrevencionVial_Octubre09 COMPLETO_regionales_FLOW PROMO BALONES 2010 (Mar 10) 2" xfId="26382"/>
    <cellStyle name="8_Ppta_FondoPrevencionVial_Octubre09 COMPLETO_regionales_FLOW PROMO BALONES 2010 TURNER (Mar 10)" xfId="26383"/>
    <cellStyle name="8_Ppta_FondoPrevencionVial_Octubre09 COMPLETO_regionales_FLOW PROMO BALONES 2010 TURNER (Mar 10) 2" xfId="26384"/>
    <cellStyle name="8_Presupuesto TV Adidas Impossible Nothing" xfId="26385"/>
    <cellStyle name="8_Presupuesto TV Adidas Impossible Nothing 2" xfId="26386"/>
    <cellStyle name="8_Presupuesto TV Adidas Impossible Nothing 2 10" xfId="26387"/>
    <cellStyle name="8_Presupuesto TV Adidas Impossible Nothing 2 10 2" xfId="26388"/>
    <cellStyle name="8_Presupuesto TV Adidas Impossible Nothing 2 11" xfId="26389"/>
    <cellStyle name="8_Presupuesto TV Adidas Impossible Nothing 2 11 2" xfId="26390"/>
    <cellStyle name="8_Presupuesto TV Adidas Impossible Nothing 2 12" xfId="26391"/>
    <cellStyle name="8_Presupuesto TV Adidas Impossible Nothing 2 12 2" xfId="26392"/>
    <cellStyle name="8_Presupuesto TV Adidas Impossible Nothing 2 13" xfId="26393"/>
    <cellStyle name="8_Presupuesto TV Adidas Impossible Nothing 2 13 2" xfId="26394"/>
    <cellStyle name="8_Presupuesto TV Adidas Impossible Nothing 2 14" xfId="26395"/>
    <cellStyle name="8_Presupuesto TV Adidas Impossible Nothing 2 14 2" xfId="26396"/>
    <cellStyle name="8_Presupuesto TV Adidas Impossible Nothing 2 15" xfId="26397"/>
    <cellStyle name="8_Presupuesto TV Adidas Impossible Nothing 2 2" xfId="26398"/>
    <cellStyle name="8_Presupuesto TV Adidas Impossible Nothing 2 2 2" xfId="26399"/>
    <cellStyle name="8_Presupuesto TV Adidas Impossible Nothing 2 3" xfId="26400"/>
    <cellStyle name="8_Presupuesto TV Adidas Impossible Nothing 2 3 2" xfId="26401"/>
    <cellStyle name="8_Presupuesto TV Adidas Impossible Nothing 2 4" xfId="26402"/>
    <cellStyle name="8_Presupuesto TV Adidas Impossible Nothing 2 4 2" xfId="26403"/>
    <cellStyle name="8_Presupuesto TV Adidas Impossible Nothing 2 5" xfId="26404"/>
    <cellStyle name="8_Presupuesto TV Adidas Impossible Nothing 2 5 2" xfId="26405"/>
    <cellStyle name="8_Presupuesto TV Adidas Impossible Nothing 2 6" xfId="26406"/>
    <cellStyle name="8_Presupuesto TV Adidas Impossible Nothing 2 6 2" xfId="26407"/>
    <cellStyle name="8_Presupuesto TV Adidas Impossible Nothing 2 7" xfId="26408"/>
    <cellStyle name="8_Presupuesto TV Adidas Impossible Nothing 2 7 2" xfId="26409"/>
    <cellStyle name="8_Presupuesto TV Adidas Impossible Nothing 2 8" xfId="26410"/>
    <cellStyle name="8_Presupuesto TV Adidas Impossible Nothing 2 8 2" xfId="26411"/>
    <cellStyle name="8_Presupuesto TV Adidas Impossible Nothing 2 9" xfId="26412"/>
    <cellStyle name="8_Presupuesto TV Adidas Impossible Nothing 2 9 2" xfId="26413"/>
    <cellStyle name="8_Presupuesto TV Adidas Impossible Nothing 3" xfId="26414"/>
    <cellStyle name="8_Presupuesto TV Adidas Impossible Nothing 3 10" xfId="26415"/>
    <cellStyle name="8_Presupuesto TV Adidas Impossible Nothing 3 10 2" xfId="26416"/>
    <cellStyle name="8_Presupuesto TV Adidas Impossible Nothing 3 11" xfId="26417"/>
    <cellStyle name="8_Presupuesto TV Adidas Impossible Nothing 3 11 2" xfId="26418"/>
    <cellStyle name="8_Presupuesto TV Adidas Impossible Nothing 3 12" xfId="26419"/>
    <cellStyle name="8_Presupuesto TV Adidas Impossible Nothing 3 12 2" xfId="26420"/>
    <cellStyle name="8_Presupuesto TV Adidas Impossible Nothing 3 13" xfId="26421"/>
    <cellStyle name="8_Presupuesto TV Adidas Impossible Nothing 3 13 2" xfId="26422"/>
    <cellStyle name="8_Presupuesto TV Adidas Impossible Nothing 3 14" xfId="26423"/>
    <cellStyle name="8_Presupuesto TV Adidas Impossible Nothing 3 14 2" xfId="26424"/>
    <cellStyle name="8_Presupuesto TV Adidas Impossible Nothing 3 15" xfId="26425"/>
    <cellStyle name="8_Presupuesto TV Adidas Impossible Nothing 3 2" xfId="26426"/>
    <cellStyle name="8_Presupuesto TV Adidas Impossible Nothing 3 2 2" xfId="26427"/>
    <cellStyle name="8_Presupuesto TV Adidas Impossible Nothing 3 3" xfId="26428"/>
    <cellStyle name="8_Presupuesto TV Adidas Impossible Nothing 3 3 2" xfId="26429"/>
    <cellStyle name="8_Presupuesto TV Adidas Impossible Nothing 3 4" xfId="26430"/>
    <cellStyle name="8_Presupuesto TV Adidas Impossible Nothing 3 4 2" xfId="26431"/>
    <cellStyle name="8_Presupuesto TV Adidas Impossible Nothing 3 5" xfId="26432"/>
    <cellStyle name="8_Presupuesto TV Adidas Impossible Nothing 3 5 2" xfId="26433"/>
    <cellStyle name="8_Presupuesto TV Adidas Impossible Nothing 3 6" xfId="26434"/>
    <cellStyle name="8_Presupuesto TV Adidas Impossible Nothing 3 6 2" xfId="26435"/>
    <cellStyle name="8_Presupuesto TV Adidas Impossible Nothing 3 7" xfId="26436"/>
    <cellStyle name="8_Presupuesto TV Adidas Impossible Nothing 3 7 2" xfId="26437"/>
    <cellStyle name="8_Presupuesto TV Adidas Impossible Nothing 3 8" xfId="26438"/>
    <cellStyle name="8_Presupuesto TV Adidas Impossible Nothing 3 8 2" xfId="26439"/>
    <cellStyle name="8_Presupuesto TV Adidas Impossible Nothing 3 9" xfId="26440"/>
    <cellStyle name="8_Presupuesto TV Adidas Impossible Nothing 3 9 2" xfId="26441"/>
    <cellStyle name="8_Presupuesto TV Adidas Impossible Nothing 4" xfId="26442"/>
    <cellStyle name="8_Presupuesto TV Adidas Impossible Nothing 4 10" xfId="26443"/>
    <cellStyle name="8_Presupuesto TV Adidas Impossible Nothing 4 10 2" xfId="26444"/>
    <cellStyle name="8_Presupuesto TV Adidas Impossible Nothing 4 11" xfId="26445"/>
    <cellStyle name="8_Presupuesto TV Adidas Impossible Nothing 4 11 2" xfId="26446"/>
    <cellStyle name="8_Presupuesto TV Adidas Impossible Nothing 4 12" xfId="26447"/>
    <cellStyle name="8_Presupuesto TV Adidas Impossible Nothing 4 12 2" xfId="26448"/>
    <cellStyle name="8_Presupuesto TV Adidas Impossible Nothing 4 13" xfId="26449"/>
    <cellStyle name="8_Presupuesto TV Adidas Impossible Nothing 4 13 2" xfId="26450"/>
    <cellStyle name="8_Presupuesto TV Adidas Impossible Nothing 4 14" xfId="26451"/>
    <cellStyle name="8_Presupuesto TV Adidas Impossible Nothing 4 14 2" xfId="26452"/>
    <cellStyle name="8_Presupuesto TV Adidas Impossible Nothing 4 15" xfId="26453"/>
    <cellStyle name="8_Presupuesto TV Adidas Impossible Nothing 4 2" xfId="26454"/>
    <cellStyle name="8_Presupuesto TV Adidas Impossible Nothing 4 2 2" xfId="26455"/>
    <cellStyle name="8_Presupuesto TV Adidas Impossible Nothing 4 3" xfId="26456"/>
    <cellStyle name="8_Presupuesto TV Adidas Impossible Nothing 4 3 2" xfId="26457"/>
    <cellStyle name="8_Presupuesto TV Adidas Impossible Nothing 4 4" xfId="26458"/>
    <cellStyle name="8_Presupuesto TV Adidas Impossible Nothing 4 4 2" xfId="26459"/>
    <cellStyle name="8_Presupuesto TV Adidas Impossible Nothing 4 5" xfId="26460"/>
    <cellStyle name="8_Presupuesto TV Adidas Impossible Nothing 4 5 2" xfId="26461"/>
    <cellStyle name="8_Presupuesto TV Adidas Impossible Nothing 4 6" xfId="26462"/>
    <cellStyle name="8_Presupuesto TV Adidas Impossible Nothing 4 6 2" xfId="26463"/>
    <cellStyle name="8_Presupuesto TV Adidas Impossible Nothing 4 7" xfId="26464"/>
    <cellStyle name="8_Presupuesto TV Adidas Impossible Nothing 4 7 2" xfId="26465"/>
    <cellStyle name="8_Presupuesto TV Adidas Impossible Nothing 4 8" xfId="26466"/>
    <cellStyle name="8_Presupuesto TV Adidas Impossible Nothing 4 8 2" xfId="26467"/>
    <cellStyle name="8_Presupuesto TV Adidas Impossible Nothing 4 9" xfId="26468"/>
    <cellStyle name="8_Presupuesto TV Adidas Impossible Nothing 4 9 2" xfId="26469"/>
    <cellStyle name="8_Presupuesto TV Adidas Impossible Nothing 5" xfId="26470"/>
    <cellStyle name="8_Presupuesto TV Adidas Impossible Nothing 5 10" xfId="26471"/>
    <cellStyle name="8_Presupuesto TV Adidas Impossible Nothing 5 10 2" xfId="26472"/>
    <cellStyle name="8_Presupuesto TV Adidas Impossible Nothing 5 11" xfId="26473"/>
    <cellStyle name="8_Presupuesto TV Adidas Impossible Nothing 5 11 2" xfId="26474"/>
    <cellStyle name="8_Presupuesto TV Adidas Impossible Nothing 5 12" xfId="26475"/>
    <cellStyle name="8_Presupuesto TV Adidas Impossible Nothing 5 12 2" xfId="26476"/>
    <cellStyle name="8_Presupuesto TV Adidas Impossible Nothing 5 13" xfId="26477"/>
    <cellStyle name="8_Presupuesto TV Adidas Impossible Nothing 5 13 2" xfId="26478"/>
    <cellStyle name="8_Presupuesto TV Adidas Impossible Nothing 5 14" xfId="26479"/>
    <cellStyle name="8_Presupuesto TV Adidas Impossible Nothing 5 14 2" xfId="26480"/>
    <cellStyle name="8_Presupuesto TV Adidas Impossible Nothing 5 15" xfId="26481"/>
    <cellStyle name="8_Presupuesto TV Adidas Impossible Nothing 5 2" xfId="26482"/>
    <cellStyle name="8_Presupuesto TV Adidas Impossible Nothing 5 2 2" xfId="26483"/>
    <cellStyle name="8_Presupuesto TV Adidas Impossible Nothing 5 3" xfId="26484"/>
    <cellStyle name="8_Presupuesto TV Adidas Impossible Nothing 5 3 2" xfId="26485"/>
    <cellStyle name="8_Presupuesto TV Adidas Impossible Nothing 5 4" xfId="26486"/>
    <cellStyle name="8_Presupuesto TV Adidas Impossible Nothing 5 4 2" xfId="26487"/>
    <cellStyle name="8_Presupuesto TV Adidas Impossible Nothing 5 5" xfId="26488"/>
    <cellStyle name="8_Presupuesto TV Adidas Impossible Nothing 5 5 2" xfId="26489"/>
    <cellStyle name="8_Presupuesto TV Adidas Impossible Nothing 5 6" xfId="26490"/>
    <cellStyle name="8_Presupuesto TV Adidas Impossible Nothing 5 6 2" xfId="26491"/>
    <cellStyle name="8_Presupuesto TV Adidas Impossible Nothing 5 7" xfId="26492"/>
    <cellStyle name="8_Presupuesto TV Adidas Impossible Nothing 5 7 2" xfId="26493"/>
    <cellStyle name="8_Presupuesto TV Adidas Impossible Nothing 5 8" xfId="26494"/>
    <cellStyle name="8_Presupuesto TV Adidas Impossible Nothing 5 8 2" xfId="26495"/>
    <cellStyle name="8_Presupuesto TV Adidas Impossible Nothing 5 9" xfId="26496"/>
    <cellStyle name="8_Presupuesto TV Adidas Impossible Nothing 5 9 2" xfId="26497"/>
    <cellStyle name="8_Presupuesto TV Adidas Impossible Nothing 6" xfId="26498"/>
    <cellStyle name="8_Presupuesto TV Adidas Impossible Nothing 6 10" xfId="26499"/>
    <cellStyle name="8_Presupuesto TV Adidas Impossible Nothing 6 10 2" xfId="26500"/>
    <cellStyle name="8_Presupuesto TV Adidas Impossible Nothing 6 11" xfId="26501"/>
    <cellStyle name="8_Presupuesto TV Adidas Impossible Nothing 6 11 2" xfId="26502"/>
    <cellStyle name="8_Presupuesto TV Adidas Impossible Nothing 6 12" xfId="26503"/>
    <cellStyle name="8_Presupuesto TV Adidas Impossible Nothing 6 12 2" xfId="26504"/>
    <cellStyle name="8_Presupuesto TV Adidas Impossible Nothing 6 13" xfId="26505"/>
    <cellStyle name="8_Presupuesto TV Adidas Impossible Nothing 6 13 2" xfId="26506"/>
    <cellStyle name="8_Presupuesto TV Adidas Impossible Nothing 6 14" xfId="26507"/>
    <cellStyle name="8_Presupuesto TV Adidas Impossible Nothing 6 14 2" xfId="26508"/>
    <cellStyle name="8_Presupuesto TV Adidas Impossible Nothing 6 15" xfId="26509"/>
    <cellStyle name="8_Presupuesto TV Adidas Impossible Nothing 6 2" xfId="26510"/>
    <cellStyle name="8_Presupuesto TV Adidas Impossible Nothing 6 2 2" xfId="26511"/>
    <cellStyle name="8_Presupuesto TV Adidas Impossible Nothing 6 3" xfId="26512"/>
    <cellStyle name="8_Presupuesto TV Adidas Impossible Nothing 6 3 2" xfId="26513"/>
    <cellStyle name="8_Presupuesto TV Adidas Impossible Nothing 6 4" xfId="26514"/>
    <cellStyle name="8_Presupuesto TV Adidas Impossible Nothing 6 4 2" xfId="26515"/>
    <cellStyle name="8_Presupuesto TV Adidas Impossible Nothing 6 5" xfId="26516"/>
    <cellStyle name="8_Presupuesto TV Adidas Impossible Nothing 6 5 2" xfId="26517"/>
    <cellStyle name="8_Presupuesto TV Adidas Impossible Nothing 6 6" xfId="26518"/>
    <cellStyle name="8_Presupuesto TV Adidas Impossible Nothing 6 6 2" xfId="26519"/>
    <cellStyle name="8_Presupuesto TV Adidas Impossible Nothing 6 7" xfId="26520"/>
    <cellStyle name="8_Presupuesto TV Adidas Impossible Nothing 6 7 2" xfId="26521"/>
    <cellStyle name="8_Presupuesto TV Adidas Impossible Nothing 6 8" xfId="26522"/>
    <cellStyle name="8_Presupuesto TV Adidas Impossible Nothing 6 8 2" xfId="26523"/>
    <cellStyle name="8_Presupuesto TV Adidas Impossible Nothing 6 9" xfId="26524"/>
    <cellStyle name="8_Presupuesto TV Adidas Impossible Nothing 6 9 2" xfId="26525"/>
    <cellStyle name="8_Presupuesto TV Adidas Impossible Nothing 7" xfId="26526"/>
    <cellStyle name="8_Presupuesto TV Adidas Impossible Nothing 7 10" xfId="26527"/>
    <cellStyle name="8_Presupuesto TV Adidas Impossible Nothing 7 10 2" xfId="26528"/>
    <cellStyle name="8_Presupuesto TV Adidas Impossible Nothing 7 11" xfId="26529"/>
    <cellStyle name="8_Presupuesto TV Adidas Impossible Nothing 7 11 2" xfId="26530"/>
    <cellStyle name="8_Presupuesto TV Adidas Impossible Nothing 7 12" xfId="26531"/>
    <cellStyle name="8_Presupuesto TV Adidas Impossible Nothing 7 12 2" xfId="26532"/>
    <cellStyle name="8_Presupuesto TV Adidas Impossible Nothing 7 13" xfId="26533"/>
    <cellStyle name="8_Presupuesto TV Adidas Impossible Nothing 7 13 2" xfId="26534"/>
    <cellStyle name="8_Presupuesto TV Adidas Impossible Nothing 7 14" xfId="26535"/>
    <cellStyle name="8_Presupuesto TV Adidas Impossible Nothing 7 14 2" xfId="26536"/>
    <cellStyle name="8_Presupuesto TV Adidas Impossible Nothing 7 15" xfId="26537"/>
    <cellStyle name="8_Presupuesto TV Adidas Impossible Nothing 7 2" xfId="26538"/>
    <cellStyle name="8_Presupuesto TV Adidas Impossible Nothing 7 2 2" xfId="26539"/>
    <cellStyle name="8_Presupuesto TV Adidas Impossible Nothing 7 3" xfId="26540"/>
    <cellStyle name="8_Presupuesto TV Adidas Impossible Nothing 7 3 2" xfId="26541"/>
    <cellStyle name="8_Presupuesto TV Adidas Impossible Nothing 7 4" xfId="26542"/>
    <cellStyle name="8_Presupuesto TV Adidas Impossible Nothing 7 4 2" xfId="26543"/>
    <cellStyle name="8_Presupuesto TV Adidas Impossible Nothing 7 5" xfId="26544"/>
    <cellStyle name="8_Presupuesto TV Adidas Impossible Nothing 7 5 2" xfId="26545"/>
    <cellStyle name="8_Presupuesto TV Adidas Impossible Nothing 7 6" xfId="26546"/>
    <cellStyle name="8_Presupuesto TV Adidas Impossible Nothing 7 6 2" xfId="26547"/>
    <cellStyle name="8_Presupuesto TV Adidas Impossible Nothing 7 7" xfId="26548"/>
    <cellStyle name="8_Presupuesto TV Adidas Impossible Nothing 7 7 2" xfId="26549"/>
    <cellStyle name="8_Presupuesto TV Adidas Impossible Nothing 7 8" xfId="26550"/>
    <cellStyle name="8_Presupuesto TV Adidas Impossible Nothing 7 8 2" xfId="26551"/>
    <cellStyle name="8_Presupuesto TV Adidas Impossible Nothing 7 9" xfId="26552"/>
    <cellStyle name="8_Presupuesto TV Adidas Impossible Nothing 7 9 2" xfId="26553"/>
    <cellStyle name="8_Presupuesto TV Adidas Impossible Nothing 8" xfId="26554"/>
    <cellStyle name="8_Presupuesto TV Adidas Impossible Nothing_Analisis CPM" xfId="26555"/>
    <cellStyle name="8_Presupuesto TV Adidas Impossible Nothing_Analisis CPM 2" xfId="26556"/>
    <cellStyle name="8_Presupuesto TV Adidas Impossible Nothing_Analisis CPM 2 2" xfId="26557"/>
    <cellStyle name="8_Presupuesto TV Adidas Impossible Nothing_Analisis CPM 3" xfId="26558"/>
    <cellStyle name="8_Presupuesto TV Adidas Impossible Nothing_Analisis CPM_Flow Fasecolda 2010 Rev 14 Ene" xfId="26559"/>
    <cellStyle name="8_Presupuesto TV Adidas Impossible Nothing_Analisis CPM_Flow Fasecolda 2010 Rev 14 Ene 2" xfId="26560"/>
    <cellStyle name="8_Presupuesto TV Adidas Impossible Nothing_Analisis CPM_Flow Fasecolda 2010 Rev 14 Ene_FLOW PROMO BALONES 2010 (Mar 10)" xfId="26561"/>
    <cellStyle name="8_Presupuesto TV Adidas Impossible Nothing_Analisis CPM_Flow Fasecolda 2010 Rev 14 Ene_FLOW PROMO BALONES 2010 (Mar 10) 2" xfId="26562"/>
    <cellStyle name="8_Presupuesto TV Adidas Impossible Nothing_Analisis CPM_Flow Fasecolda 2010 Rev 14 Ene_FLOW PROMO BALONES 2010 TURNER (Mar 10)" xfId="26563"/>
    <cellStyle name="8_Presupuesto TV Adidas Impossible Nothing_Analisis CPM_Flow Fasecolda 2010 Rev 14 Ene_FLOW PROMO BALONES 2010 TURNER (Mar 10) 2" xfId="26564"/>
    <cellStyle name="8_Presupuesto TV Adidas Impossible Nothing_Analisis CPM_FLOW PROMO BALONES 2010 TURNER (Mar 10)" xfId="26565"/>
    <cellStyle name="8_Presupuesto TV Adidas Impossible Nothing_Analisis CPM_FLOW PROMO BALONES 2010 TURNER (Mar 10) 2" xfId="26566"/>
    <cellStyle name="8_Presupuesto TV Adidas Impossible Nothing_CPR_Personas" xfId="26567"/>
    <cellStyle name="8_Presupuesto TV Adidas Impossible Nothing_CPR_Personas 2" xfId="26568"/>
    <cellStyle name="8_Presupuesto TV Adidas Impossible Nothing_CPR_Personas_FLOW PROMO BALONES 2010 TURNER (Mar 10)" xfId="26569"/>
    <cellStyle name="8_Presupuesto TV Adidas Impossible Nothing_CPR_Personas_FLOW PROMO BALONES 2010 TURNER (Mar 10) 2" xfId="26570"/>
    <cellStyle name="8_Presupuesto TV Adidas Impossible Nothing_CPR_Personas_Ppta_FondoPrevencionVial_Octubre09 COMPLETO" xfId="26571"/>
    <cellStyle name="8_Presupuesto TV Adidas Impossible Nothing_CPR_Personas_Ppta_FondoPrevencionVial_Octubre09 COMPLETO 2" xfId="26572"/>
    <cellStyle name="8_Presupuesto TV Adidas Impossible Nothing_CPR_Personas_Ppta_FondoPrevencionVial_Octubre09 COMPLETO Rev2" xfId="26573"/>
    <cellStyle name="8_Presupuesto TV Adidas Impossible Nothing_CPR_Personas_Ppta_FondoPrevencionVial_Octubre09 COMPLETO Rev2 2" xfId="26574"/>
    <cellStyle name="8_Presupuesto TV Adidas Impossible Nothing_CPR_Personas_Ppta_FondoPrevencionVial_Octubre09 COMPLETO Rev2_FLOW PROMO BALONES 2010 TURNER (Mar 10)" xfId="26575"/>
    <cellStyle name="8_Presupuesto TV Adidas Impossible Nothing_CPR_Personas_Ppta_FondoPrevencionVial_Octubre09 COMPLETO Rev2_FLOW PROMO BALONES 2010 TURNER (Mar 10) 2" xfId="26576"/>
    <cellStyle name="8_Presupuesto TV Adidas Impossible Nothing_CPR_Personas_Ppta_FondoPrevencionVial_Octubre09 COMPLETO Rev2_regionales" xfId="26577"/>
    <cellStyle name="8_Presupuesto TV Adidas Impossible Nothing_CPR_Personas_Ppta_FondoPrevencionVial_Octubre09 COMPLETO Rev2_regionales 2" xfId="26578"/>
    <cellStyle name="8_Presupuesto TV Adidas Impossible Nothing_CPR_Personas_Ppta_FondoPrevencionVial_Octubre09 COMPLETO Rev2_regionales_FLOW PROMO BALONES 2010 TURNER (Mar 10)" xfId="26579"/>
    <cellStyle name="8_Presupuesto TV Adidas Impossible Nothing_CPR_Personas_Ppta_FondoPrevencionVial_Octubre09 COMPLETO Rev2_regionales_FLOW PROMO BALONES 2010 TURNER (Mar 10) 2" xfId="26580"/>
    <cellStyle name="8_Presupuesto TV Adidas Impossible Nothing_CPR_Personas_Ppta_FondoPrevencionVial_Octubre09 COMPLETO_FLOW PROMO BALONES 2010 TURNER (Mar 10)" xfId="26581"/>
    <cellStyle name="8_Presupuesto TV Adidas Impossible Nothing_CPR_Personas_Ppta_FondoPrevencionVial_Octubre09 COMPLETO_FLOW PROMO BALONES 2010 TURNER (Mar 10) 2" xfId="26582"/>
    <cellStyle name="8_Presupuesto TV Adidas Impossible Nothing_CPR_Personas_Ppta_FondoPrevencionVial_Octubre09 COMPLETO_regionales" xfId="26583"/>
    <cellStyle name="8_Presupuesto TV Adidas Impossible Nothing_CPR_Personas_Ppta_FondoPrevencionVial_Octubre09 COMPLETO_regionales 2" xfId="26584"/>
    <cellStyle name="8_Presupuesto TV Adidas Impossible Nothing_CPR_Personas_Ppta_FondoPrevencionVial_Octubre09 COMPLETO_regionales_FLOW PROMO BALONES 2010 TURNER (Mar 10)" xfId="26585"/>
    <cellStyle name="8_Presupuesto TV Adidas Impossible Nothing_CPR_Personas_Ppta_FondoPrevencionVial_Octubre09 COMPLETO_regionales_FLOW PROMO BALONES 2010 TURNER (Mar 10) 2" xfId="26586"/>
    <cellStyle name="8_Presupuesto TV Adidas Impossible Nothing_Flow Buscapina Fem 2010 (Inicial)" xfId="26587"/>
    <cellStyle name="8_Presupuesto TV Adidas Impossible Nothing_Flow Buscapina Fem 2010 (Inicial) 2" xfId="26588"/>
    <cellStyle name="8_Presupuesto TV Adidas Impossible Nothing_Flow Buscapina Fem 2010 (Inicial)_FLOW PROMO BALONES 2010 (Mar 10)" xfId="26589"/>
    <cellStyle name="8_Presupuesto TV Adidas Impossible Nothing_Flow Buscapina Fem 2010 (Inicial)_FLOW PROMO BALONES 2010 (Mar 10) 2" xfId="26590"/>
    <cellStyle name="8_Presupuesto TV Adidas Impossible Nothing_Flow Buscapina Fem 2010 (Inicial)_FLOW PROMO BALONES 2010 TURNER (Mar 10)" xfId="26591"/>
    <cellStyle name="8_Presupuesto TV Adidas Impossible Nothing_Flow Buscapina Fem 2010 (Inicial)_FLOW PROMO BALONES 2010 TURNER (Mar 10) 2" xfId="26592"/>
    <cellStyle name="8_Presupuesto TV Adidas Impossible Nothing_Flow Dulcolax 2010_ Inicial" xfId="26593"/>
    <cellStyle name="8_Presupuesto TV Adidas Impossible Nothing_Flow Dulcolax 2010_ Inicial 2" xfId="26594"/>
    <cellStyle name="8_Presupuesto TV Adidas Impossible Nothing_Flow Dulcolax 2010_ Inicial 2 2" xfId="26595"/>
    <cellStyle name="8_Presupuesto TV Adidas Impossible Nothing_Flow Dulcolax 2010_ Inicial 3" xfId="26596"/>
    <cellStyle name="8_Presupuesto TV Adidas Impossible Nothing_Flow Dulcolax 2010_ Inicial_FLOW PROMO BALONES 2010 TURNER (Mar 10)" xfId="26597"/>
    <cellStyle name="8_Presupuesto TV Adidas Impossible Nothing_Flow Dulcolax 2010_ Inicial_FLOW PROMO BALONES 2010 TURNER (Mar 10) 2" xfId="26598"/>
    <cellStyle name="8_Presupuesto TV Adidas Impossible Nothing_FLOW PROMO BALONES 2010 (Mar 10)" xfId="26599"/>
    <cellStyle name="8_Presupuesto TV Adidas Impossible Nothing_FLOW PROMO BALONES 2010 (Mar 10) 2" xfId="26600"/>
    <cellStyle name="8_Presupuesto TV Adidas Impossible Nothing_FLOW PROMO BALONES 2010 TURNER (Mar 10)" xfId="26601"/>
    <cellStyle name="8_Presupuesto TV Adidas Impossible Nothing_FLOW PROMO BALONES 2010 TURNER (Mar 10) 2" xfId="26602"/>
    <cellStyle name="8_Presupuesto TV Adidas Impossible Nothing_Formato Flow Boehringer 2010" xfId="26603"/>
    <cellStyle name="8_Presupuesto TV Adidas Impossible Nothing_Formato Flow Boehringer 2010 2" xfId="26604"/>
    <cellStyle name="8_Presupuesto TV Adidas Impossible Nothing_Formato Flow Boehringer 2010_FLOW PROMO BALONES 2010 (Mar 10)" xfId="26605"/>
    <cellStyle name="8_Presupuesto TV Adidas Impossible Nothing_Formato Flow Boehringer 2010_FLOW PROMO BALONES 2010 (Mar 10) 2" xfId="26606"/>
    <cellStyle name="8_Presupuesto TV Adidas Impossible Nothing_Formato Flow Boehringer 2010_FLOW PROMO BALONES 2010 TURNER (Mar 10)" xfId="26607"/>
    <cellStyle name="8_Presupuesto TV Adidas Impossible Nothing_Formato Flow Boehringer 2010_FLOW PROMO BALONES 2010 TURNER (Mar 10) 2" xfId="26608"/>
    <cellStyle name="8_Presupuesto TV Adidas Impossible Nothing_HEAD CARE HENKEL 2010 - 13112009" xfId="26609"/>
    <cellStyle name="8_Presupuesto TV Adidas Impossible Nothing_HEAD CARE HENKEL 2010 - 13112009 2" xfId="26610"/>
    <cellStyle name="8_Presupuesto TV Adidas Impossible Nothing_HEAD CARE HENKEL 2010 - 13112009 2 2" xfId="26611"/>
    <cellStyle name="8_Presupuesto TV Adidas Impossible Nothing_HEAD CARE HENKEL 2010 - 13112009 3" xfId="26612"/>
    <cellStyle name="8_Presupuesto TV Adidas Impossible Nothing_HEAD CARE HENKEL 2010 - 13112009_FLOW PROMO BALONES 2010 TURNER (Mar 10)" xfId="26613"/>
    <cellStyle name="8_Presupuesto TV Adidas Impossible Nothing_HEAD CARE HENKEL 2010 - 13112009_FLOW PROMO BALONES 2010 TURNER (Mar 10) 2" xfId="26614"/>
    <cellStyle name="8_Presupuesto TV Adidas Impossible Nothing_plan aniversario rv 12" xfId="26615"/>
    <cellStyle name="8_Presupuesto TV Adidas Impossible Nothing_plan aniversario rv 12 2" xfId="26616"/>
    <cellStyle name="8_Presupuesto TV Adidas Impossible Nothing_plan decoración navideña Ajustado 3" xfId="26617"/>
    <cellStyle name="8_Presupuesto TV Adidas Impossible Nothing_plan decoración navideña Ajustado 3 2" xfId="26618"/>
    <cellStyle name="8_Presupuesto TV Adidas Impossible Nothing_Plan pastas Monticello (4)" xfId="26619"/>
    <cellStyle name="8_Presupuesto TV Adidas Impossible Nothing_Plan pastas Monticello (4) 2" xfId="26620"/>
    <cellStyle name="8_Presupuesto TV Adidas Impossible Nothing_Plan pastas Monticello rv 2" xfId="26621"/>
    <cellStyle name="8_Presupuesto TV Adidas Impossible Nothing_Plan pastas Monticello rv 2 2" xfId="26622"/>
    <cellStyle name="8_Presupuesto TV Adidas Impossible Nothing_PLANTILLA PURO CAMPO MES TIPO" xfId="26623"/>
    <cellStyle name="8_Presupuesto TV Adidas Impossible Nothing_PLANTILLA PURO CAMPO MES TIPO 2" xfId="26624"/>
    <cellStyle name="8_Presupuesto TV Adidas Impossible Nothing_Ppta_FondoPrevencionVial_Octubre09 COMPLETO" xfId="26625"/>
    <cellStyle name="8_Presupuesto TV Adidas Impossible Nothing_Ppta_FondoPrevencionVial_Octubre09 COMPLETO 2" xfId="26626"/>
    <cellStyle name="8_Presupuesto TV Adidas Impossible Nothing_Ppta_FondoPrevencionVial_Octubre09 COMPLETO Rev2" xfId="26627"/>
    <cellStyle name="8_Presupuesto TV Adidas Impossible Nothing_Ppta_FondoPrevencionVial_Octubre09 COMPLETO Rev2 2" xfId="26628"/>
    <cellStyle name="8_Presupuesto TV Adidas Impossible Nothing_Ppta_FondoPrevencionVial_Octubre09 COMPLETO Rev2_FLOW PROMO BALONES 2010 (Mar 10)" xfId="26629"/>
    <cellStyle name="8_Presupuesto TV Adidas Impossible Nothing_Ppta_FondoPrevencionVial_Octubre09 COMPLETO Rev2_FLOW PROMO BALONES 2010 (Mar 10) 2" xfId="26630"/>
    <cellStyle name="8_Presupuesto TV Adidas Impossible Nothing_Ppta_FondoPrevencionVial_Octubre09 COMPLETO Rev2_FLOW PROMO BALONES 2010 TURNER (Mar 10)" xfId="26631"/>
    <cellStyle name="8_Presupuesto TV Adidas Impossible Nothing_Ppta_FondoPrevencionVial_Octubre09 COMPLETO Rev2_FLOW PROMO BALONES 2010 TURNER (Mar 10) 2" xfId="26632"/>
    <cellStyle name="8_Presupuesto TV Adidas Impossible Nothing_Ppta_FondoPrevencionVial_Octubre09 COMPLETO Rev2_regionales" xfId="26633"/>
    <cellStyle name="8_Presupuesto TV Adidas Impossible Nothing_Ppta_FondoPrevencionVial_Octubre09 COMPLETO Rev2_regionales 2" xfId="26634"/>
    <cellStyle name="8_Presupuesto TV Adidas Impossible Nothing_Ppta_FondoPrevencionVial_Octubre09 COMPLETO Rev2_regionales_FLOW PROMO BALONES 2010 (Mar 10)" xfId="26635"/>
    <cellStyle name="8_Presupuesto TV Adidas Impossible Nothing_Ppta_FondoPrevencionVial_Octubre09 COMPLETO Rev2_regionales_FLOW PROMO BALONES 2010 (Mar 10) 2" xfId="26636"/>
    <cellStyle name="8_Presupuesto TV Adidas Impossible Nothing_Ppta_FondoPrevencionVial_Octubre09 COMPLETO Rev2_regionales_FLOW PROMO BALONES 2010 TURNER (Mar 10)" xfId="26637"/>
    <cellStyle name="8_Presupuesto TV Adidas Impossible Nothing_Ppta_FondoPrevencionVial_Octubre09 COMPLETO Rev2_regionales_FLOW PROMO BALONES 2010 TURNER (Mar 10) 2" xfId="26638"/>
    <cellStyle name="8_Presupuesto TV Adidas Impossible Nothing_Ppta_FondoPrevencionVial_Octubre09 COMPLETO_FLOW PROMO BALONES 2010 (Mar 10)" xfId="26639"/>
    <cellStyle name="8_Presupuesto TV Adidas Impossible Nothing_Ppta_FondoPrevencionVial_Octubre09 COMPLETO_FLOW PROMO BALONES 2010 (Mar 10) 2" xfId="26640"/>
    <cellStyle name="8_Presupuesto TV Adidas Impossible Nothing_Ppta_FondoPrevencionVial_Octubre09 COMPLETO_FLOW PROMO BALONES 2010 TURNER (Mar 10)" xfId="26641"/>
    <cellStyle name="8_Presupuesto TV Adidas Impossible Nothing_Ppta_FondoPrevencionVial_Octubre09 COMPLETO_FLOW PROMO BALONES 2010 TURNER (Mar 10) 2" xfId="26642"/>
    <cellStyle name="8_Presupuesto TV Adidas Impossible Nothing_Ppta_FondoPrevencionVial_Octubre09 COMPLETO_regionales" xfId="26643"/>
    <cellStyle name="8_Presupuesto TV Adidas Impossible Nothing_Ppta_FondoPrevencionVial_Octubre09 COMPLETO_regionales 2" xfId="26644"/>
    <cellStyle name="8_Presupuesto TV Adidas Impossible Nothing_Ppta_FondoPrevencionVial_Octubre09 COMPLETO_regionales_FLOW PROMO BALONES 2010 (Mar 10)" xfId="26645"/>
    <cellStyle name="8_Presupuesto TV Adidas Impossible Nothing_Ppta_FondoPrevencionVial_Octubre09 COMPLETO_regionales_FLOW PROMO BALONES 2010 (Mar 10) 2" xfId="26646"/>
    <cellStyle name="8_Presupuesto TV Adidas Impossible Nothing_Ppta_FondoPrevencionVial_Octubre09 COMPLETO_regionales_FLOW PROMO BALONES 2010 TURNER (Mar 10)" xfId="26647"/>
    <cellStyle name="8_Presupuesto TV Adidas Impossible Nothing_Ppta_FondoPrevencionVial_Octubre09 COMPLETO_regionales_FLOW PROMO BALONES 2010 TURNER (Mar 10) 2" xfId="26648"/>
    <cellStyle name="8_Presupuesto TV Adidas Impossible Nothing_PURO CAMPO MES TIPO (Radio)" xfId="26649"/>
    <cellStyle name="8_Presupuesto TV Adidas Impossible Nothing_PURO CAMPO MES TIPO (Radio) 2" xfId="26650"/>
    <cellStyle name="8_Propuesta TVSA Menciones" xfId="32645"/>
    <cellStyle name="8_Propuesta TVSA Menciones_CONCENTRADO DE PROPUESTAS TV PAGA 2008" xfId="32646"/>
    <cellStyle name="8_Propuesta TVSA Menciones_Plan Branding 2008 rev 5" xfId="32647"/>
    <cellStyle name="8_Pto EXTERIOR Institucional junio INSTITUCIONAL LOS MEJORES AAA RV6" xfId="26651"/>
    <cellStyle name="8_Pto EXTERIOR Institucional junio INSTITUCIONAL LOS MEJORES AAA RV6 2" xfId="26652"/>
    <cellStyle name="8_Pto EXTERIOR Institucional junio INSTITUCIONAL LOS MEJORES AAA RV6_Pto Prensa Concurso Pyme Septiembre" xfId="26653"/>
    <cellStyle name="8_Pto EXTERIOR Institucional junio INSTITUCIONAL LOS MEJORES AAA RV6_Pto Prensa Concurso Pyme Septiembre 2" xfId="26654"/>
    <cellStyle name="8_Pto EXTERIOR Institucional junio INSTITUCIONAL LOS MEJORES AAA RV6_Pto Prensa Concurso Pyme Septiembre_SOLICITUD MATERIALES TOMA DE CIUDADES MEDELLIN AGOSTO ACTUALIZADA" xfId="26655"/>
    <cellStyle name="8_Pto EXTERIOR Institucional junio INSTITUCIONAL LOS MEJORES AAA RV6_Pto Prensa Concurso Pyme Septiembre_SOLICITUD MATERIALES TOMA DE CIUDADES MEDELLIN AGOSTO ACTUALIZADA 2" xfId="26656"/>
    <cellStyle name="8_Pto EXTERIOR Institucional junio INSTITUCIONAL LOS MEJORES AAA RV6_REVISTA BETA3" xfId="26657"/>
    <cellStyle name="8_Pto EXTERIOR Institucional junio INSTITUCIONAL LOS MEJORES AAA RV6_REVISTA BETA3 2" xfId="26658"/>
    <cellStyle name="8_Pto EXTERIOR Institucional junio INSTITUCIONAL LOS MEJORES AAA RV6_SABANA C3RV4" xfId="26659"/>
    <cellStyle name="8_Pto EXTERIOR Institucional junio INSTITUCIONAL LOS MEJORES AAA RV6_SABANA C3RV4 2" xfId="26660"/>
    <cellStyle name="8_Pto EXTERIOR Institucional junio INSTITUCIONAL LOS MEJORES AAA RV6_SOLICITUD MATERIALES TOMA DE CIUDADES MEDELLIN AGOSTO ACTUALIZADA" xfId="26661"/>
    <cellStyle name="8_Pto EXTERIOR Institucional junio INSTITUCIONAL LOS MEJORES AAA RV6_SOLICITUD MATERIALES TOMA DE CIUDADES MEDELLIN AGOSTO ACTUALIZADA 2" xfId="26662"/>
    <cellStyle name="8_Pto EXTERIOR julio INSTITUCIONAL LOS MEJORES AAA" xfId="26663"/>
    <cellStyle name="8_Pto EXTERIOR julio INSTITUCIONAL LOS MEJORES AAA 2" xfId="26664"/>
    <cellStyle name="8_Pto EXTERIOR julio INSTITUCIONAL LOS MEJORES AAA_FLOW SOMRBILLA C3RV10" xfId="26665"/>
    <cellStyle name="8_Pto EXTERIOR julio INSTITUCIONAL LOS MEJORES AAA_FLOW SOMRBILLA C3RV10 2" xfId="26666"/>
    <cellStyle name="8_Pto EXTERIOR julio INSTITUCIONAL LOS MEJORES AAA_FLOW SOMRBILLA C3RV10_SOLICITUD MATERIALES TOMA DE CIUDADES MEDELLIN AGOSTO ACTUALIZADA" xfId="26667"/>
    <cellStyle name="8_Pto EXTERIOR julio INSTITUCIONAL LOS MEJORES AAA_FLOW SOMRBILLA C3RV10_SOLICITUD MATERIALES TOMA DE CIUDADES MEDELLIN AGOSTO ACTUALIZADA 2" xfId="26668"/>
    <cellStyle name="8_Pto EXTERIOR julio INSTITUCIONAL LOS MEJORES AAA_FLOW SOMRBILLA C3RV11" xfId="26669"/>
    <cellStyle name="8_Pto EXTERIOR julio INSTITUCIONAL LOS MEJORES AAA_FLOW SOMRBILLA C3RV11 2" xfId="26670"/>
    <cellStyle name="8_Pto EXTERIOR julio INSTITUCIONAL LOS MEJORES AAA_FLOW SOMRBILLA C3RV11_SOLICITUD MATERIALES TOMA DE CIUDADES MEDELLIN AGOSTO ACTUALIZADA" xfId="26671"/>
    <cellStyle name="8_Pto EXTERIOR julio INSTITUCIONAL LOS MEJORES AAA_FLOW SOMRBILLA C3RV11_SOLICITUD MATERIALES TOMA DE CIUDADES MEDELLIN AGOSTO ACTUALIZADA 2" xfId="26672"/>
    <cellStyle name="8_Pto EXTERIOR julio INSTITUCIONAL LOS MEJORES AAA_SABANA C3RV3" xfId="26673"/>
    <cellStyle name="8_Pto EXTERIOR julio INSTITUCIONAL LOS MEJORES AAA_SABANA C3RV3 2" xfId="26674"/>
    <cellStyle name="8_Pto EXTERIOR julio INSTITUCIONAL LOS MEJORES AAA_SABANA C3RV3_SOLICITUD MATERIALES TOMA DE CIUDADES MEDELLIN AGOSTO ACTUALIZADA" xfId="26675"/>
    <cellStyle name="8_Pto EXTERIOR julio INSTITUCIONAL LOS MEJORES AAA_SABANA C3RV3_SOLICITUD MATERIALES TOMA DE CIUDADES MEDELLIN AGOSTO ACTUALIZADA 2" xfId="26676"/>
    <cellStyle name="8_Pto EXTERIOR julio INSTITUCIONAL LOS MEJORES AAA_SABANA C3RV4" xfId="26677"/>
    <cellStyle name="8_Pto EXTERIOR julio INSTITUCIONAL LOS MEJORES AAA_SABANA C3RV4 2" xfId="26678"/>
    <cellStyle name="8_Pto EXTERIOR julio INSTITUCIONAL LOS MEJORES AAA_SOLICITUD MATERIALES TOMA DE CIUDADES MEDELLIN AGOSTO ACTUALIZADA" xfId="26679"/>
    <cellStyle name="8_Pto EXTERIOR julio INSTITUCIONAL LOS MEJORES AAA_SOLICITUD MATERIALES TOMA DE CIUDADES MEDELLIN AGOSTO ACTUALIZADA 2" xfId="26680"/>
    <cellStyle name="8_Pto EXTERIOR UNETE CARTAGENA abril" xfId="26681"/>
    <cellStyle name="8_Pto EXTERIOR UNETE CARTAGENA abril 2" xfId="26682"/>
    <cellStyle name="8_Pto EXTERIOR UNETE CARTAGENA abril_SOLICITUD MATERIALES TOMA DE CIUDADES MEDELLIN AGOSTO ACTUALIZADA" xfId="26683"/>
    <cellStyle name="8_Pto EXTERIOR UNETE CARTAGENA abril_SOLICITUD MATERIALES TOMA DE CIUDADES MEDELLIN AGOSTO ACTUALIZADA 2" xfId="26684"/>
    <cellStyle name="8_Pto Prensa Concurso Pyme Septiembre" xfId="26685"/>
    <cellStyle name="8_Pto Prensa Concurso Pyme Septiembre 2" xfId="26686"/>
    <cellStyle name="8_Pto Prensa Concurso Pyme Septiembre_SOLICITUD MATERIALES TOMA DE CIUDADES MEDELLIN AGOSTO ACTUALIZADA" xfId="26687"/>
    <cellStyle name="8_Pto Prensa Concurso Pyme Septiembre_SOLICITUD MATERIALES TOMA DE CIUDADES MEDELLIN AGOSTO ACTUALIZADA 2" xfId="26688"/>
    <cellStyle name="8_Pto PRENSA marzo C3" xfId="26689"/>
    <cellStyle name="8_Pto PRENSA marzo C3 2" xfId="26690"/>
    <cellStyle name="8_Pto PRENSA marzo C3_SOLICITUD MATERIALES TOMA DE CIUDADES MEDELLIN AGOSTO ACTUALIZADA" xfId="26691"/>
    <cellStyle name="8_Pto PRENSA marzo C3_SOLICITUD MATERIALES TOMA DE CIUDADES MEDELLIN AGOSTO ACTUALIZADA 2" xfId="26692"/>
    <cellStyle name="8_Pto TV INTERNACIONAL los mejores abril RV3" xfId="26693"/>
    <cellStyle name="8_Pto TV INTERNACIONAL los mejores abril RV3 2" xfId="26694"/>
    <cellStyle name="8_Pto TV INTERNACIONAL los mejores abril RV3_FLOW SOMRBILLA C3RV10" xfId="26695"/>
    <cellStyle name="8_Pto TV INTERNACIONAL los mejores abril RV3_FLOW SOMRBILLA C3RV10 2" xfId="26696"/>
    <cellStyle name="8_Pto TV INTERNACIONAL los mejores abril RV3_FLOW SOMRBILLA C3RV10_SOLICITUD MATERIALES TOMA DE CIUDADES MEDELLIN AGOSTO ACTUALIZADA" xfId="26697"/>
    <cellStyle name="8_Pto TV INTERNACIONAL los mejores abril RV3_FLOW SOMRBILLA C3RV10_SOLICITUD MATERIALES TOMA DE CIUDADES MEDELLIN AGOSTO ACTUALIZADA 2" xfId="26698"/>
    <cellStyle name="8_Pto TV INTERNACIONAL los mejores abril RV3_FLOW SOMRBILLA C3RV11" xfId="26699"/>
    <cellStyle name="8_Pto TV INTERNACIONAL los mejores abril RV3_FLOW SOMRBILLA C3RV11 2" xfId="26700"/>
    <cellStyle name="8_Pto TV INTERNACIONAL los mejores abril RV3_FLOW SOMRBILLA C3RV11_SOLICITUD MATERIALES TOMA DE CIUDADES MEDELLIN AGOSTO ACTUALIZADA" xfId="26701"/>
    <cellStyle name="8_Pto TV INTERNACIONAL los mejores abril RV3_FLOW SOMRBILLA C3RV11_SOLICITUD MATERIALES TOMA DE CIUDADES MEDELLIN AGOSTO ACTUALIZADA 2" xfId="26702"/>
    <cellStyle name="8_Pto TV INTERNACIONAL los mejores abril RV3_SABANA C3RV3" xfId="26703"/>
    <cellStyle name="8_Pto TV INTERNACIONAL los mejores abril RV3_SABANA C3RV3 2" xfId="26704"/>
    <cellStyle name="8_Pto TV INTERNACIONAL los mejores abril RV3_SABANA C3RV3_SOLICITUD MATERIALES TOMA DE CIUDADES MEDELLIN AGOSTO ACTUALIZADA" xfId="26705"/>
    <cellStyle name="8_Pto TV INTERNACIONAL los mejores abril RV3_SABANA C3RV3_SOLICITUD MATERIALES TOMA DE CIUDADES MEDELLIN AGOSTO ACTUALIZADA 2" xfId="26706"/>
    <cellStyle name="8_Pto TV INTERNACIONAL los mejores abril RV3_SABANA C3RV4" xfId="26707"/>
    <cellStyle name="8_Pto TV INTERNACIONAL los mejores abril RV3_SABANA C3RV4 2" xfId="26708"/>
    <cellStyle name="8_Pto TV INTERNACIONAL los mejores abril RV3_SOLICITUD MATERIALES TOMA DE CIUDADES MEDELLIN AGOSTO ACTUALIZADA" xfId="26709"/>
    <cellStyle name="8_Pto TV INTERNACIONAL los mejores abril RV3_SOLICITUD MATERIALES TOMA DE CIUDADES MEDELLIN AGOSTO ACTUALIZADA 2" xfId="26710"/>
    <cellStyle name="8_PURO CAMPO MES TIPO (Radio)" xfId="26711"/>
    <cellStyle name="8_PURO CAMPO MES TIPO (Radio) 2" xfId="26712"/>
    <cellStyle name="8_Radio  Final" xfId="26713"/>
    <cellStyle name="8_Radio  Final 2" xfId="26714"/>
    <cellStyle name="8_Radio  Final_CPR_Personas" xfId="26715"/>
    <cellStyle name="8_Radio  Final_CPR_Personas 2" xfId="26716"/>
    <cellStyle name="8_Radio  Final_CPR_Personas_FLOW PROMO BALONES 2010 TURNER (Mar 10)" xfId="26717"/>
    <cellStyle name="8_Radio  Final_CPR_Personas_FLOW PROMO BALONES 2010 TURNER (Mar 10) 2" xfId="26718"/>
    <cellStyle name="8_Radio  Final_CPR_Personas_Ppta_FondoPrevencionVial_Octubre09 COMPLETO" xfId="26719"/>
    <cellStyle name="8_Radio  Final_CPR_Personas_Ppta_FondoPrevencionVial_Octubre09 COMPLETO 2" xfId="26720"/>
    <cellStyle name="8_Radio  Final_CPR_Personas_Ppta_FondoPrevencionVial_Octubre09 COMPLETO Rev2" xfId="26721"/>
    <cellStyle name="8_Radio  Final_CPR_Personas_Ppta_FondoPrevencionVial_Octubre09 COMPLETO Rev2 2" xfId="26722"/>
    <cellStyle name="8_Radio  Final_CPR_Personas_Ppta_FondoPrevencionVial_Octubre09 COMPLETO Rev2_FLOW PROMO BALONES 2010 TURNER (Mar 10)" xfId="26723"/>
    <cellStyle name="8_Radio  Final_CPR_Personas_Ppta_FondoPrevencionVial_Octubre09 COMPLETO Rev2_FLOW PROMO BALONES 2010 TURNER (Mar 10) 2" xfId="26724"/>
    <cellStyle name="8_Radio  Final_CPR_Personas_Ppta_FondoPrevencionVial_Octubre09 COMPLETO Rev2_regionales" xfId="26725"/>
    <cellStyle name="8_Radio  Final_CPR_Personas_Ppta_FondoPrevencionVial_Octubre09 COMPLETO Rev2_regionales 2" xfId="26726"/>
    <cellStyle name="8_Radio  Final_CPR_Personas_Ppta_FondoPrevencionVial_Octubre09 COMPLETO Rev2_regionales_FLOW PROMO BALONES 2010 TURNER (Mar 10)" xfId="26727"/>
    <cellStyle name="8_Radio  Final_CPR_Personas_Ppta_FondoPrevencionVial_Octubre09 COMPLETO Rev2_regionales_FLOW PROMO BALONES 2010 TURNER (Mar 10) 2" xfId="26728"/>
    <cellStyle name="8_Radio  Final_CPR_Personas_Ppta_FondoPrevencionVial_Octubre09 COMPLETO_FLOW PROMO BALONES 2010 TURNER (Mar 10)" xfId="26729"/>
    <cellStyle name="8_Radio  Final_CPR_Personas_Ppta_FondoPrevencionVial_Octubre09 COMPLETO_FLOW PROMO BALONES 2010 TURNER (Mar 10) 2" xfId="26730"/>
    <cellStyle name="8_Radio  Final_CPR_Personas_Ppta_FondoPrevencionVial_Octubre09 COMPLETO_regionales" xfId="26731"/>
    <cellStyle name="8_Radio  Final_CPR_Personas_Ppta_FondoPrevencionVial_Octubre09 COMPLETO_regionales 2" xfId="26732"/>
    <cellStyle name="8_Radio  Final_CPR_Personas_Ppta_FondoPrevencionVial_Octubre09 COMPLETO_regionales_FLOW PROMO BALONES 2010 TURNER (Mar 10)" xfId="26733"/>
    <cellStyle name="8_Radio  Final_CPR_Personas_Ppta_FondoPrevencionVial_Octubre09 COMPLETO_regionales_FLOW PROMO BALONES 2010 TURNER (Mar 10) 2" xfId="26734"/>
    <cellStyle name="8_Radio  Final_FLOW PROMO BALONES 2010 (Mar 10)" xfId="26735"/>
    <cellStyle name="8_Radio  Final_FLOW PROMO BALONES 2010 (Mar 10) 2" xfId="26736"/>
    <cellStyle name="8_Radio  Final_FLOW PROMO BALONES 2010 TURNER (Mar 10)" xfId="26737"/>
    <cellStyle name="8_Radio  Final_FLOW PROMO BALONES 2010 TURNER (Mar 10) 2" xfId="26738"/>
    <cellStyle name="8_Radio  Final_HEAD CARE HENKEL 2010 - 13112009" xfId="26739"/>
    <cellStyle name="8_Radio  Final_HEAD CARE HENKEL 2010 - 13112009 2" xfId="26740"/>
    <cellStyle name="8_Radio  Final_HEAD CARE HENKEL 2010 - 13112009 2 2" xfId="26741"/>
    <cellStyle name="8_Radio  Final_HEAD CARE HENKEL 2010 - 13112009 3" xfId="26742"/>
    <cellStyle name="8_Radio  Final_HEAD CARE HENKEL 2010 - 13112009_FLOW PROMO BALONES 2010 TURNER (Mar 10)" xfId="26743"/>
    <cellStyle name="8_Radio  Final_HEAD CARE HENKEL 2010 - 13112009_FLOW PROMO BALONES 2010 TURNER (Mar 10) 2" xfId="26744"/>
    <cellStyle name="8_Radio  Final_Ppta_FondoPrevencionVial_Octubre09 COMPLETO" xfId="26745"/>
    <cellStyle name="8_Radio  Final_Ppta_FondoPrevencionVial_Octubre09 COMPLETO 2" xfId="26746"/>
    <cellStyle name="8_Radio  Final_Ppta_FondoPrevencionVial_Octubre09 COMPLETO Rev2" xfId="26747"/>
    <cellStyle name="8_Radio  Final_Ppta_FondoPrevencionVial_Octubre09 COMPLETO Rev2 2" xfId="26748"/>
    <cellStyle name="8_Radio  Final_Ppta_FondoPrevencionVial_Octubre09 COMPLETO Rev2_FLOW PROMO BALONES 2010 (Mar 10)" xfId="26749"/>
    <cellStyle name="8_Radio  Final_Ppta_FondoPrevencionVial_Octubre09 COMPLETO Rev2_FLOW PROMO BALONES 2010 (Mar 10) 2" xfId="26750"/>
    <cellStyle name="8_Radio  Final_Ppta_FondoPrevencionVial_Octubre09 COMPLETO Rev2_FLOW PROMO BALONES 2010 TURNER (Mar 10)" xfId="26751"/>
    <cellStyle name="8_Radio  Final_Ppta_FondoPrevencionVial_Octubre09 COMPLETO Rev2_FLOW PROMO BALONES 2010 TURNER (Mar 10) 2" xfId="26752"/>
    <cellStyle name="8_Radio  Final_Ppta_FondoPrevencionVial_Octubre09 COMPLETO Rev2_regionales" xfId="26753"/>
    <cellStyle name="8_Radio  Final_Ppta_FondoPrevencionVial_Octubre09 COMPLETO Rev2_regionales 2" xfId="26754"/>
    <cellStyle name="8_Radio  Final_Ppta_FondoPrevencionVial_Octubre09 COMPLETO Rev2_regionales_FLOW PROMO BALONES 2010 (Mar 10)" xfId="26755"/>
    <cellStyle name="8_Radio  Final_Ppta_FondoPrevencionVial_Octubre09 COMPLETO Rev2_regionales_FLOW PROMO BALONES 2010 (Mar 10) 2" xfId="26756"/>
    <cellStyle name="8_Radio  Final_Ppta_FondoPrevencionVial_Octubre09 COMPLETO Rev2_regionales_FLOW PROMO BALONES 2010 TURNER (Mar 10)" xfId="26757"/>
    <cellStyle name="8_Radio  Final_Ppta_FondoPrevencionVial_Octubre09 COMPLETO Rev2_regionales_FLOW PROMO BALONES 2010 TURNER (Mar 10) 2" xfId="26758"/>
    <cellStyle name="8_Radio  Final_Ppta_FondoPrevencionVial_Octubre09 COMPLETO_FLOW PROMO BALONES 2010 (Mar 10)" xfId="26759"/>
    <cellStyle name="8_Radio  Final_Ppta_FondoPrevencionVial_Octubre09 COMPLETO_FLOW PROMO BALONES 2010 (Mar 10) 2" xfId="26760"/>
    <cellStyle name="8_Radio  Final_Ppta_FondoPrevencionVial_Octubre09 COMPLETO_FLOW PROMO BALONES 2010 TURNER (Mar 10)" xfId="26761"/>
    <cellStyle name="8_Radio  Final_Ppta_FondoPrevencionVial_Octubre09 COMPLETO_FLOW PROMO BALONES 2010 TURNER (Mar 10) 2" xfId="26762"/>
    <cellStyle name="8_Radio  Final_Ppta_FondoPrevencionVial_Octubre09 COMPLETO_regionales" xfId="26763"/>
    <cellStyle name="8_Radio  Final_Ppta_FondoPrevencionVial_Octubre09 COMPLETO_regionales 2" xfId="26764"/>
    <cellStyle name="8_Radio  Final_Ppta_FondoPrevencionVial_Octubre09 COMPLETO_regionales_FLOW PROMO BALONES 2010 (Mar 10)" xfId="26765"/>
    <cellStyle name="8_Radio  Final_Ppta_FondoPrevencionVial_Octubre09 COMPLETO_regionales_FLOW PROMO BALONES 2010 (Mar 10) 2" xfId="26766"/>
    <cellStyle name="8_Radio  Final_Ppta_FondoPrevencionVial_Octubre09 COMPLETO_regionales_FLOW PROMO BALONES 2010 TURNER (Mar 10)" xfId="26767"/>
    <cellStyle name="8_Radio  Final_Ppta_FondoPrevencionVial_Octubre09 COMPLETO_regionales_FLOW PROMO BALONES 2010 TURNER (Mar 10) 2" xfId="26768"/>
    <cellStyle name="8_Radio HM25+ MA" xfId="26769"/>
    <cellStyle name="8_Radio HM25+ MA 2" xfId="26770"/>
    <cellStyle name="8_Radio HM25+ MA 2 2" xfId="26771"/>
    <cellStyle name="8_Radio HM25+ MA 3" xfId="26772"/>
    <cellStyle name="8_Radio HM25+ MA_COBERTURA ADIDAS 2010" xfId="26773"/>
    <cellStyle name="8_Radio HM25+ MA_COBERTURA ADIDAS 2010 2" xfId="26774"/>
    <cellStyle name="8_Radio HM25+ MA_CPR_Personas" xfId="26775"/>
    <cellStyle name="8_Radio HM25+ MA_CPR_Personas 2" xfId="26776"/>
    <cellStyle name="8_Radio HM25+ MA_CPR_Personas_FLOW PROMO BALONES 2010 TURNER (Mar 10)" xfId="26777"/>
    <cellStyle name="8_Radio HM25+ MA_CPR_Personas_FLOW PROMO BALONES 2010 TURNER (Mar 10) 2" xfId="26778"/>
    <cellStyle name="8_Radio HM25+ MA_CPR_Personas_Ppta_FondoPrevencionVial_Octubre09 COMPLETO" xfId="26779"/>
    <cellStyle name="8_Radio HM25+ MA_CPR_Personas_Ppta_FondoPrevencionVial_Octubre09 COMPLETO 2" xfId="26780"/>
    <cellStyle name="8_Radio HM25+ MA_CPR_Personas_Ppta_FondoPrevencionVial_Octubre09 COMPLETO Rev2" xfId="26781"/>
    <cellStyle name="8_Radio HM25+ MA_CPR_Personas_Ppta_FondoPrevencionVial_Octubre09 COMPLETO Rev2 2" xfId="26782"/>
    <cellStyle name="8_Radio HM25+ MA_CPR_Personas_Ppta_FondoPrevencionVial_Octubre09 COMPLETO Rev2_FLOW PROMO BALONES 2010 TURNER (Mar 10)" xfId="26783"/>
    <cellStyle name="8_Radio HM25+ MA_CPR_Personas_Ppta_FondoPrevencionVial_Octubre09 COMPLETO Rev2_FLOW PROMO BALONES 2010 TURNER (Mar 10) 2" xfId="26784"/>
    <cellStyle name="8_Radio HM25+ MA_CPR_Personas_Ppta_FondoPrevencionVial_Octubre09 COMPLETO Rev2_regionales" xfId="26785"/>
    <cellStyle name="8_Radio HM25+ MA_CPR_Personas_Ppta_FondoPrevencionVial_Octubre09 COMPLETO Rev2_regionales 2" xfId="26786"/>
    <cellStyle name="8_Radio HM25+ MA_CPR_Personas_Ppta_FondoPrevencionVial_Octubre09 COMPLETO Rev2_regionales_FLOW PROMO BALONES 2010 TURNER (Mar 10)" xfId="26787"/>
    <cellStyle name="8_Radio HM25+ MA_CPR_Personas_Ppta_FondoPrevencionVial_Octubre09 COMPLETO Rev2_regionales_FLOW PROMO BALONES 2010 TURNER (Mar 10) 2" xfId="26788"/>
    <cellStyle name="8_Radio HM25+ MA_CPR_Personas_Ppta_FondoPrevencionVial_Octubre09 COMPLETO_FLOW PROMO BALONES 2010 TURNER (Mar 10)" xfId="26789"/>
    <cellStyle name="8_Radio HM25+ MA_CPR_Personas_Ppta_FondoPrevencionVial_Octubre09 COMPLETO_FLOW PROMO BALONES 2010 TURNER (Mar 10) 2" xfId="26790"/>
    <cellStyle name="8_Radio HM25+ MA_CPR_Personas_Ppta_FondoPrevencionVial_Octubre09 COMPLETO_regionales" xfId="26791"/>
    <cellStyle name="8_Radio HM25+ MA_CPR_Personas_Ppta_FondoPrevencionVial_Octubre09 COMPLETO_regionales 2" xfId="26792"/>
    <cellStyle name="8_Radio HM25+ MA_CPR_Personas_Ppta_FondoPrevencionVial_Octubre09 COMPLETO_regionales_FLOW PROMO BALONES 2010 TURNER (Mar 10)" xfId="26793"/>
    <cellStyle name="8_Radio HM25+ MA_CPR_Personas_Ppta_FondoPrevencionVial_Octubre09 COMPLETO_regionales_FLOW PROMO BALONES 2010 TURNER (Mar 10) 2" xfId="26794"/>
    <cellStyle name="8_Radio HM25+ MA_Flow Fasecolda 2010 Rev 14 Ene" xfId="26795"/>
    <cellStyle name="8_Radio HM25+ MA_Flow Fasecolda 2010 Rev 14 Ene 2" xfId="26796"/>
    <cellStyle name="8_Radio HM25+ MA_Flow Fasecolda 2010 Rev 14 Ene_FLOW PROMO BALONES 2010 (Mar 10)" xfId="26797"/>
    <cellStyle name="8_Radio HM25+ MA_Flow Fasecolda 2010 Rev 14 Ene_FLOW PROMO BALONES 2010 (Mar 10) 2" xfId="26798"/>
    <cellStyle name="8_Radio HM25+ MA_Flow Fasecolda 2010 Rev 14 Ene_FLOW PROMO BALONES 2010 TURNER (Mar 10)" xfId="26799"/>
    <cellStyle name="8_Radio HM25+ MA_Flow Fasecolda 2010 Rev 14 Ene_FLOW PROMO BALONES 2010 TURNER (Mar 10) 2" xfId="26800"/>
    <cellStyle name="8_Radio HM25+ MA_Flow fin de año FPV (Dic 21)" xfId="26801"/>
    <cellStyle name="8_Radio HM25+ MA_Flow fin de año FPV (Dic 21) 2" xfId="26802"/>
    <cellStyle name="8_Radio HM25+ MA_FLOW PROMO BALONES 2010 TURNER (Mar 10)" xfId="26803"/>
    <cellStyle name="8_Radio HM25+ MA_FLOW PROMO BALONES 2010 TURNER (Mar 10) 2" xfId="26804"/>
    <cellStyle name="8_Radio HM25+ MA_Plantilla Radio Reco Viajes FPV 2010" xfId="26805"/>
    <cellStyle name="8_Radio HM25+ MA_Plantilla Radio Reco Viajes FPV 2010 2" xfId="26806"/>
    <cellStyle name="8_Radio HM25+ MA_PLANTILLA Tarifaria RADIO FPV 2010" xfId="26807"/>
    <cellStyle name="8_Radio HM25+ MA_PLANTILLA Tarifaria RADIO FPV 2010 2" xfId="26808"/>
    <cellStyle name="8_Radio HM25+ MA_Ppta_FondoPrevencionVial_Octubre09 COMPLETO" xfId="26809"/>
    <cellStyle name="8_Radio HM25+ MA_Ppta_FondoPrevencionVial_Octubre09 COMPLETO 2" xfId="26810"/>
    <cellStyle name="8_Radio HM25+ MA_Ppta_FondoPrevencionVial_Octubre09 COMPLETO Rev2" xfId="26811"/>
    <cellStyle name="8_Radio HM25+ MA_Ppta_FondoPrevencionVial_Octubre09 COMPLETO Rev2 2" xfId="26812"/>
    <cellStyle name="8_Radio HM25+ MA_Ppta_FondoPrevencionVial_Octubre09 COMPLETO Rev2_FLOW PROMO BALONES 2010 (Mar 10)" xfId="26813"/>
    <cellStyle name="8_Radio HM25+ MA_Ppta_FondoPrevencionVial_Octubre09 COMPLETO Rev2_FLOW PROMO BALONES 2010 (Mar 10) 2" xfId="26814"/>
    <cellStyle name="8_Radio HM25+ MA_Ppta_FondoPrevencionVial_Octubre09 COMPLETO Rev2_FLOW PROMO BALONES 2010 TURNER (Mar 10)" xfId="26815"/>
    <cellStyle name="8_Radio HM25+ MA_Ppta_FondoPrevencionVial_Octubre09 COMPLETO Rev2_FLOW PROMO BALONES 2010 TURNER (Mar 10) 2" xfId="26816"/>
    <cellStyle name="8_Radio HM25+ MA_Ppta_FondoPrevencionVial_Octubre09 COMPLETO Rev2_regionales" xfId="26817"/>
    <cellStyle name="8_Radio HM25+ MA_Ppta_FondoPrevencionVial_Octubre09 COMPLETO Rev2_regionales 2" xfId="26818"/>
    <cellStyle name="8_Radio HM25+ MA_Ppta_FondoPrevencionVial_Octubre09 COMPLETO Rev2_regionales_FLOW PROMO BALONES 2010 (Mar 10)" xfId="26819"/>
    <cellStyle name="8_Radio HM25+ MA_Ppta_FondoPrevencionVial_Octubre09 COMPLETO Rev2_regionales_FLOW PROMO BALONES 2010 (Mar 10) 2" xfId="26820"/>
    <cellStyle name="8_Radio HM25+ MA_Ppta_FondoPrevencionVial_Octubre09 COMPLETO Rev2_regionales_FLOW PROMO BALONES 2010 TURNER (Mar 10)" xfId="26821"/>
    <cellStyle name="8_Radio HM25+ MA_Ppta_FondoPrevencionVial_Octubre09 COMPLETO Rev2_regionales_FLOW PROMO BALONES 2010 TURNER (Mar 10) 2" xfId="26822"/>
    <cellStyle name="8_Radio HM25+ MA_Ppta_FondoPrevencionVial_Octubre09 COMPLETO_FLOW PROMO BALONES 2010 (Mar 10)" xfId="26823"/>
    <cellStyle name="8_Radio HM25+ MA_Ppta_FondoPrevencionVial_Octubre09 COMPLETO_FLOW PROMO BALONES 2010 (Mar 10) 2" xfId="26824"/>
    <cellStyle name="8_Radio HM25+ MA_Ppta_FondoPrevencionVial_Octubre09 COMPLETO_FLOW PROMO BALONES 2010 TURNER (Mar 10)" xfId="26825"/>
    <cellStyle name="8_Radio HM25+ MA_Ppta_FondoPrevencionVial_Octubre09 COMPLETO_FLOW PROMO BALONES 2010 TURNER (Mar 10) 2" xfId="26826"/>
    <cellStyle name="8_Radio HM25+ MA_Ppta_FondoPrevencionVial_Octubre09 COMPLETO_regionales" xfId="26827"/>
    <cellStyle name="8_Radio HM25+ MA_Ppta_FondoPrevencionVial_Octubre09 COMPLETO_regionales 2" xfId="26828"/>
    <cellStyle name="8_Radio HM25+ MA_Ppta_FondoPrevencionVial_Octubre09 COMPLETO_regionales_FLOW PROMO BALONES 2010 (Mar 10)" xfId="26829"/>
    <cellStyle name="8_Radio HM25+ MA_Ppta_FondoPrevencionVial_Octubre09 COMPLETO_regionales_FLOW PROMO BALONES 2010 (Mar 10) 2" xfId="26830"/>
    <cellStyle name="8_Radio HM25+ MA_Ppta_FondoPrevencionVial_Octubre09 COMPLETO_regionales_FLOW PROMO BALONES 2010 TURNER (Mar 10)" xfId="26831"/>
    <cellStyle name="8_Radio HM25+ MA_Ppta_FondoPrevencionVial_Octubre09 COMPLETO_regionales_FLOW PROMO BALONES 2010 TURNER (Mar 10) 2" xfId="26832"/>
    <cellStyle name="8_RADIO KIT NOV Y DIC" xfId="26833"/>
    <cellStyle name="8_RADIO KIT NOV Y DIC 2" xfId="26834"/>
    <cellStyle name="8_RADIO KIT NOV Y DIC 2 2" xfId="26835"/>
    <cellStyle name="8_RADIO KIT NOV Y DIC 3" xfId="26836"/>
    <cellStyle name="8_RADIO KIT NOV Y DIC_~1237656" xfId="26837"/>
    <cellStyle name="8_RADIO KIT NOV Y DIC_~1237656 2" xfId="26838"/>
    <cellStyle name="8_RADIO KIT NOV Y DIC_~1237656 2 2" xfId="26839"/>
    <cellStyle name="8_RADIO KIT NOV Y DIC_~1237656 3" xfId="26840"/>
    <cellStyle name="8_RADIO KIT NOV Y DIC_BB CHART CON PTO ADICIONAL" xfId="26841"/>
    <cellStyle name="8_RADIO KIT NOV Y DIC_BB CHART CON PTO ADICIONAL 2" xfId="26842"/>
    <cellStyle name="8_RADIO KIT NOV Y DIC_BB CHART CON PTO ADICIONAL 2 2" xfId="26843"/>
    <cellStyle name="8_RADIO KIT NOV Y DIC_BB CHART CON PTO ADICIONAL 3" xfId="26844"/>
    <cellStyle name="8_RADIO KIT NOV Y DIC_BB CHART CON PTO ADICIONAL_CAMPAÑAS FEBRERO 1" xfId="26845"/>
    <cellStyle name="8_RADIO KIT NOV Y DIC_BB CHART CON PTO ADICIONAL_CAMPAÑAS FEBRERO 1 2" xfId="26846"/>
    <cellStyle name="8_RADIO KIT NOV Y DIC_BB CHART CON PTO ADICIONAL_CAMPAÑAS FEBRERO 1 2 2" xfId="26847"/>
    <cellStyle name="8_RADIO KIT NOV Y DIC_BB CHART CON PTO ADICIONAL_CAMPAÑAS FEBRERO 1 3" xfId="26848"/>
    <cellStyle name="8_RADIO KIT NOV Y DIC_CAMPAÑAS ENERO" xfId="26849"/>
    <cellStyle name="8_RADIO KIT NOV Y DIC_CAMPAÑAS ENERO 2" xfId="26850"/>
    <cellStyle name="8_RADIO KIT NOV Y DIC_CAMPAÑAS ENERO 2 2" xfId="26851"/>
    <cellStyle name="8_RADIO KIT NOV Y DIC_CAMPAÑAS ENERO 3" xfId="26852"/>
    <cellStyle name="8_RADIO KIT NOV Y DIC_CAMPAÑAS FEBRERO 1" xfId="26853"/>
    <cellStyle name="8_RADIO KIT NOV Y DIC_CAMPAÑAS FEBRERO 1 2" xfId="26854"/>
    <cellStyle name="8_RADIO KIT NOV Y DIC_CAMPAÑAS FEBRERO 1 2 2" xfId="26855"/>
    <cellStyle name="8_RADIO KIT NOV Y DIC_CAMPAÑAS FEBRERO 1 3" xfId="26856"/>
    <cellStyle name="8_RADIO KIT NOV Y DIC_kIt radio enero" xfId="26857"/>
    <cellStyle name="8_RADIO KIT NOV Y DIC_kIt radio enero 2" xfId="26858"/>
    <cellStyle name="8_RADIO KIT NOV Y DIC_kIt radio enero 2 2" xfId="26859"/>
    <cellStyle name="8_RADIO KIT NOV Y DIC_kIt radio enero 3" xfId="26860"/>
    <cellStyle name="8_RADIO KIT NOV Y DIC_S.E. W 395" xfId="26861"/>
    <cellStyle name="8_RADIO KIT NOV Y DIC_S.E. W 395 2" xfId="26862"/>
    <cellStyle name="8_RADIO KIT NOV Y DIC_S.E. W 395 2 2" xfId="26863"/>
    <cellStyle name="8_RADIO KIT NOV Y DIC_S.E. W 395 3" xfId="26864"/>
    <cellStyle name="8_RADIO KIT NOV Y DIC_S.E. W 395_CAMPAÑAS FEBRERO 1" xfId="26865"/>
    <cellStyle name="8_RADIO KIT NOV Y DIC_S.E. W 395_CAMPAÑAS FEBRERO 1 2" xfId="26866"/>
    <cellStyle name="8_RADIO KIT NOV Y DIC_S.E. W 395_CAMPAÑAS FEBRERO 1 2 2" xfId="26867"/>
    <cellStyle name="8_RADIO KIT NOV Y DIC_S.E. W 395_CAMPAÑAS FEBRERO 1 3" xfId="26868"/>
    <cellStyle name="8_Rankings todos los medios" xfId="26869"/>
    <cellStyle name="8_Rankings todos los medios 2" xfId="26870"/>
    <cellStyle name="8_Rankings todos los medios_Costos" xfId="26871"/>
    <cellStyle name="8_Rankings todos los medios_Costos 2" xfId="26872"/>
    <cellStyle name="8_Rankings todos los medios_Flow" xfId="26873"/>
    <cellStyle name="8_Rankings todos los medios_Flow 2" xfId="26874"/>
    <cellStyle name="8_Rankings todos los medios_Flow Ajustado Real Cumplido Julio" xfId="26875"/>
    <cellStyle name="8_Rankings todos los medios_Flow Ajustado Real Cumplido Julio 2" xfId="26876"/>
    <cellStyle name="8_Rankings todos los medios_Flow Alt Ideal2" xfId="26877"/>
    <cellStyle name="8_Rankings todos los medios_Flow Alt Ideal2 2" xfId="26878"/>
    <cellStyle name="8_Rankings todos los medios_Flow_Flow Alt Ideal2" xfId="26879"/>
    <cellStyle name="8_Rankings todos los medios_Flow_Flow Alt Ideal2 2" xfId="26880"/>
    <cellStyle name="8_Rankings todos los medios_Formato flow" xfId="26881"/>
    <cellStyle name="8_Rankings todos los medios_Formato flow 2" xfId="26882"/>
    <cellStyle name="8_Rankings todos los medios_Formato flow_Flow Alt Ideal2" xfId="26883"/>
    <cellStyle name="8_Rankings todos los medios_Formato flow_Flow Alt Ideal2 2" xfId="26884"/>
    <cellStyle name="8_RECARGA EXITO_CARULLA" xfId="26885"/>
    <cellStyle name="8_RECARGA EXITO_CARULLA 2" xfId="26886"/>
    <cellStyle name="8_RECARGA EXITO_CARULLA 2 2" xfId="26887"/>
    <cellStyle name="8_RECARGA EXITO_CARULLA 3" xfId="26888"/>
    <cellStyle name="8_RECARGA EXITO_CARULLA_~1237656" xfId="26889"/>
    <cellStyle name="8_RECARGA EXITO_CARULLA_~1237656 2" xfId="26890"/>
    <cellStyle name="8_RECARGA EXITO_CARULLA_~1237656 2 2" xfId="26891"/>
    <cellStyle name="8_RECARGA EXITO_CARULLA_~1237656 3" xfId="26892"/>
    <cellStyle name="8_RECARGA EXITO_CARULLA_CAMPAÑAS FEBRERO 1" xfId="26893"/>
    <cellStyle name="8_RECARGA EXITO_CARULLA_CAMPAÑAS FEBRERO 1 2" xfId="26894"/>
    <cellStyle name="8_RECARGA EXITO_CARULLA_CAMPAÑAS FEBRERO 1 2 2" xfId="26895"/>
    <cellStyle name="8_RECARGA EXITO_CARULLA_CAMPAÑAS FEBRERO 1 3" xfId="26896"/>
    <cellStyle name="8_Report (Fringes) 20100114 185906" xfId="26897"/>
    <cellStyle name="8_Report (Fringes) 20100114 185906 2" xfId="26898"/>
    <cellStyle name="8_Report (Fringes) 20100114 185906 2 2" xfId="26899"/>
    <cellStyle name="8_Report (Fringes) 20100114 185906 3" xfId="26900"/>
    <cellStyle name="8_Report (Fringes) With filter franjas BICO 20100211 181543" xfId="26901"/>
    <cellStyle name="8_Report (Fringes) With filter franjas BICO 20100211 181543 2" xfId="26902"/>
    <cellStyle name="8_Report (Fringes) With filter franjas BICO 20100211 181543_FLOW PROMO BALONES 2010 (Mar 10)" xfId="26903"/>
    <cellStyle name="8_Report (Fringes) With filter franjas BICO 20100211 181543_FLOW PROMO BALONES 2010 (Mar 10) 2" xfId="26904"/>
    <cellStyle name="8_Report (Fringes) With filter franjas BICO 20100211 181543_FLOW PROMO BALONES 2010 TURNER (Mar 10)" xfId="26905"/>
    <cellStyle name="8_Report (Fringes) With filter franjas BICO 20100211 181543_FLOW PROMO BALONES 2010 TURNER (Mar 10) 2" xfId="26906"/>
    <cellStyle name="8_Report (Tv Advertising) - Alpina With filter Alpina 20070917 151224" xfId="26907"/>
    <cellStyle name="8_Report (Tv Advertising) - Alpina With filter Alpina 20070917 151224 2" xfId="26908"/>
    <cellStyle name="8_Report (Tv Advertising) - Alpina With filter Alpina 20070917 151224_Costos" xfId="26909"/>
    <cellStyle name="8_Report (Tv Advertising) - Alpina With filter Alpina 20070917 151224_Costos 2" xfId="26910"/>
    <cellStyle name="8_Report (Tv Advertising) - Alpina With filter Alpina 20070917 151224_Flow" xfId="26911"/>
    <cellStyle name="8_Report (Tv Advertising) - Alpina With filter Alpina 20070917 151224_Flow 2" xfId="26912"/>
    <cellStyle name="8_Report (Tv Advertising) - Alpina With filter Alpina 20070917 151224_Flow Ajustado Real Cumplido Julio" xfId="26913"/>
    <cellStyle name="8_Report (Tv Advertising) - Alpina With filter Alpina 20070917 151224_Flow Ajustado Real Cumplido Julio 2" xfId="26914"/>
    <cellStyle name="8_Report (Tv Advertising) - Alpina With filter Alpina 20070917 151224_Flow Alt Ideal2" xfId="26915"/>
    <cellStyle name="8_Report (Tv Advertising) - Alpina With filter Alpina 20070917 151224_Flow Alt Ideal2 2" xfId="26916"/>
    <cellStyle name="8_Report (Tv Advertising) - Alpina With filter Alpina 20070917 151224_Flow_Flow Alt Ideal2" xfId="26917"/>
    <cellStyle name="8_Report (Tv Advertising) - Alpina With filter Alpina 20070917 151224_Flow_Flow Alt Ideal2 2" xfId="26918"/>
    <cellStyle name="8_Report (Tv Advertising) - Alpina With filter Alpina 20070917 151224_Formato flow" xfId="26919"/>
    <cellStyle name="8_Report (Tv Advertising) - Alpina With filter Alpina 20070917 151224_Formato flow 2" xfId="26920"/>
    <cellStyle name="8_Report (Tv Advertising) - Alpina With filter Alpina 20070917 151224_Formato flow_Flow Alt Ideal2" xfId="26921"/>
    <cellStyle name="8_Report (Tv Advertising) - Alpina With filter Alpina 20070917 151224_Formato flow_Flow Alt Ideal2 2" xfId="26922"/>
    <cellStyle name="8_Report (Tv Advertising) 20080328 141209" xfId="26923"/>
    <cellStyle name="8_Report (Tv Advertising) 20080328 141209_Cronograma Branding rev4" xfId="26924"/>
    <cellStyle name="8_Report (Tv Advertising) 20080328 141209_Cronograma Global Antiage Mantenimiento-Ejercicio" xfId="26925"/>
    <cellStyle name="8_Report (Tv Advertising) 20080328 141209_Cronograma L´Bel  Michelle rev23 " xfId="26926"/>
    <cellStyle name="8_Report (Tv Advertising) 20080328 141209_Cronograma L´Bel  Michelle rev23 no enviado" xfId="26927"/>
    <cellStyle name="8_Report (Tv Advertising) 20080328 141209_Cronograma L´Bel  Michelle rev5" xfId="26928"/>
    <cellStyle name="8_Report (Tv Advertising) 20080328 141209_Cronograma L´Bel  Michelle rev9" xfId="26929"/>
    <cellStyle name="8_Report (Tv Advertising) 20080328 141209_Cronograma Quierete RV7" xfId="26930"/>
    <cellStyle name="8_Report (Tv Programs NET ) 20090106 200046" xfId="26931"/>
    <cellStyle name="8_Report (Tv Programs NET ) 20090106 200046 2" xfId="26932"/>
    <cellStyle name="8_Report (Tv Programs NET ) 20090106 200046_FLOW PROMO BALONES 2010 (Mar 10)" xfId="26933"/>
    <cellStyle name="8_Report (Tv Programs NET ) 20090106 200046_FLOW PROMO BALONES 2010 (Mar 10) 2" xfId="26934"/>
    <cellStyle name="8_Report (Tv Programs NET ) 20090106 200046_FLOW PROMO BALONES 2010 TURNER (Mar 10)" xfId="26935"/>
    <cellStyle name="8_Report (Tv Programs NET ) 20090106 200046_FLOW PROMO BALONES 2010 TURNER (Mar 10) 2" xfId="26936"/>
    <cellStyle name="8_Report (Tv Programs) - { RANKING PROGRAMAS 2008 } 20081020 144406" xfId="26937"/>
    <cellStyle name="8_Report (Tv Programs) - { RANKING PROGRAMAS 2008 } 20081020 144406 2" xfId="26938"/>
    <cellStyle name="8_Report (Tv Programs) - { RANKING PROGRAMAS 2008 } 20081020 144406 2 2" xfId="26939"/>
    <cellStyle name="8_Report (Tv Programs) - { RANKING PROGRAMAS 2008 } 20081020 144406 3" xfId="26940"/>
    <cellStyle name="8_Report (Tv Programs) - { RANKING PROGRAMAS 2008 } 20081020 144406_COBERTURA ADIDAS 2010" xfId="26941"/>
    <cellStyle name="8_Report (Tv Programs) - { RANKING PROGRAMAS 2008 } 20081020 144406_COBERTURA ADIDAS 2010 2" xfId="26942"/>
    <cellStyle name="8_Report (Tv Programs) - { RANKING PROGRAMAS 2008 } 20081020 144406_Flow Fasecolda 2010 Rev 14 Ene" xfId="26943"/>
    <cellStyle name="8_Report (Tv Programs) - { RANKING PROGRAMAS 2008 } 20081020 144406_Flow Fasecolda 2010 Rev 14 Ene 2" xfId="26944"/>
    <cellStyle name="8_Report (Tv Programs) - { RANKING PROGRAMAS 2008 } 20081020 144406_Flow Fasecolda 2010 Rev 14 Ene_FLOW PROMO BALONES 2010 (Mar 10)" xfId="26945"/>
    <cellStyle name="8_Report (Tv Programs) - { RANKING PROGRAMAS 2008 } 20081020 144406_Flow Fasecolda 2010 Rev 14 Ene_FLOW PROMO BALONES 2010 (Mar 10) 2" xfId="26946"/>
    <cellStyle name="8_Report (Tv Programs) - { RANKING PROGRAMAS 2008 } 20081020 144406_Flow Fasecolda 2010 Rev 14 Ene_FLOW PROMO BALONES 2010 TURNER (Mar 10)" xfId="26947"/>
    <cellStyle name="8_Report (Tv Programs) - { RANKING PROGRAMAS 2008 } 20081020 144406_Flow Fasecolda 2010 Rev 14 Ene_FLOW PROMO BALONES 2010 TURNER (Mar 10) 2" xfId="26948"/>
    <cellStyle name="8_Report (Tv Programs) - { RANKING PROGRAMAS 2008 } 20081020 144406_Flow fin de año FPV (Dic 21)" xfId="26949"/>
    <cellStyle name="8_Report (Tv Programs) - { RANKING PROGRAMAS 2008 } 20081020 144406_Flow fin de año FPV (Dic 21) 2" xfId="26950"/>
    <cellStyle name="8_Report (Tv Programs) - { RANKING PROGRAMAS 2008 } 20081020 144406_FLOW OCTUBRE PAQUETE - 26 de oct- 2009-IST (2)" xfId="26951"/>
    <cellStyle name="8_Report (Tv Programs) - { RANKING PROGRAMAS 2008 } 20081020 144406_FLOW OCTUBRE PAQUETE - 26 de oct- 2009-IST (2) 2" xfId="26952"/>
    <cellStyle name="8_Report (Tv Programs) - { RANKING PROGRAMAS 2008 } 20081020 144406_FLOW OCTUBRE PAQUETE - 26 de oct- 2009-IST (2)_FLOW PROMO BALONES 2010 TURNER (Mar 10)" xfId="26953"/>
    <cellStyle name="8_Report (Tv Programs) - { RANKING PROGRAMAS 2008 } 20081020 144406_FLOW OCTUBRE PAQUETE - 26 de oct- 2009-IST (2)_FLOW PROMO BALONES 2010 TURNER (Mar 10) 2" xfId="26954"/>
    <cellStyle name="8_Report (Tv Programs) - { RANKING PROGRAMAS 2008 } 20081020 144406_FLOW OCTUBRE PAQUETE - 26 de oct- 2009-IST (2)_Ppta_FondoPrevencionVial_Octubre09 COMPLETO" xfId="26955"/>
    <cellStyle name="8_Report (Tv Programs) - { RANKING PROGRAMAS 2008 } 20081020 144406_FLOW OCTUBRE PAQUETE - 26 de oct- 2009-IST (2)_Ppta_FondoPrevencionVial_Octubre09 COMPLETO 2" xfId="26956"/>
    <cellStyle name="8_Report (Tv Programs) - { RANKING PROGRAMAS 2008 } 20081020 144406_FLOW OCTUBRE PAQUETE - 26 de oct- 2009-IST (2)_Ppta_FondoPrevencionVial_Octubre09 COMPLETO Rev2" xfId="26957"/>
    <cellStyle name="8_Report (Tv Programs) - { RANKING PROGRAMAS 2008 } 20081020 144406_FLOW OCTUBRE PAQUETE - 26 de oct- 2009-IST (2)_Ppta_FondoPrevencionVial_Octubre09 COMPLETO Rev2 2" xfId="26958"/>
    <cellStyle name="8_Report (Tv Programs) - { RANKING PROGRAMAS 2008 } 20081020 144406_FLOW OCTUBRE PAQUETE - 26 de oct- 2009-IST (2)_Ppta_FondoPrevencionVial_Octubre09 COMPLETO Rev2_FLOW PROMO BALONES 2010 TURNER (Mar 10)" xfId="26959"/>
    <cellStyle name="8_Report (Tv Programs) - { RANKING PROGRAMAS 2008 } 20081020 144406_FLOW OCTUBRE PAQUETE - 26 de oct- 2009-IST (2)_Ppta_FondoPrevencionVial_Octubre09 COMPLETO Rev2_FLOW PROMO BALONES 2010 TURNER (Mar 10) 2" xfId="26960"/>
    <cellStyle name="8_Report (Tv Programs) - { RANKING PROGRAMAS 2008 } 20081020 144406_FLOW OCTUBRE PAQUETE - 26 de oct- 2009-IST (2)_Ppta_FondoPrevencionVial_Octubre09 COMPLETO Rev2_regionales" xfId="26961"/>
    <cellStyle name="8_Report (Tv Programs) - { RANKING PROGRAMAS 2008 } 20081020 144406_FLOW OCTUBRE PAQUETE - 26 de oct- 2009-IST (2)_Ppta_FondoPrevencionVial_Octubre09 COMPLETO Rev2_regionales 2" xfId="26962"/>
    <cellStyle name="8_Report (Tv Programs) - { RANKING PROGRAMAS 2008 } 20081020 144406_FLOW OCTUBRE PAQUETE - 26 de oct- 2009-IST (2)_Ppta_FondoPrevencionVial_Octubre09 COMPLETO Rev2_regionales_FLOW PROMO BALONES 2010 TURNER (Mar 10)" xfId="26963"/>
    <cellStyle name="8_Report (Tv Programs) - { RANKING PROGRAMAS 2008 } 20081020 144406_FLOW OCTUBRE PAQUETE - 26 de oct- 2009-IST (2)_Ppta_FondoPrevencionVial_Octubre09 COMPLETO Rev2_regionales_FLOW PROMO BALONES 2010 TURNER (Mar 10) 2" xfId="26964"/>
    <cellStyle name="8_Report (Tv Programs) - { RANKING PROGRAMAS 2008 } 20081020 144406_FLOW OCTUBRE PAQUETE - 26 de oct- 2009-IST (2)_Ppta_FondoPrevencionVial_Octubre09 COMPLETO_FLOW PROMO BALONES 2010 TURNER (Mar 10)" xfId="26965"/>
    <cellStyle name="8_Report (Tv Programs) - { RANKING PROGRAMAS 2008 } 20081020 144406_FLOW OCTUBRE PAQUETE - 26 de oct- 2009-IST (2)_Ppta_FondoPrevencionVial_Octubre09 COMPLETO_FLOW PROMO BALONES 2010 TURNER (Mar 10) 2" xfId="26966"/>
    <cellStyle name="8_Report (Tv Programs) - { RANKING PROGRAMAS 2008 } 20081020 144406_FLOW OCTUBRE PAQUETE - 26 de oct- 2009-IST (2)_Ppta_FondoPrevencionVial_Octubre09 COMPLETO_regionales" xfId="26967"/>
    <cellStyle name="8_Report (Tv Programs) - { RANKING PROGRAMAS 2008 } 20081020 144406_FLOW OCTUBRE PAQUETE - 26 de oct- 2009-IST (2)_Ppta_FondoPrevencionVial_Octubre09 COMPLETO_regionales 2" xfId="26968"/>
    <cellStyle name="8_Report (Tv Programs) - { RANKING PROGRAMAS 2008 } 20081020 144406_FLOW OCTUBRE PAQUETE - 26 de oct- 2009-IST (2)_Ppta_FondoPrevencionVial_Octubre09 COMPLETO_regionales_FLOW PROMO BALONES 2010 TURNER (Mar 10)" xfId="26969"/>
    <cellStyle name="8_Report (Tv Programs) - { RANKING PROGRAMAS 2008 } 20081020 144406_FLOW OCTUBRE PAQUETE - 26 de oct- 2009-IST (2)_Ppta_FondoPrevencionVial_Octubre09 COMPLETO_regionales_FLOW PROMO BALONES 2010 TURNER (Mar 10) 2" xfId="26970"/>
    <cellStyle name="8_Report (Tv Programs) - { RANKING PROGRAMAS 2008 } 20081020 144406_FLOW PROMO BALONES 2010 TURNER (Mar 10)" xfId="26971"/>
    <cellStyle name="8_Report (Tv Programs) - { RANKING PROGRAMAS 2008 } 20081020 144406_FLOW PROMO BALONES 2010 TURNER (Mar 10) 2" xfId="26972"/>
    <cellStyle name="8_Report (Tv Programs) - { RANKING PROGRAMAS 2008 } 20081020 144406_Plantilla Radio Reco Viajes FPV 2010" xfId="26973"/>
    <cellStyle name="8_Report (Tv Programs) - { RANKING PROGRAMAS 2008 } 20081020 144406_Plantilla Radio Reco Viajes FPV 2010 2" xfId="26974"/>
    <cellStyle name="8_Report (Tv Programs) - { RANKING PROGRAMAS 2008 } 20081020 144406_PLANTILLA Tarifaria RADIO FPV 2010" xfId="26975"/>
    <cellStyle name="8_Report (Tv Programs) - { RANKING PROGRAMAS 2008 } 20081020 144406_PLANTILLA Tarifaria RADIO FPV 2010 2" xfId="26976"/>
    <cellStyle name="8_Report (Tv Programs) - { RANKING PROGRAMAS 2008 } 20081020 144406_Ppta_FondoPrevencionVial_Octubre09 COMPLETO" xfId="26977"/>
    <cellStyle name="8_Report (Tv Programs) - { RANKING PROGRAMAS 2008 } 20081020 144406_Ppta_FondoPrevencionVial_Octubre09 COMPLETO 2" xfId="26978"/>
    <cellStyle name="8_Report (Tv Programs) - { RANKING PROGRAMAS 2008 } 20081020 144406_Ppta_FondoPrevencionVial_Octubre09 COMPLETO Rev2" xfId="26979"/>
    <cellStyle name="8_Report (Tv Programs) - { RANKING PROGRAMAS 2008 } 20081020 144406_Ppta_FondoPrevencionVial_Octubre09 COMPLETO Rev2 2" xfId="26980"/>
    <cellStyle name="8_Report (Tv Programs) - { RANKING PROGRAMAS 2008 } 20081020 144406_Ppta_FondoPrevencionVial_Octubre09 COMPLETO Rev2_FLOW PROMO BALONES 2010 (Mar 10)" xfId="26981"/>
    <cellStyle name="8_Report (Tv Programs) - { RANKING PROGRAMAS 2008 } 20081020 144406_Ppta_FondoPrevencionVial_Octubre09 COMPLETO Rev2_FLOW PROMO BALONES 2010 (Mar 10) 2" xfId="26982"/>
    <cellStyle name="8_Report (Tv Programs) - { RANKING PROGRAMAS 2008 } 20081020 144406_Ppta_FondoPrevencionVial_Octubre09 COMPLETO Rev2_FLOW PROMO BALONES 2010 TURNER (Mar 10)" xfId="26983"/>
    <cellStyle name="8_Report (Tv Programs) - { RANKING PROGRAMAS 2008 } 20081020 144406_Ppta_FondoPrevencionVial_Octubre09 COMPLETO Rev2_FLOW PROMO BALONES 2010 TURNER (Mar 10) 2" xfId="26984"/>
    <cellStyle name="8_Report (Tv Programs) - { RANKING PROGRAMAS 2008 } 20081020 144406_Ppta_FondoPrevencionVial_Octubre09 COMPLETO Rev2_regionales" xfId="26985"/>
    <cellStyle name="8_Report (Tv Programs) - { RANKING PROGRAMAS 2008 } 20081020 144406_Ppta_FondoPrevencionVial_Octubre09 COMPLETO Rev2_regionales 2" xfId="26986"/>
    <cellStyle name="8_Report (Tv Programs) - { RANKING PROGRAMAS 2008 } 20081020 144406_Ppta_FondoPrevencionVial_Octubre09 COMPLETO Rev2_regionales_FLOW PROMO BALONES 2010 (Mar 10)" xfId="26987"/>
    <cellStyle name="8_Report (Tv Programs) - { RANKING PROGRAMAS 2008 } 20081020 144406_Ppta_FondoPrevencionVial_Octubre09 COMPLETO Rev2_regionales_FLOW PROMO BALONES 2010 (Mar 10) 2" xfId="26988"/>
    <cellStyle name="8_Report (Tv Programs) - { RANKING PROGRAMAS 2008 } 20081020 144406_Ppta_FondoPrevencionVial_Octubre09 COMPLETO Rev2_regionales_FLOW PROMO BALONES 2010 TURNER (Mar 10)" xfId="26989"/>
    <cellStyle name="8_Report (Tv Programs) - { RANKING PROGRAMAS 2008 } 20081020 144406_Ppta_FondoPrevencionVial_Octubre09 COMPLETO Rev2_regionales_FLOW PROMO BALONES 2010 TURNER (Mar 10) 2" xfId="26990"/>
    <cellStyle name="8_Report (Tv Programs) - { RANKING PROGRAMAS 2008 } 20081020 144406_Ppta_FondoPrevencionVial_Octubre09 COMPLETO_FLOW PROMO BALONES 2010 (Mar 10)" xfId="26991"/>
    <cellStyle name="8_Report (Tv Programs) - { RANKING PROGRAMAS 2008 } 20081020 144406_Ppta_FondoPrevencionVial_Octubre09 COMPLETO_FLOW PROMO BALONES 2010 (Mar 10) 2" xfId="26992"/>
    <cellStyle name="8_Report (Tv Programs) - { RANKING PROGRAMAS 2008 } 20081020 144406_Ppta_FondoPrevencionVial_Octubre09 COMPLETO_FLOW PROMO BALONES 2010 TURNER (Mar 10)" xfId="26993"/>
    <cellStyle name="8_Report (Tv Programs) - { RANKING PROGRAMAS 2008 } 20081020 144406_Ppta_FondoPrevencionVial_Octubre09 COMPLETO_FLOW PROMO BALONES 2010 TURNER (Mar 10) 2" xfId="26994"/>
    <cellStyle name="8_Report (Tv Programs) - { RANKING PROGRAMAS 2008 } 20081020 144406_Ppta_FondoPrevencionVial_Octubre09 COMPLETO_regionales" xfId="26995"/>
    <cellStyle name="8_Report (Tv Programs) - { RANKING PROGRAMAS 2008 } 20081020 144406_Ppta_FondoPrevencionVial_Octubre09 COMPLETO_regionales 2" xfId="26996"/>
    <cellStyle name="8_Report (Tv Programs) - { RANKING PROGRAMAS 2008 } 20081020 144406_Ppta_FondoPrevencionVial_Octubre09 COMPLETO_regionales_FLOW PROMO BALONES 2010 (Mar 10)" xfId="26997"/>
    <cellStyle name="8_Report (Tv Programs) - { RANKING PROGRAMAS 2008 } 20081020 144406_Ppta_FondoPrevencionVial_Octubre09 COMPLETO_regionales_FLOW PROMO BALONES 2010 (Mar 10) 2" xfId="26998"/>
    <cellStyle name="8_Report (Tv Programs) - { RANKING PROGRAMAS 2008 } 20081020 144406_Ppta_FondoPrevencionVial_Octubre09 COMPLETO_regionales_FLOW PROMO BALONES 2010 TURNER (Mar 10)" xfId="26999"/>
    <cellStyle name="8_Report (Tv Programs) - { RANKING PROGRAMAS 2008 } 20081020 144406_Ppta_FondoPrevencionVial_Octubre09 COMPLETO_regionales_FLOW PROMO BALONES 2010 TURNER (Mar 10) 2" xfId="27000"/>
    <cellStyle name="8_Report (Tv Programs) - index 20080813 141246" xfId="27001"/>
    <cellStyle name="8_Report (Tv Programs) - index 20080813 141246 2" xfId="27002"/>
    <cellStyle name="8_Report (Tv Programs) - index 20080813 141246_Flow Alt Ideal2" xfId="27003"/>
    <cellStyle name="8_Report (Tv Programs) - index 20080813 141246_Flow Alt Ideal2 2" xfId="27004"/>
    <cellStyle name="8_REVISTA BETA3" xfId="27005"/>
    <cellStyle name="8_REVISTA BETA3 2" xfId="27006"/>
    <cellStyle name="8_SABANA C3RV4" xfId="27007"/>
    <cellStyle name="8_SABANA C3RV4 2" xfId="27008"/>
    <cellStyle name="8_Seguimiento Pauta" xfId="27009"/>
    <cellStyle name="8_Seguimiento Pauta 2" xfId="27010"/>
    <cellStyle name="8_Seguimiento Pauta_Flow Proyectado 3 meses Ajustado1" xfId="27011"/>
    <cellStyle name="8_Seguimiento Pauta_Flow Proyectado 3 meses Ajustado1 2" xfId="27012"/>
    <cellStyle name="8_Seguimiento Pauta_Flow Proyectado 3 meses Ajustado1_Flow Alt Ideal2" xfId="27013"/>
    <cellStyle name="8_Seguimiento Pauta_Flow Proyectado 3 meses Ajustado1_Flow Alt Ideal2 2" xfId="27014"/>
    <cellStyle name="8_Shaio CITY Sep" xfId="27015"/>
    <cellStyle name="8_Shaio CITY Sep 2" xfId="27016"/>
    <cellStyle name="8_SOLICITUD MATERIALES COLOMBIANIDAD agosto   " xfId="27017"/>
    <cellStyle name="8_SOLICITUD MATERIALES COLOMBIANIDAD agosto    2" xfId="27018"/>
    <cellStyle name="8_SOLICITUD MATERIALES TOMA DE CIUDADES MEDELLIN AGOSTO ACTUALIZADA" xfId="27019"/>
    <cellStyle name="8_SOLICITUD MATERIALES TOMA DE CIUDADES MEDELLIN AGOSTO ACTUALIZADA 2" xfId="27020"/>
    <cellStyle name="8_tarifas " xfId="27021"/>
    <cellStyle name="8_tarifas  2" xfId="27022"/>
    <cellStyle name="8_tarifas  2 2" xfId="27023"/>
    <cellStyle name="8_tarifas  3" xfId="27024"/>
    <cellStyle name="8_TARJETA GRUPO EPM RV1" xfId="27025"/>
    <cellStyle name="8_TARJETA GRUPO EPM RV1 2" xfId="27026"/>
    <cellStyle name="8_TARJETA GRUPO EPM RV1_Pto Prensa Concurso Pyme Septiembre" xfId="27027"/>
    <cellStyle name="8_TARJETA GRUPO EPM RV1_Pto Prensa Concurso Pyme Septiembre 2" xfId="27028"/>
    <cellStyle name="8_TARJETA GRUPO EPM RV1_Pto Prensa Concurso Pyme Septiembre_SOLICITUD MATERIALES TOMA DE CIUDADES MEDELLIN AGOSTO ACTUALIZADA" xfId="27029"/>
    <cellStyle name="8_TARJETA GRUPO EPM RV1_Pto Prensa Concurso Pyme Septiembre_SOLICITUD MATERIALES TOMA DE CIUDADES MEDELLIN AGOSTO ACTUALIZADA 2" xfId="27030"/>
    <cellStyle name="8_TARJETA GRUPO EPM RV1_REVISTA BETA3" xfId="27031"/>
    <cellStyle name="8_TARJETA GRUPO EPM RV1_REVISTA BETA3 2" xfId="27032"/>
    <cellStyle name="8_TARJETA GRUPO EPM RV1_SABANA C3RV4" xfId="27033"/>
    <cellStyle name="8_TARJETA GRUPO EPM RV1_SABANA C3RV4 2" xfId="27034"/>
    <cellStyle name="8_TARJETA GRUPO EPM RV1_SOLICITUD MATERIALES TOMA DE CIUDADES MEDELLIN AGOSTO ACTUALIZADA" xfId="27035"/>
    <cellStyle name="8_TARJETA GRUPO EPM RV1_SOLICITUD MATERIALES TOMA DE CIUDADES MEDELLIN AGOSTO ACTUALIZADA 2" xfId="27036"/>
    <cellStyle name="8_TV-RD-INT - Plan fin de año" xfId="27037"/>
    <cellStyle name="8_TV-RD-INT - Plan fin de año 2" xfId="27038"/>
    <cellStyle name="8_TV-RD-INT - Plan fin de año_FLOW PROMO BALONES 2010 (Mar 10)" xfId="27039"/>
    <cellStyle name="8_TV-RD-INT - Plan fin de año_FLOW PROMO BALONES 2010 (Mar 10) 2" xfId="27040"/>
    <cellStyle name="8_TV-RD-INT - Plan fin de año_FLOW PROMO BALONES 2010 TURNER (Mar 10)" xfId="27041"/>
    <cellStyle name="8_TV-RD-INT - Plan fin de año_FLOW PROMO BALONES 2010 TURNER (Mar 10) 2" xfId="27042"/>
    <cellStyle name="8_TV-RD-INT - Plan fin de año_Ppta_FondoPrevencionVial_Octubre09 COMPLETO" xfId="27043"/>
    <cellStyle name="8_TV-RD-INT - Plan fin de año_Ppta_FondoPrevencionVial_Octubre09 COMPLETO 2" xfId="27044"/>
    <cellStyle name="8_TV-RD-INT - Plan fin de año_Ppta_FondoPrevencionVial_Octubre09 COMPLETO Rev2" xfId="27045"/>
    <cellStyle name="8_TV-RD-INT - Plan fin de año_Ppta_FondoPrevencionVial_Octubre09 COMPLETO Rev2 2" xfId="27046"/>
    <cellStyle name="8_TV-RD-INT - Plan fin de año_Ppta_FondoPrevencionVial_Octubre09 COMPLETO Rev2_FLOW PROMO BALONES 2010 (Mar 10)" xfId="27047"/>
    <cellStyle name="8_TV-RD-INT - Plan fin de año_Ppta_FondoPrevencionVial_Octubre09 COMPLETO Rev2_FLOW PROMO BALONES 2010 (Mar 10) 2" xfId="27048"/>
    <cellStyle name="8_TV-RD-INT - Plan fin de año_Ppta_FondoPrevencionVial_Octubre09 COMPLETO Rev2_FLOW PROMO BALONES 2010 TURNER (Mar 10)" xfId="27049"/>
    <cellStyle name="8_TV-RD-INT - Plan fin de año_Ppta_FondoPrevencionVial_Octubre09 COMPLETO Rev2_FLOW PROMO BALONES 2010 TURNER (Mar 10) 2" xfId="27050"/>
    <cellStyle name="8_TV-RD-INT - Plan fin de año_Ppta_FondoPrevencionVial_Octubre09 COMPLETO Rev2_regionales" xfId="27051"/>
    <cellStyle name="8_TV-RD-INT - Plan fin de año_Ppta_FondoPrevencionVial_Octubre09 COMPLETO Rev2_regionales 2" xfId="27052"/>
    <cellStyle name="8_TV-RD-INT - Plan fin de año_Ppta_FondoPrevencionVial_Octubre09 COMPLETO Rev2_regionales_FLOW PROMO BALONES 2010 (Mar 10)" xfId="27053"/>
    <cellStyle name="8_TV-RD-INT - Plan fin de año_Ppta_FondoPrevencionVial_Octubre09 COMPLETO Rev2_regionales_FLOW PROMO BALONES 2010 (Mar 10) 2" xfId="27054"/>
    <cellStyle name="8_TV-RD-INT - Plan fin de año_Ppta_FondoPrevencionVial_Octubre09 COMPLETO Rev2_regionales_FLOW PROMO BALONES 2010 TURNER (Mar 10)" xfId="27055"/>
    <cellStyle name="8_TV-RD-INT - Plan fin de año_Ppta_FondoPrevencionVial_Octubre09 COMPLETO Rev2_regionales_FLOW PROMO BALONES 2010 TURNER (Mar 10) 2" xfId="27056"/>
    <cellStyle name="8_TV-RD-INT - Plan fin de año_Ppta_FondoPrevencionVial_Octubre09 COMPLETO_FLOW PROMO BALONES 2010 (Mar 10)" xfId="27057"/>
    <cellStyle name="8_TV-RD-INT - Plan fin de año_Ppta_FondoPrevencionVial_Octubre09 COMPLETO_FLOW PROMO BALONES 2010 (Mar 10) 2" xfId="27058"/>
    <cellStyle name="8_TV-RD-INT - Plan fin de año_Ppta_FondoPrevencionVial_Octubre09 COMPLETO_FLOW PROMO BALONES 2010 TURNER (Mar 10)" xfId="27059"/>
    <cellStyle name="8_TV-RD-INT - Plan fin de año_Ppta_FondoPrevencionVial_Octubre09 COMPLETO_FLOW PROMO BALONES 2010 TURNER (Mar 10) 2" xfId="27060"/>
    <cellStyle name="8_TV-RD-INT - Plan fin de año_Ppta_FondoPrevencionVial_Octubre09 COMPLETO_regionales" xfId="27061"/>
    <cellStyle name="8_TV-RD-INT - Plan fin de año_Ppta_FondoPrevencionVial_Octubre09 COMPLETO_regionales 2" xfId="27062"/>
    <cellStyle name="8_TV-RD-INT - Plan fin de año_Ppta_FondoPrevencionVial_Octubre09 COMPLETO_regionales_FLOW PROMO BALONES 2010 (Mar 10)" xfId="27063"/>
    <cellStyle name="8_TV-RD-INT - Plan fin de año_Ppta_FondoPrevencionVial_Octubre09 COMPLETO_regionales_FLOW PROMO BALONES 2010 (Mar 10) 2" xfId="27064"/>
    <cellStyle name="8_TV-RD-INT - Plan fin de año_Ppta_FondoPrevencionVial_Octubre09 COMPLETO_regionales_FLOW PROMO BALONES 2010 TURNER (Mar 10)" xfId="27065"/>
    <cellStyle name="8_TV-RD-INT - Plan fin de año_Ppta_FondoPrevencionVial_Octubre09 COMPLETO_regionales_FLOW PROMO BALONES 2010 TURNER (Mar 10) 2" xfId="27066"/>
    <cellStyle name="8_Vallas Aprobadas Copa Air Panama en pesos" xfId="27067"/>
    <cellStyle name="8_Vallas Aprobadas Copa Air Panama en pesos 2" xfId="27068"/>
    <cellStyle name="8_Vallas Aprobadas Copa Air Panama en pesos 2 10" xfId="27069"/>
    <cellStyle name="8_Vallas Aprobadas Copa Air Panama en pesos 2 10 2" xfId="27070"/>
    <cellStyle name="8_Vallas Aprobadas Copa Air Panama en pesos 2 11" xfId="27071"/>
    <cellStyle name="8_Vallas Aprobadas Copa Air Panama en pesos 2 11 2" xfId="27072"/>
    <cellStyle name="8_Vallas Aprobadas Copa Air Panama en pesos 2 12" xfId="27073"/>
    <cellStyle name="8_Vallas Aprobadas Copa Air Panama en pesos 2 12 2" xfId="27074"/>
    <cellStyle name="8_Vallas Aprobadas Copa Air Panama en pesos 2 13" xfId="27075"/>
    <cellStyle name="8_Vallas Aprobadas Copa Air Panama en pesos 2 13 2" xfId="27076"/>
    <cellStyle name="8_Vallas Aprobadas Copa Air Panama en pesos 2 14" xfId="27077"/>
    <cellStyle name="8_Vallas Aprobadas Copa Air Panama en pesos 2 14 2" xfId="27078"/>
    <cellStyle name="8_Vallas Aprobadas Copa Air Panama en pesos 2 15" xfId="27079"/>
    <cellStyle name="8_Vallas Aprobadas Copa Air Panama en pesos 2 2" xfId="27080"/>
    <cellStyle name="8_Vallas Aprobadas Copa Air Panama en pesos 2 2 2" xfId="27081"/>
    <cellStyle name="8_Vallas Aprobadas Copa Air Panama en pesos 2 3" xfId="27082"/>
    <cellStyle name="8_Vallas Aprobadas Copa Air Panama en pesos 2 3 2" xfId="27083"/>
    <cellStyle name="8_Vallas Aprobadas Copa Air Panama en pesos 2 4" xfId="27084"/>
    <cellStyle name="8_Vallas Aprobadas Copa Air Panama en pesos 2 4 2" xfId="27085"/>
    <cellStyle name="8_Vallas Aprobadas Copa Air Panama en pesos 2 5" xfId="27086"/>
    <cellStyle name="8_Vallas Aprobadas Copa Air Panama en pesos 2 5 2" xfId="27087"/>
    <cellStyle name="8_Vallas Aprobadas Copa Air Panama en pesos 2 6" xfId="27088"/>
    <cellStyle name="8_Vallas Aprobadas Copa Air Panama en pesos 2 6 2" xfId="27089"/>
    <cellStyle name="8_Vallas Aprobadas Copa Air Panama en pesos 2 7" xfId="27090"/>
    <cellStyle name="8_Vallas Aprobadas Copa Air Panama en pesos 2 7 2" xfId="27091"/>
    <cellStyle name="8_Vallas Aprobadas Copa Air Panama en pesos 2 8" xfId="27092"/>
    <cellStyle name="8_Vallas Aprobadas Copa Air Panama en pesos 2 8 2" xfId="27093"/>
    <cellStyle name="8_Vallas Aprobadas Copa Air Panama en pesos 2 9" xfId="27094"/>
    <cellStyle name="8_Vallas Aprobadas Copa Air Panama en pesos 2 9 2" xfId="27095"/>
    <cellStyle name="8_Vallas Aprobadas Copa Air Panama en pesos 3" xfId="27096"/>
    <cellStyle name="8_Vallas Aprobadas Copa Air Panama en pesos 3 10" xfId="27097"/>
    <cellStyle name="8_Vallas Aprobadas Copa Air Panama en pesos 3 10 2" xfId="27098"/>
    <cellStyle name="8_Vallas Aprobadas Copa Air Panama en pesos 3 11" xfId="27099"/>
    <cellStyle name="8_Vallas Aprobadas Copa Air Panama en pesos 3 11 2" xfId="27100"/>
    <cellStyle name="8_Vallas Aprobadas Copa Air Panama en pesos 3 12" xfId="27101"/>
    <cellStyle name="8_Vallas Aprobadas Copa Air Panama en pesos 3 12 2" xfId="27102"/>
    <cellStyle name="8_Vallas Aprobadas Copa Air Panama en pesos 3 13" xfId="27103"/>
    <cellStyle name="8_Vallas Aprobadas Copa Air Panama en pesos 3 13 2" xfId="27104"/>
    <cellStyle name="8_Vallas Aprobadas Copa Air Panama en pesos 3 14" xfId="27105"/>
    <cellStyle name="8_Vallas Aprobadas Copa Air Panama en pesos 3 14 2" xfId="27106"/>
    <cellStyle name="8_Vallas Aprobadas Copa Air Panama en pesos 3 15" xfId="27107"/>
    <cellStyle name="8_Vallas Aprobadas Copa Air Panama en pesos 3 2" xfId="27108"/>
    <cellStyle name="8_Vallas Aprobadas Copa Air Panama en pesos 3 2 2" xfId="27109"/>
    <cellStyle name="8_Vallas Aprobadas Copa Air Panama en pesos 3 3" xfId="27110"/>
    <cellStyle name="8_Vallas Aprobadas Copa Air Panama en pesos 3 3 2" xfId="27111"/>
    <cellStyle name="8_Vallas Aprobadas Copa Air Panama en pesos 3 4" xfId="27112"/>
    <cellStyle name="8_Vallas Aprobadas Copa Air Panama en pesos 3 4 2" xfId="27113"/>
    <cellStyle name="8_Vallas Aprobadas Copa Air Panama en pesos 3 5" xfId="27114"/>
    <cellStyle name="8_Vallas Aprobadas Copa Air Panama en pesos 3 5 2" xfId="27115"/>
    <cellStyle name="8_Vallas Aprobadas Copa Air Panama en pesos 3 6" xfId="27116"/>
    <cellStyle name="8_Vallas Aprobadas Copa Air Panama en pesos 3 6 2" xfId="27117"/>
    <cellStyle name="8_Vallas Aprobadas Copa Air Panama en pesos 3 7" xfId="27118"/>
    <cellStyle name="8_Vallas Aprobadas Copa Air Panama en pesos 3 7 2" xfId="27119"/>
    <cellStyle name="8_Vallas Aprobadas Copa Air Panama en pesos 3 8" xfId="27120"/>
    <cellStyle name="8_Vallas Aprobadas Copa Air Panama en pesos 3 8 2" xfId="27121"/>
    <cellStyle name="8_Vallas Aprobadas Copa Air Panama en pesos 3 9" xfId="27122"/>
    <cellStyle name="8_Vallas Aprobadas Copa Air Panama en pesos 3 9 2" xfId="27123"/>
    <cellStyle name="8_Vallas Aprobadas Copa Air Panama en pesos 4" xfId="27124"/>
    <cellStyle name="8_Vallas Aprobadas Copa Air Panama en pesos 4 10" xfId="27125"/>
    <cellStyle name="8_Vallas Aprobadas Copa Air Panama en pesos 4 10 2" xfId="27126"/>
    <cellStyle name="8_Vallas Aprobadas Copa Air Panama en pesos 4 11" xfId="27127"/>
    <cellStyle name="8_Vallas Aprobadas Copa Air Panama en pesos 4 11 2" xfId="27128"/>
    <cellStyle name="8_Vallas Aprobadas Copa Air Panama en pesos 4 12" xfId="27129"/>
    <cellStyle name="8_Vallas Aprobadas Copa Air Panama en pesos 4 12 2" xfId="27130"/>
    <cellStyle name="8_Vallas Aprobadas Copa Air Panama en pesos 4 13" xfId="27131"/>
    <cellStyle name="8_Vallas Aprobadas Copa Air Panama en pesos 4 13 2" xfId="27132"/>
    <cellStyle name="8_Vallas Aprobadas Copa Air Panama en pesos 4 14" xfId="27133"/>
    <cellStyle name="8_Vallas Aprobadas Copa Air Panama en pesos 4 14 2" xfId="27134"/>
    <cellStyle name="8_Vallas Aprobadas Copa Air Panama en pesos 4 15" xfId="27135"/>
    <cellStyle name="8_Vallas Aprobadas Copa Air Panama en pesos 4 2" xfId="27136"/>
    <cellStyle name="8_Vallas Aprobadas Copa Air Panama en pesos 4 2 2" xfId="27137"/>
    <cellStyle name="8_Vallas Aprobadas Copa Air Panama en pesos 4 3" xfId="27138"/>
    <cellStyle name="8_Vallas Aprobadas Copa Air Panama en pesos 4 3 2" xfId="27139"/>
    <cellStyle name="8_Vallas Aprobadas Copa Air Panama en pesos 4 4" xfId="27140"/>
    <cellStyle name="8_Vallas Aprobadas Copa Air Panama en pesos 4 4 2" xfId="27141"/>
    <cellStyle name="8_Vallas Aprobadas Copa Air Panama en pesos 4 5" xfId="27142"/>
    <cellStyle name="8_Vallas Aprobadas Copa Air Panama en pesos 4 5 2" xfId="27143"/>
    <cellStyle name="8_Vallas Aprobadas Copa Air Panama en pesos 4 6" xfId="27144"/>
    <cellStyle name="8_Vallas Aprobadas Copa Air Panama en pesos 4 6 2" xfId="27145"/>
    <cellStyle name="8_Vallas Aprobadas Copa Air Panama en pesos 4 7" xfId="27146"/>
    <cellStyle name="8_Vallas Aprobadas Copa Air Panama en pesos 4 7 2" xfId="27147"/>
    <cellStyle name="8_Vallas Aprobadas Copa Air Panama en pesos 4 8" xfId="27148"/>
    <cellStyle name="8_Vallas Aprobadas Copa Air Panama en pesos 4 8 2" xfId="27149"/>
    <cellStyle name="8_Vallas Aprobadas Copa Air Panama en pesos 4 9" xfId="27150"/>
    <cellStyle name="8_Vallas Aprobadas Copa Air Panama en pesos 4 9 2" xfId="27151"/>
    <cellStyle name="8_Vallas Aprobadas Copa Air Panama en pesos 5" xfId="27152"/>
    <cellStyle name="8_Vallas Aprobadas Copa Air Panama en pesos 5 10" xfId="27153"/>
    <cellStyle name="8_Vallas Aprobadas Copa Air Panama en pesos 5 10 2" xfId="27154"/>
    <cellStyle name="8_Vallas Aprobadas Copa Air Panama en pesos 5 11" xfId="27155"/>
    <cellStyle name="8_Vallas Aprobadas Copa Air Panama en pesos 5 11 2" xfId="27156"/>
    <cellStyle name="8_Vallas Aprobadas Copa Air Panama en pesos 5 12" xfId="27157"/>
    <cellStyle name="8_Vallas Aprobadas Copa Air Panama en pesos 5 12 2" xfId="27158"/>
    <cellStyle name="8_Vallas Aprobadas Copa Air Panama en pesos 5 13" xfId="27159"/>
    <cellStyle name="8_Vallas Aprobadas Copa Air Panama en pesos 5 13 2" xfId="27160"/>
    <cellStyle name="8_Vallas Aprobadas Copa Air Panama en pesos 5 14" xfId="27161"/>
    <cellStyle name="8_Vallas Aprobadas Copa Air Panama en pesos 5 14 2" xfId="27162"/>
    <cellStyle name="8_Vallas Aprobadas Copa Air Panama en pesos 5 15" xfId="27163"/>
    <cellStyle name="8_Vallas Aprobadas Copa Air Panama en pesos 5 2" xfId="27164"/>
    <cellStyle name="8_Vallas Aprobadas Copa Air Panama en pesos 5 2 2" xfId="27165"/>
    <cellStyle name="8_Vallas Aprobadas Copa Air Panama en pesos 5 3" xfId="27166"/>
    <cellStyle name="8_Vallas Aprobadas Copa Air Panama en pesos 5 3 2" xfId="27167"/>
    <cellStyle name="8_Vallas Aprobadas Copa Air Panama en pesos 5 4" xfId="27168"/>
    <cellStyle name="8_Vallas Aprobadas Copa Air Panama en pesos 5 4 2" xfId="27169"/>
    <cellStyle name="8_Vallas Aprobadas Copa Air Panama en pesos 5 5" xfId="27170"/>
    <cellStyle name="8_Vallas Aprobadas Copa Air Panama en pesos 5 5 2" xfId="27171"/>
    <cellStyle name="8_Vallas Aprobadas Copa Air Panama en pesos 5 6" xfId="27172"/>
    <cellStyle name="8_Vallas Aprobadas Copa Air Panama en pesos 5 6 2" xfId="27173"/>
    <cellStyle name="8_Vallas Aprobadas Copa Air Panama en pesos 5 7" xfId="27174"/>
    <cellStyle name="8_Vallas Aprobadas Copa Air Panama en pesos 5 7 2" xfId="27175"/>
    <cellStyle name="8_Vallas Aprobadas Copa Air Panama en pesos 5 8" xfId="27176"/>
    <cellStyle name="8_Vallas Aprobadas Copa Air Panama en pesos 5 8 2" xfId="27177"/>
    <cellStyle name="8_Vallas Aprobadas Copa Air Panama en pesos 5 9" xfId="27178"/>
    <cellStyle name="8_Vallas Aprobadas Copa Air Panama en pesos 5 9 2" xfId="27179"/>
    <cellStyle name="8_Vallas Aprobadas Copa Air Panama en pesos 6" xfId="27180"/>
    <cellStyle name="8_Vallas Aprobadas Copa Air Panama en pesos 6 10" xfId="27181"/>
    <cellStyle name="8_Vallas Aprobadas Copa Air Panama en pesos 6 10 2" xfId="27182"/>
    <cellStyle name="8_Vallas Aprobadas Copa Air Panama en pesos 6 11" xfId="27183"/>
    <cellStyle name="8_Vallas Aprobadas Copa Air Panama en pesos 6 11 2" xfId="27184"/>
    <cellStyle name="8_Vallas Aprobadas Copa Air Panama en pesos 6 12" xfId="27185"/>
    <cellStyle name="8_Vallas Aprobadas Copa Air Panama en pesos 6 12 2" xfId="27186"/>
    <cellStyle name="8_Vallas Aprobadas Copa Air Panama en pesos 6 13" xfId="27187"/>
    <cellStyle name="8_Vallas Aprobadas Copa Air Panama en pesos 6 13 2" xfId="27188"/>
    <cellStyle name="8_Vallas Aprobadas Copa Air Panama en pesos 6 14" xfId="27189"/>
    <cellStyle name="8_Vallas Aprobadas Copa Air Panama en pesos 6 14 2" xfId="27190"/>
    <cellStyle name="8_Vallas Aprobadas Copa Air Panama en pesos 6 15" xfId="27191"/>
    <cellStyle name="8_Vallas Aprobadas Copa Air Panama en pesos 6 2" xfId="27192"/>
    <cellStyle name="8_Vallas Aprobadas Copa Air Panama en pesos 6 2 2" xfId="27193"/>
    <cellStyle name="8_Vallas Aprobadas Copa Air Panama en pesos 6 3" xfId="27194"/>
    <cellStyle name="8_Vallas Aprobadas Copa Air Panama en pesos 6 3 2" xfId="27195"/>
    <cellStyle name="8_Vallas Aprobadas Copa Air Panama en pesos 6 4" xfId="27196"/>
    <cellStyle name="8_Vallas Aprobadas Copa Air Panama en pesos 6 4 2" xfId="27197"/>
    <cellStyle name="8_Vallas Aprobadas Copa Air Panama en pesos 6 5" xfId="27198"/>
    <cellStyle name="8_Vallas Aprobadas Copa Air Panama en pesos 6 5 2" xfId="27199"/>
    <cellStyle name="8_Vallas Aprobadas Copa Air Panama en pesos 6 6" xfId="27200"/>
    <cellStyle name="8_Vallas Aprobadas Copa Air Panama en pesos 6 6 2" xfId="27201"/>
    <cellStyle name="8_Vallas Aprobadas Copa Air Panama en pesos 6 7" xfId="27202"/>
    <cellStyle name="8_Vallas Aprobadas Copa Air Panama en pesos 6 7 2" xfId="27203"/>
    <cellStyle name="8_Vallas Aprobadas Copa Air Panama en pesos 6 8" xfId="27204"/>
    <cellStyle name="8_Vallas Aprobadas Copa Air Panama en pesos 6 8 2" xfId="27205"/>
    <cellStyle name="8_Vallas Aprobadas Copa Air Panama en pesos 6 9" xfId="27206"/>
    <cellStyle name="8_Vallas Aprobadas Copa Air Panama en pesos 6 9 2" xfId="27207"/>
    <cellStyle name="8_Vallas Aprobadas Copa Air Panama en pesos 7" xfId="27208"/>
    <cellStyle name="8_Vallas Aprobadas Copa Air Panama en pesos 7 10" xfId="27209"/>
    <cellStyle name="8_Vallas Aprobadas Copa Air Panama en pesos 7 10 2" xfId="27210"/>
    <cellStyle name="8_Vallas Aprobadas Copa Air Panama en pesos 7 11" xfId="27211"/>
    <cellStyle name="8_Vallas Aprobadas Copa Air Panama en pesos 7 11 2" xfId="27212"/>
    <cellStyle name="8_Vallas Aprobadas Copa Air Panama en pesos 7 12" xfId="27213"/>
    <cellStyle name="8_Vallas Aprobadas Copa Air Panama en pesos 7 12 2" xfId="27214"/>
    <cellStyle name="8_Vallas Aprobadas Copa Air Panama en pesos 7 13" xfId="27215"/>
    <cellStyle name="8_Vallas Aprobadas Copa Air Panama en pesos 7 13 2" xfId="27216"/>
    <cellStyle name="8_Vallas Aprobadas Copa Air Panama en pesos 7 14" xfId="27217"/>
    <cellStyle name="8_Vallas Aprobadas Copa Air Panama en pesos 7 14 2" xfId="27218"/>
    <cellStyle name="8_Vallas Aprobadas Copa Air Panama en pesos 7 15" xfId="27219"/>
    <cellStyle name="8_Vallas Aprobadas Copa Air Panama en pesos 7 2" xfId="27220"/>
    <cellStyle name="8_Vallas Aprobadas Copa Air Panama en pesos 7 2 2" xfId="27221"/>
    <cellStyle name="8_Vallas Aprobadas Copa Air Panama en pesos 7 3" xfId="27222"/>
    <cellStyle name="8_Vallas Aprobadas Copa Air Panama en pesos 7 3 2" xfId="27223"/>
    <cellStyle name="8_Vallas Aprobadas Copa Air Panama en pesos 7 4" xfId="27224"/>
    <cellStyle name="8_Vallas Aprobadas Copa Air Panama en pesos 7 4 2" xfId="27225"/>
    <cellStyle name="8_Vallas Aprobadas Copa Air Panama en pesos 7 5" xfId="27226"/>
    <cellStyle name="8_Vallas Aprobadas Copa Air Panama en pesos 7 5 2" xfId="27227"/>
    <cellStyle name="8_Vallas Aprobadas Copa Air Panama en pesos 7 6" xfId="27228"/>
    <cellStyle name="8_Vallas Aprobadas Copa Air Panama en pesos 7 6 2" xfId="27229"/>
    <cellStyle name="8_Vallas Aprobadas Copa Air Panama en pesos 7 7" xfId="27230"/>
    <cellStyle name="8_Vallas Aprobadas Copa Air Panama en pesos 7 7 2" xfId="27231"/>
    <cellStyle name="8_Vallas Aprobadas Copa Air Panama en pesos 7 8" xfId="27232"/>
    <cellStyle name="8_Vallas Aprobadas Copa Air Panama en pesos 7 8 2" xfId="27233"/>
    <cellStyle name="8_Vallas Aprobadas Copa Air Panama en pesos 7 9" xfId="27234"/>
    <cellStyle name="8_Vallas Aprobadas Copa Air Panama en pesos 7 9 2" xfId="27235"/>
    <cellStyle name="8_Vallas Aprobadas Copa Air Panama en pesos 8" xfId="27236"/>
    <cellStyle name="8_Vallas Aprobadas Copa Air Panama en pesos_Analisis CPM" xfId="27237"/>
    <cellStyle name="8_Vallas Aprobadas Copa Air Panama en pesos_Analisis CPM 2" xfId="27238"/>
    <cellStyle name="8_Vallas Aprobadas Copa Air Panama en pesos_Analisis CPM 2 2" xfId="27239"/>
    <cellStyle name="8_Vallas Aprobadas Copa Air Panama en pesos_Analisis CPM 3" xfId="27240"/>
    <cellStyle name="8_Vallas Aprobadas Copa Air Panama en pesos_Analisis CPM_Flow Fasecolda 2010 Rev 14 Ene" xfId="27241"/>
    <cellStyle name="8_Vallas Aprobadas Copa Air Panama en pesos_Analisis CPM_Flow Fasecolda 2010 Rev 14 Ene 2" xfId="27242"/>
    <cellStyle name="8_Vallas Aprobadas Copa Air Panama en pesos_Analisis CPM_Flow Fasecolda 2010 Rev 14 Ene_FLOW PROMO BALONES 2010 (Mar 10)" xfId="27243"/>
    <cellStyle name="8_Vallas Aprobadas Copa Air Panama en pesos_Analisis CPM_Flow Fasecolda 2010 Rev 14 Ene_FLOW PROMO BALONES 2010 (Mar 10) 2" xfId="27244"/>
    <cellStyle name="8_Vallas Aprobadas Copa Air Panama en pesos_Analisis CPM_Flow Fasecolda 2010 Rev 14 Ene_FLOW PROMO BALONES 2010 TURNER (Mar 10)" xfId="27245"/>
    <cellStyle name="8_Vallas Aprobadas Copa Air Panama en pesos_Analisis CPM_Flow Fasecolda 2010 Rev 14 Ene_FLOW PROMO BALONES 2010 TURNER (Mar 10) 2" xfId="27246"/>
    <cellStyle name="8_Vallas Aprobadas Copa Air Panama en pesos_Analisis CPM_FLOW PROMO BALONES 2010 TURNER (Mar 10)" xfId="27247"/>
    <cellStyle name="8_Vallas Aprobadas Copa Air Panama en pesos_Analisis CPM_FLOW PROMO BALONES 2010 TURNER (Mar 10) 2" xfId="27248"/>
    <cellStyle name="8_Vallas Aprobadas Copa Air Panama en pesos_CPR_Personas" xfId="27249"/>
    <cellStyle name="8_Vallas Aprobadas Copa Air Panama en pesos_CPR_Personas 2" xfId="27250"/>
    <cellStyle name="8_Vallas Aprobadas Copa Air Panama en pesos_CPR_Personas_FLOW PROMO BALONES 2010 TURNER (Mar 10)" xfId="27251"/>
    <cellStyle name="8_Vallas Aprobadas Copa Air Panama en pesos_CPR_Personas_FLOW PROMO BALONES 2010 TURNER (Mar 10) 2" xfId="27252"/>
    <cellStyle name="8_Vallas Aprobadas Copa Air Panama en pesos_CPR_Personas_Ppta_FondoPrevencionVial_Octubre09 COMPLETO" xfId="27253"/>
    <cellStyle name="8_Vallas Aprobadas Copa Air Panama en pesos_CPR_Personas_Ppta_FondoPrevencionVial_Octubre09 COMPLETO 2" xfId="27254"/>
    <cellStyle name="8_Vallas Aprobadas Copa Air Panama en pesos_CPR_Personas_Ppta_FondoPrevencionVial_Octubre09 COMPLETO Rev2" xfId="27255"/>
    <cellStyle name="8_Vallas Aprobadas Copa Air Panama en pesos_CPR_Personas_Ppta_FondoPrevencionVial_Octubre09 COMPLETO Rev2 2" xfId="27256"/>
    <cellStyle name="8_Vallas Aprobadas Copa Air Panama en pesos_CPR_Personas_Ppta_FondoPrevencionVial_Octubre09 COMPLETO Rev2_FLOW PROMO BALONES 2010 TURNER (Mar 10)" xfId="27257"/>
    <cellStyle name="8_Vallas Aprobadas Copa Air Panama en pesos_CPR_Personas_Ppta_FondoPrevencionVial_Octubre09 COMPLETO Rev2_FLOW PROMO BALONES 2010 TURNER (Mar 10) 2" xfId="27258"/>
    <cellStyle name="8_Vallas Aprobadas Copa Air Panama en pesos_CPR_Personas_Ppta_FondoPrevencionVial_Octubre09 COMPLETO Rev2_regionales" xfId="27259"/>
    <cellStyle name="8_Vallas Aprobadas Copa Air Panama en pesos_CPR_Personas_Ppta_FondoPrevencionVial_Octubre09 COMPLETO Rev2_regionales 2" xfId="27260"/>
    <cellStyle name="8_Vallas Aprobadas Copa Air Panama en pesos_CPR_Personas_Ppta_FondoPrevencionVial_Octubre09 COMPLETO Rev2_regionales_FLOW PROMO BALONES 2010 TURNER (Mar 10)" xfId="27261"/>
    <cellStyle name="8_Vallas Aprobadas Copa Air Panama en pesos_CPR_Personas_Ppta_FondoPrevencionVial_Octubre09 COMPLETO Rev2_regionales_FLOW PROMO BALONES 2010 TURNER (Mar 10) 2" xfId="27262"/>
    <cellStyle name="8_Vallas Aprobadas Copa Air Panama en pesos_CPR_Personas_Ppta_FondoPrevencionVial_Octubre09 COMPLETO_FLOW PROMO BALONES 2010 TURNER (Mar 10)" xfId="27263"/>
    <cellStyle name="8_Vallas Aprobadas Copa Air Panama en pesos_CPR_Personas_Ppta_FondoPrevencionVial_Octubre09 COMPLETO_FLOW PROMO BALONES 2010 TURNER (Mar 10) 2" xfId="27264"/>
    <cellStyle name="8_Vallas Aprobadas Copa Air Panama en pesos_CPR_Personas_Ppta_FondoPrevencionVial_Octubre09 COMPLETO_regionales" xfId="27265"/>
    <cellStyle name="8_Vallas Aprobadas Copa Air Panama en pesos_CPR_Personas_Ppta_FondoPrevencionVial_Octubre09 COMPLETO_regionales 2" xfId="27266"/>
    <cellStyle name="8_Vallas Aprobadas Copa Air Panama en pesos_CPR_Personas_Ppta_FondoPrevencionVial_Octubre09 COMPLETO_regionales_FLOW PROMO BALONES 2010 TURNER (Mar 10)" xfId="27267"/>
    <cellStyle name="8_Vallas Aprobadas Copa Air Panama en pesos_CPR_Personas_Ppta_FondoPrevencionVial_Octubre09 COMPLETO_regionales_FLOW PROMO BALONES 2010 TURNER (Mar 10) 2" xfId="27268"/>
    <cellStyle name="8_Vallas Aprobadas Copa Air Panama en pesos_Flow Buscapina Fem 2010 (Inicial)" xfId="27269"/>
    <cellStyle name="8_Vallas Aprobadas Copa Air Panama en pesos_Flow Buscapina Fem 2010 (Inicial) 2" xfId="27270"/>
    <cellStyle name="8_Vallas Aprobadas Copa Air Panama en pesos_Flow Buscapina Fem 2010 (Inicial)_FLOW PROMO BALONES 2010 (Mar 10)" xfId="27271"/>
    <cellStyle name="8_Vallas Aprobadas Copa Air Panama en pesos_Flow Buscapina Fem 2010 (Inicial)_FLOW PROMO BALONES 2010 (Mar 10) 2" xfId="27272"/>
    <cellStyle name="8_Vallas Aprobadas Copa Air Panama en pesos_Flow Buscapina Fem 2010 (Inicial)_FLOW PROMO BALONES 2010 TURNER (Mar 10)" xfId="27273"/>
    <cellStyle name="8_Vallas Aprobadas Copa Air Panama en pesos_Flow Buscapina Fem 2010 (Inicial)_FLOW PROMO BALONES 2010 TURNER (Mar 10) 2" xfId="27274"/>
    <cellStyle name="8_Vallas Aprobadas Copa Air Panama en pesos_Flow Dulcolax 2010_ Inicial" xfId="27275"/>
    <cellStyle name="8_Vallas Aprobadas Copa Air Panama en pesos_Flow Dulcolax 2010_ Inicial 2" xfId="27276"/>
    <cellStyle name="8_Vallas Aprobadas Copa Air Panama en pesos_Flow Dulcolax 2010_ Inicial 2 2" xfId="27277"/>
    <cellStyle name="8_Vallas Aprobadas Copa Air Panama en pesos_Flow Dulcolax 2010_ Inicial 3" xfId="27278"/>
    <cellStyle name="8_Vallas Aprobadas Copa Air Panama en pesos_Flow Dulcolax 2010_ Inicial_FLOW PROMO BALONES 2010 TURNER (Mar 10)" xfId="27279"/>
    <cellStyle name="8_Vallas Aprobadas Copa Air Panama en pesos_Flow Dulcolax 2010_ Inicial_FLOW PROMO BALONES 2010 TURNER (Mar 10) 2" xfId="27280"/>
    <cellStyle name="8_Vallas Aprobadas Copa Air Panama en pesos_FLOW PROMO BALONES 2010 (Mar 10)" xfId="27281"/>
    <cellStyle name="8_Vallas Aprobadas Copa Air Panama en pesos_FLOW PROMO BALONES 2010 (Mar 10) 2" xfId="27282"/>
    <cellStyle name="8_Vallas Aprobadas Copa Air Panama en pesos_FLOW PROMO BALONES 2010 TURNER (Mar 10)" xfId="27283"/>
    <cellStyle name="8_Vallas Aprobadas Copa Air Panama en pesos_FLOW PROMO BALONES 2010 TURNER (Mar 10) 2" xfId="27284"/>
    <cellStyle name="8_Vallas Aprobadas Copa Air Panama en pesos_Formato Flow Boehringer 2010" xfId="27285"/>
    <cellStyle name="8_Vallas Aprobadas Copa Air Panama en pesos_Formato Flow Boehringer 2010 2" xfId="27286"/>
    <cellStyle name="8_Vallas Aprobadas Copa Air Panama en pesos_Formato Flow Boehringer 2010_FLOW PROMO BALONES 2010 (Mar 10)" xfId="27287"/>
    <cellStyle name="8_Vallas Aprobadas Copa Air Panama en pesos_Formato Flow Boehringer 2010_FLOW PROMO BALONES 2010 (Mar 10) 2" xfId="27288"/>
    <cellStyle name="8_Vallas Aprobadas Copa Air Panama en pesos_Formato Flow Boehringer 2010_FLOW PROMO BALONES 2010 TURNER (Mar 10)" xfId="27289"/>
    <cellStyle name="8_Vallas Aprobadas Copa Air Panama en pesos_Formato Flow Boehringer 2010_FLOW PROMO BALONES 2010 TURNER (Mar 10) 2" xfId="27290"/>
    <cellStyle name="8_Vallas Aprobadas Copa Air Panama en pesos_HEAD CARE HENKEL 2010 - 13112009" xfId="27291"/>
    <cellStyle name="8_Vallas Aprobadas Copa Air Panama en pesos_HEAD CARE HENKEL 2010 - 13112009 2" xfId="27292"/>
    <cellStyle name="8_Vallas Aprobadas Copa Air Panama en pesos_HEAD CARE HENKEL 2010 - 13112009 2 2" xfId="27293"/>
    <cellStyle name="8_Vallas Aprobadas Copa Air Panama en pesos_HEAD CARE HENKEL 2010 - 13112009 3" xfId="27294"/>
    <cellStyle name="8_Vallas Aprobadas Copa Air Panama en pesos_HEAD CARE HENKEL 2010 - 13112009_FLOW PROMO BALONES 2010 TURNER (Mar 10)" xfId="27295"/>
    <cellStyle name="8_Vallas Aprobadas Copa Air Panama en pesos_HEAD CARE HENKEL 2010 - 13112009_FLOW PROMO BALONES 2010 TURNER (Mar 10) 2" xfId="27296"/>
    <cellStyle name="8_Vallas Aprobadas Copa Air Panama en pesos_plan aniversario rv 12" xfId="27297"/>
    <cellStyle name="8_Vallas Aprobadas Copa Air Panama en pesos_plan aniversario rv 12 2" xfId="27298"/>
    <cellStyle name="8_Vallas Aprobadas Copa Air Panama en pesos_plan decoración navideña Ajustado 3" xfId="27299"/>
    <cellStyle name="8_Vallas Aprobadas Copa Air Panama en pesos_plan decoración navideña Ajustado 3 2" xfId="27300"/>
    <cellStyle name="8_Vallas Aprobadas Copa Air Panama en pesos_Plan pastas Monticello (4)" xfId="27301"/>
    <cellStyle name="8_Vallas Aprobadas Copa Air Panama en pesos_Plan pastas Monticello (4) 2" xfId="27302"/>
    <cellStyle name="8_Vallas Aprobadas Copa Air Panama en pesos_Plan pastas Monticello rv 2" xfId="27303"/>
    <cellStyle name="8_Vallas Aprobadas Copa Air Panama en pesos_Plan pastas Monticello rv 2 2" xfId="27304"/>
    <cellStyle name="8_Vallas Aprobadas Copa Air Panama en pesos_PLANTILLA PURO CAMPO MES TIPO" xfId="27305"/>
    <cellStyle name="8_Vallas Aprobadas Copa Air Panama en pesos_PLANTILLA PURO CAMPO MES TIPO 2" xfId="27306"/>
    <cellStyle name="8_Vallas Aprobadas Copa Air Panama en pesos_Ppta_FondoPrevencionVial_Octubre09 COMPLETO" xfId="27307"/>
    <cellStyle name="8_Vallas Aprobadas Copa Air Panama en pesos_Ppta_FondoPrevencionVial_Octubre09 COMPLETO 2" xfId="27308"/>
    <cellStyle name="8_Vallas Aprobadas Copa Air Panama en pesos_Ppta_FondoPrevencionVial_Octubre09 COMPLETO Rev2" xfId="27309"/>
    <cellStyle name="8_Vallas Aprobadas Copa Air Panama en pesos_Ppta_FondoPrevencionVial_Octubre09 COMPLETO Rev2 2" xfId="27310"/>
    <cellStyle name="8_Vallas Aprobadas Copa Air Panama en pesos_Ppta_FondoPrevencionVial_Octubre09 COMPLETO Rev2_FLOW PROMO BALONES 2010 (Mar 10)" xfId="27311"/>
    <cellStyle name="8_Vallas Aprobadas Copa Air Panama en pesos_Ppta_FondoPrevencionVial_Octubre09 COMPLETO Rev2_FLOW PROMO BALONES 2010 (Mar 10) 2" xfId="27312"/>
    <cellStyle name="8_Vallas Aprobadas Copa Air Panama en pesos_Ppta_FondoPrevencionVial_Octubre09 COMPLETO Rev2_FLOW PROMO BALONES 2010 TURNER (Mar 10)" xfId="27313"/>
    <cellStyle name="8_Vallas Aprobadas Copa Air Panama en pesos_Ppta_FondoPrevencionVial_Octubre09 COMPLETO Rev2_FLOW PROMO BALONES 2010 TURNER (Mar 10) 2" xfId="27314"/>
    <cellStyle name="8_Vallas Aprobadas Copa Air Panama en pesos_Ppta_FondoPrevencionVial_Octubre09 COMPLETO Rev2_regionales" xfId="27315"/>
    <cellStyle name="8_Vallas Aprobadas Copa Air Panama en pesos_Ppta_FondoPrevencionVial_Octubre09 COMPLETO Rev2_regionales 2" xfId="27316"/>
    <cellStyle name="8_Vallas Aprobadas Copa Air Panama en pesos_Ppta_FondoPrevencionVial_Octubre09 COMPLETO Rev2_regionales_FLOW PROMO BALONES 2010 (Mar 10)" xfId="27317"/>
    <cellStyle name="8_Vallas Aprobadas Copa Air Panama en pesos_Ppta_FondoPrevencionVial_Octubre09 COMPLETO Rev2_regionales_FLOW PROMO BALONES 2010 (Mar 10) 2" xfId="27318"/>
    <cellStyle name="8_Vallas Aprobadas Copa Air Panama en pesos_Ppta_FondoPrevencionVial_Octubre09 COMPLETO Rev2_regionales_FLOW PROMO BALONES 2010 TURNER (Mar 10)" xfId="27319"/>
    <cellStyle name="8_Vallas Aprobadas Copa Air Panama en pesos_Ppta_FondoPrevencionVial_Octubre09 COMPLETO Rev2_regionales_FLOW PROMO BALONES 2010 TURNER (Mar 10) 2" xfId="27320"/>
    <cellStyle name="8_Vallas Aprobadas Copa Air Panama en pesos_Ppta_FondoPrevencionVial_Octubre09 COMPLETO_FLOW PROMO BALONES 2010 (Mar 10)" xfId="27321"/>
    <cellStyle name="8_Vallas Aprobadas Copa Air Panama en pesos_Ppta_FondoPrevencionVial_Octubre09 COMPLETO_FLOW PROMO BALONES 2010 (Mar 10) 2" xfId="27322"/>
    <cellStyle name="8_Vallas Aprobadas Copa Air Panama en pesos_Ppta_FondoPrevencionVial_Octubre09 COMPLETO_FLOW PROMO BALONES 2010 TURNER (Mar 10)" xfId="27323"/>
    <cellStyle name="8_Vallas Aprobadas Copa Air Panama en pesos_Ppta_FondoPrevencionVial_Octubre09 COMPLETO_FLOW PROMO BALONES 2010 TURNER (Mar 10) 2" xfId="27324"/>
    <cellStyle name="8_Vallas Aprobadas Copa Air Panama en pesos_Ppta_FondoPrevencionVial_Octubre09 COMPLETO_regionales" xfId="27325"/>
    <cellStyle name="8_Vallas Aprobadas Copa Air Panama en pesos_Ppta_FondoPrevencionVial_Octubre09 COMPLETO_regionales 2" xfId="27326"/>
    <cellStyle name="8_Vallas Aprobadas Copa Air Panama en pesos_Ppta_FondoPrevencionVial_Octubre09 COMPLETO_regionales_FLOW PROMO BALONES 2010 (Mar 10)" xfId="27327"/>
    <cellStyle name="8_Vallas Aprobadas Copa Air Panama en pesos_Ppta_FondoPrevencionVial_Octubre09 COMPLETO_regionales_FLOW PROMO BALONES 2010 (Mar 10) 2" xfId="27328"/>
    <cellStyle name="8_Vallas Aprobadas Copa Air Panama en pesos_Ppta_FondoPrevencionVial_Octubre09 COMPLETO_regionales_FLOW PROMO BALONES 2010 TURNER (Mar 10)" xfId="27329"/>
    <cellStyle name="8_Vallas Aprobadas Copa Air Panama en pesos_Ppta_FondoPrevencionVial_Octubre09 COMPLETO_regionales_FLOW PROMO BALONES 2010 TURNER (Mar 10) 2" xfId="27330"/>
    <cellStyle name="8_Vallas Aprobadas Copa Air Panama en pesos_PURO CAMPO MES TIPO (Radio)" xfId="27331"/>
    <cellStyle name="8_Vallas Aprobadas Copa Air Panama en pesos_PURO CAMPO MES TIPO (Radio) 2" xfId="27332"/>
    <cellStyle name="8_valorización año2" xfId="27333"/>
    <cellStyle name="8_valorización año2 2" xfId="27334"/>
    <cellStyle name="8_valorización año2_Flow Proyectado 3 meses Ajustado1" xfId="27335"/>
    <cellStyle name="8_valorización año2_Flow Proyectado 3 meses Ajustado1 2" xfId="27336"/>
    <cellStyle name="8_valorización año2_Flow Proyectado 3 meses Ajustado1_Flow Alt Ideal2" xfId="27337"/>
    <cellStyle name="8_valorización año2_Flow Proyectado 3 meses Ajustado1_Flow Alt Ideal2 2" xfId="27338"/>
    <cellStyle name="8_Valorización prensa y tv regional" xfId="27339"/>
    <cellStyle name="8_Valorización prensa y tv regional 2" xfId="27340"/>
    <cellStyle name="8_Valorización prensa y tv regional rv1" xfId="27341"/>
    <cellStyle name="8_Valorización prensa y tv regional rv1 2" xfId="27342"/>
    <cellStyle name="8_Valorización prensa y tv regional rv1_FLOW UEN EMPRESAS 09RV1" xfId="27343"/>
    <cellStyle name="8_Valorización prensa y tv regional rv1_FLOW UEN EMPRESAS 09RV1 2" xfId="27344"/>
    <cellStyle name="8_Valorización prensa y tv regional rv1_FLOW UEN EMPRESAS 09RV1_FLOW SOMRBILLA C3RV10" xfId="27345"/>
    <cellStyle name="8_Valorización prensa y tv regional rv1_FLOW UEN EMPRESAS 09RV1_FLOW SOMRBILLA C3RV10 2" xfId="27346"/>
    <cellStyle name="8_Valorización prensa y tv regional rv1_FLOW UEN EMPRESAS 09RV1_FLOW SOMRBILLA C3RV10_SOLICITUD MATERIALES TOMA DE CIUDADES MEDELLIN AGOSTO ACTUALIZADA" xfId="27347"/>
    <cellStyle name="8_Valorización prensa y tv regional rv1_FLOW UEN EMPRESAS 09RV1_FLOW SOMRBILLA C3RV10_SOLICITUD MATERIALES TOMA DE CIUDADES MEDELLIN AGOSTO ACTUALIZADA 2" xfId="27348"/>
    <cellStyle name="8_Valorización prensa y tv regional rv1_FLOW UEN EMPRESAS 09RV1_FLOW SOMRBILLA C3RV11" xfId="27349"/>
    <cellStyle name="8_Valorización prensa y tv regional rv1_FLOW UEN EMPRESAS 09RV1_FLOW SOMRBILLA C3RV11 2" xfId="27350"/>
    <cellStyle name="8_Valorización prensa y tv regional rv1_FLOW UEN EMPRESAS 09RV1_FLOW SOMRBILLA C3RV11_SOLICITUD MATERIALES TOMA DE CIUDADES MEDELLIN AGOSTO ACTUALIZADA" xfId="27351"/>
    <cellStyle name="8_Valorización prensa y tv regional rv1_FLOW UEN EMPRESAS 09RV1_FLOW SOMRBILLA C3RV11_SOLICITUD MATERIALES TOMA DE CIUDADES MEDELLIN AGOSTO ACTUALIZADA 2" xfId="27352"/>
    <cellStyle name="8_Valorización prensa y tv regional rv1_FLOW UEN EMPRESAS 09RV1_SABANA C3RV3" xfId="27353"/>
    <cellStyle name="8_Valorización prensa y tv regional rv1_FLOW UEN EMPRESAS 09RV1_SABANA C3RV3 2" xfId="27354"/>
    <cellStyle name="8_Valorización prensa y tv regional rv1_FLOW UEN EMPRESAS 09RV1_SABANA C3RV3_SOLICITUD MATERIALES TOMA DE CIUDADES MEDELLIN AGOSTO ACTUALIZADA" xfId="27355"/>
    <cellStyle name="8_Valorización prensa y tv regional rv1_FLOW UEN EMPRESAS 09RV1_SABANA C3RV3_SOLICITUD MATERIALES TOMA DE CIUDADES MEDELLIN AGOSTO ACTUALIZADA 2" xfId="27356"/>
    <cellStyle name="8_Valorización prensa y tv regional rv1_FLOW UEN EMPRESAS 09RV1_SABANA C3RV4" xfId="27357"/>
    <cellStyle name="8_Valorización prensa y tv regional rv1_FLOW UEN EMPRESAS 09RV1_SABANA C3RV4 2" xfId="27358"/>
    <cellStyle name="8_Valorización prensa y tv regional rv1_FLOW UEN EMPRESAS 09RV1_SOLICITUD MATERIALES TOMA DE CIUDADES MEDELLIN AGOSTO ACTUALIZADA" xfId="27359"/>
    <cellStyle name="8_Valorización prensa y tv regional rv1_FLOW UEN EMPRESAS 09RV1_SOLICITUD MATERIALES TOMA DE CIUDADES MEDELLIN AGOSTO ACTUALIZADA 2" xfId="27360"/>
    <cellStyle name="8_Valorización prensa y tv regional rv1_Pto Prensa Concurso Pyme Septiembre" xfId="27361"/>
    <cellStyle name="8_Valorización prensa y tv regional rv1_Pto Prensa Concurso Pyme Septiembre 2" xfId="27362"/>
    <cellStyle name="8_Valorización prensa y tv regional rv1_Pto Prensa Concurso Pyme Septiembre_SOLICITUD MATERIALES TOMA DE CIUDADES MEDELLIN AGOSTO ACTUALIZADA" xfId="27363"/>
    <cellStyle name="8_Valorización prensa y tv regional rv1_Pto Prensa Concurso Pyme Septiembre_SOLICITUD MATERIALES TOMA DE CIUDADES MEDELLIN AGOSTO ACTUALIZADA 2" xfId="27364"/>
    <cellStyle name="8_Valorización prensa y tv regional rv1_REVISTA BETA3" xfId="27365"/>
    <cellStyle name="8_Valorización prensa y tv regional rv1_REVISTA BETA3 2" xfId="27366"/>
    <cellStyle name="8_Valorización prensa y tv regional rv1_SABANA C3RV4" xfId="27367"/>
    <cellStyle name="8_Valorización prensa y tv regional rv1_SABANA C3RV4 2" xfId="27368"/>
    <cellStyle name="8_Valorización prensa y tv regional rv1_SOLICITUD MATERIALES TOMA DE CIUDADES MEDELLIN AGOSTO ACTUALIZADA" xfId="27369"/>
    <cellStyle name="8_Valorización prensa y tv regional rv1_SOLICITUD MATERIALES TOMA DE CIUDADES MEDELLIN AGOSTO ACTUALIZADA 2" xfId="27370"/>
    <cellStyle name="8_Valorización prensa y tv regional_SOLICITUD MATERIALES TOMA DE CIUDADES MEDELLIN AGOSTO ACTUALIZADA" xfId="27371"/>
    <cellStyle name="8_Valorización prensa y tv regional_SOLICITUD MATERIALES TOMA DE CIUDADES MEDELLIN AGOSTO ACTUALIZADA 2" xfId="27372"/>
    <cellStyle name="8_Valorización segundo semestre Jul24 ajustado TV2" xfId="27373"/>
    <cellStyle name="8_Valorización segundo semestre Jul24 ajustado TV2 2" xfId="27374"/>
    <cellStyle name="8_Valorización segundo semestre Jul24 ajustado TV2_Costos" xfId="27375"/>
    <cellStyle name="8_Valorización segundo semestre Jul24 ajustado TV2_Costos 2" xfId="27376"/>
    <cellStyle name="8_Valorización segundo semestre Jul24 ajustado TV2_Flow" xfId="27377"/>
    <cellStyle name="8_Valorización segundo semestre Jul24 ajustado TV2_Flow 2" xfId="27378"/>
    <cellStyle name="8_Valorización segundo semestre Jul24 ajustado TV2_Flow Ajustado Real Cumplido Julio" xfId="27379"/>
    <cellStyle name="8_Valorización segundo semestre Jul24 ajustado TV2_Flow Ajustado Real Cumplido Julio 2" xfId="27380"/>
    <cellStyle name="8_Valorización segundo semestre Jul24 ajustado TV2_Flow Alt Ideal2" xfId="27381"/>
    <cellStyle name="8_Valorización segundo semestre Jul24 ajustado TV2_Flow Alt Ideal2 2" xfId="27382"/>
    <cellStyle name="8_Valorización segundo semestre Jul24 ajustado TV2_Flow_Flow Alt Ideal2" xfId="27383"/>
    <cellStyle name="8_Valorización segundo semestre Jul24 ajustado TV2_Flow_Flow Alt Ideal2 2" xfId="27384"/>
    <cellStyle name="8_Valorización segundo semestre Jul24 ajustado TV2_Formato flow" xfId="27385"/>
    <cellStyle name="8_Valorización segundo semestre Jul24 ajustado TV2_Formato flow 2" xfId="27386"/>
    <cellStyle name="8_Valorización segundo semestre Jul24 ajustado TV2_Formato flow_Flow Alt Ideal2" xfId="27387"/>
    <cellStyle name="8_Valorización segundo semestre Jul24 ajustado TV2_Formato flow_Flow Alt Ideal2 2" xfId="27388"/>
    <cellStyle name="8_Valorización TV_Massive (3M) 2009" xfId="27389"/>
    <cellStyle name="8_Valorización TV_Massive (3M) 2009 2" xfId="27390"/>
    <cellStyle name="8_Valorización TV_Massive (3M) 2009 2 2" xfId="27391"/>
    <cellStyle name="8_Valorización TV_Massive (3M) 2009 3" xfId="27392"/>
    <cellStyle name="8_Valorización TV_Massive (3M) 2009_COBERTURA ADIDAS 2010" xfId="27393"/>
    <cellStyle name="8_Valorización TV_Massive (3M) 2009_COBERTURA ADIDAS 2010 2" xfId="27394"/>
    <cellStyle name="8_Valorización TV_Massive (3M) 2009_CPR_Personas" xfId="27395"/>
    <cellStyle name="8_Valorización TV_Massive (3M) 2009_CPR_Personas 2" xfId="27396"/>
    <cellStyle name="8_Valorización TV_Massive (3M) 2009_CPR_Personas_FLOW PROMO BALONES 2010 TURNER (Mar 10)" xfId="27397"/>
    <cellStyle name="8_Valorización TV_Massive (3M) 2009_CPR_Personas_FLOW PROMO BALONES 2010 TURNER (Mar 10) 2" xfId="27398"/>
    <cellStyle name="8_Valorización TV_Massive (3M) 2009_CPR_Personas_Ppta_FondoPrevencionVial_Octubre09 COMPLETO" xfId="27399"/>
    <cellStyle name="8_Valorización TV_Massive (3M) 2009_CPR_Personas_Ppta_FondoPrevencionVial_Octubre09 COMPLETO 2" xfId="27400"/>
    <cellStyle name="8_Valorización TV_Massive (3M) 2009_CPR_Personas_Ppta_FondoPrevencionVial_Octubre09 COMPLETO Rev2" xfId="27401"/>
    <cellStyle name="8_Valorización TV_Massive (3M) 2009_CPR_Personas_Ppta_FondoPrevencionVial_Octubre09 COMPLETO Rev2 2" xfId="27402"/>
    <cellStyle name="8_Valorización TV_Massive (3M) 2009_CPR_Personas_Ppta_FondoPrevencionVial_Octubre09 COMPLETO Rev2_FLOW PROMO BALONES 2010 TURNER (Mar 10)" xfId="27403"/>
    <cellStyle name="8_Valorización TV_Massive (3M) 2009_CPR_Personas_Ppta_FondoPrevencionVial_Octubre09 COMPLETO Rev2_FLOW PROMO BALONES 2010 TURNER (Mar 10) 2" xfId="27404"/>
    <cellStyle name="8_Valorización TV_Massive (3M) 2009_CPR_Personas_Ppta_FondoPrevencionVial_Octubre09 COMPLETO Rev2_regionales" xfId="27405"/>
    <cellStyle name="8_Valorización TV_Massive (3M) 2009_CPR_Personas_Ppta_FondoPrevencionVial_Octubre09 COMPLETO Rev2_regionales 2" xfId="27406"/>
    <cellStyle name="8_Valorización TV_Massive (3M) 2009_CPR_Personas_Ppta_FondoPrevencionVial_Octubre09 COMPLETO Rev2_regionales_FLOW PROMO BALONES 2010 TURNER (Mar 10)" xfId="27407"/>
    <cellStyle name="8_Valorización TV_Massive (3M) 2009_CPR_Personas_Ppta_FondoPrevencionVial_Octubre09 COMPLETO Rev2_regionales_FLOW PROMO BALONES 2010 TURNER (Mar 10) 2" xfId="27408"/>
    <cellStyle name="8_Valorización TV_Massive (3M) 2009_CPR_Personas_Ppta_FondoPrevencionVial_Octubre09 COMPLETO_FLOW PROMO BALONES 2010 TURNER (Mar 10)" xfId="27409"/>
    <cellStyle name="8_Valorización TV_Massive (3M) 2009_CPR_Personas_Ppta_FondoPrevencionVial_Octubre09 COMPLETO_FLOW PROMO BALONES 2010 TURNER (Mar 10) 2" xfId="27410"/>
    <cellStyle name="8_Valorización TV_Massive (3M) 2009_CPR_Personas_Ppta_FondoPrevencionVial_Octubre09 COMPLETO_regionales" xfId="27411"/>
    <cellStyle name="8_Valorización TV_Massive (3M) 2009_CPR_Personas_Ppta_FondoPrevencionVial_Octubre09 COMPLETO_regionales 2" xfId="27412"/>
    <cellStyle name="8_Valorización TV_Massive (3M) 2009_CPR_Personas_Ppta_FondoPrevencionVial_Octubre09 COMPLETO_regionales_FLOW PROMO BALONES 2010 TURNER (Mar 10)" xfId="27413"/>
    <cellStyle name="8_Valorización TV_Massive (3M) 2009_CPR_Personas_Ppta_FondoPrevencionVial_Octubre09 COMPLETO_regionales_FLOW PROMO BALONES 2010 TURNER (Mar 10) 2" xfId="27414"/>
    <cellStyle name="8_Valorización TV_Massive (3M) 2009_Flow Fasecolda 2010 Rev 14 Ene" xfId="27415"/>
    <cellStyle name="8_Valorización TV_Massive (3M) 2009_Flow Fasecolda 2010 Rev 14 Ene 2" xfId="27416"/>
    <cellStyle name="8_Valorización TV_Massive (3M) 2009_Flow Fasecolda 2010 Rev 14 Ene_FLOW PROMO BALONES 2010 (Mar 10)" xfId="27417"/>
    <cellStyle name="8_Valorización TV_Massive (3M) 2009_Flow Fasecolda 2010 Rev 14 Ene_FLOW PROMO BALONES 2010 (Mar 10) 2" xfId="27418"/>
    <cellStyle name="8_Valorización TV_Massive (3M) 2009_Flow Fasecolda 2010 Rev 14 Ene_FLOW PROMO BALONES 2010 TURNER (Mar 10)" xfId="27419"/>
    <cellStyle name="8_Valorización TV_Massive (3M) 2009_Flow Fasecolda 2010 Rev 14 Ene_FLOW PROMO BALONES 2010 TURNER (Mar 10) 2" xfId="27420"/>
    <cellStyle name="8_Valorización TV_Massive (3M) 2009_Flow fin de año FPV (Dic 21)" xfId="27421"/>
    <cellStyle name="8_Valorización TV_Massive (3M) 2009_Flow fin de año FPV (Dic 21) 2" xfId="27422"/>
    <cellStyle name="8_Valorización TV_Massive (3M) 2009_FLOW PROMO BALONES 2010 TURNER (Mar 10)" xfId="27423"/>
    <cellStyle name="8_Valorización TV_Massive (3M) 2009_FLOW PROMO BALONES 2010 TURNER (Mar 10) 2" xfId="27424"/>
    <cellStyle name="8_Valorización TV_Massive (3M) 2009_Plantilla Radio Reco Viajes FPV 2010" xfId="27425"/>
    <cellStyle name="8_Valorización TV_Massive (3M) 2009_Plantilla Radio Reco Viajes FPV 2010 2" xfId="27426"/>
    <cellStyle name="8_Valorización TV_Massive (3M) 2009_PLANTILLA Tarifaria RADIO FPV 2010" xfId="27427"/>
    <cellStyle name="8_Valorización TV_Massive (3M) 2009_PLANTILLA Tarifaria RADIO FPV 2010 2" xfId="27428"/>
    <cellStyle name="8_Valorización TV_Massive (3M) 2009_Ppta_FondoPrevencionVial_Octubre09 COMPLETO" xfId="27429"/>
    <cellStyle name="8_Valorización TV_Massive (3M) 2009_Ppta_FondoPrevencionVial_Octubre09 COMPLETO 2" xfId="27430"/>
    <cellStyle name="8_Valorización TV_Massive (3M) 2009_Ppta_FondoPrevencionVial_Octubre09 COMPLETO Rev2" xfId="27431"/>
    <cellStyle name="8_Valorización TV_Massive (3M) 2009_Ppta_FondoPrevencionVial_Octubre09 COMPLETO Rev2 2" xfId="27432"/>
    <cellStyle name="8_Valorización TV_Massive (3M) 2009_Ppta_FondoPrevencionVial_Octubre09 COMPLETO Rev2_FLOW PROMO BALONES 2010 (Mar 10)" xfId="27433"/>
    <cellStyle name="8_Valorización TV_Massive (3M) 2009_Ppta_FondoPrevencionVial_Octubre09 COMPLETO Rev2_FLOW PROMO BALONES 2010 (Mar 10) 2" xfId="27434"/>
    <cellStyle name="8_Valorización TV_Massive (3M) 2009_Ppta_FondoPrevencionVial_Octubre09 COMPLETO Rev2_FLOW PROMO BALONES 2010 TURNER (Mar 10)" xfId="27435"/>
    <cellStyle name="8_Valorización TV_Massive (3M) 2009_Ppta_FondoPrevencionVial_Octubre09 COMPLETO Rev2_FLOW PROMO BALONES 2010 TURNER (Mar 10) 2" xfId="27436"/>
    <cellStyle name="8_Valorización TV_Massive (3M) 2009_Ppta_FondoPrevencionVial_Octubre09 COMPLETO Rev2_regionales" xfId="27437"/>
    <cellStyle name="8_Valorización TV_Massive (3M) 2009_Ppta_FondoPrevencionVial_Octubre09 COMPLETO Rev2_regionales 2" xfId="27438"/>
    <cellStyle name="8_Valorización TV_Massive (3M) 2009_Ppta_FondoPrevencionVial_Octubre09 COMPLETO Rev2_regionales_FLOW PROMO BALONES 2010 (Mar 10)" xfId="27439"/>
    <cellStyle name="8_Valorización TV_Massive (3M) 2009_Ppta_FondoPrevencionVial_Octubre09 COMPLETO Rev2_regionales_FLOW PROMO BALONES 2010 (Mar 10) 2" xfId="27440"/>
    <cellStyle name="8_Valorización TV_Massive (3M) 2009_Ppta_FondoPrevencionVial_Octubre09 COMPLETO Rev2_regionales_FLOW PROMO BALONES 2010 TURNER (Mar 10)" xfId="27441"/>
    <cellStyle name="8_Valorización TV_Massive (3M) 2009_Ppta_FondoPrevencionVial_Octubre09 COMPLETO Rev2_regionales_FLOW PROMO BALONES 2010 TURNER (Mar 10) 2" xfId="27442"/>
    <cellStyle name="8_Valorización TV_Massive (3M) 2009_Ppta_FondoPrevencionVial_Octubre09 COMPLETO_FLOW PROMO BALONES 2010 (Mar 10)" xfId="27443"/>
    <cellStyle name="8_Valorización TV_Massive (3M) 2009_Ppta_FondoPrevencionVial_Octubre09 COMPLETO_FLOW PROMO BALONES 2010 (Mar 10) 2" xfId="27444"/>
    <cellStyle name="8_Valorización TV_Massive (3M) 2009_Ppta_FondoPrevencionVial_Octubre09 COMPLETO_FLOW PROMO BALONES 2010 TURNER (Mar 10)" xfId="27445"/>
    <cellStyle name="8_Valorización TV_Massive (3M) 2009_Ppta_FondoPrevencionVial_Octubre09 COMPLETO_FLOW PROMO BALONES 2010 TURNER (Mar 10) 2" xfId="27446"/>
    <cellStyle name="8_Valorización TV_Massive (3M) 2009_Ppta_FondoPrevencionVial_Octubre09 COMPLETO_regionales" xfId="27447"/>
    <cellStyle name="8_Valorización TV_Massive (3M) 2009_Ppta_FondoPrevencionVial_Octubre09 COMPLETO_regionales 2" xfId="27448"/>
    <cellStyle name="8_Valorización TV_Massive (3M) 2009_Ppta_FondoPrevencionVial_Octubre09 COMPLETO_regionales_FLOW PROMO BALONES 2010 (Mar 10)" xfId="27449"/>
    <cellStyle name="8_Valorización TV_Massive (3M) 2009_Ppta_FondoPrevencionVial_Octubre09 COMPLETO_regionales_FLOW PROMO BALONES 2010 (Mar 10) 2" xfId="27450"/>
    <cellStyle name="8_Valorización TV_Massive (3M) 2009_Ppta_FondoPrevencionVial_Octubre09 COMPLETO_regionales_FLOW PROMO BALONES 2010 TURNER (Mar 10)" xfId="27451"/>
    <cellStyle name="8_Valorización TV_Massive (3M) 2009_Ppta_FondoPrevencionVial_Octubre09 COMPLETO_regionales_FLOW PROMO BALONES 2010 TURNER (Mar 10) 2" xfId="27452"/>
    <cellStyle name="9" xfId="27453"/>
    <cellStyle name="9 2" xfId="27454"/>
    <cellStyle name="9 2 10" xfId="27455"/>
    <cellStyle name="9 2 10 2" xfId="27456"/>
    <cellStyle name="9 2 11" xfId="27457"/>
    <cellStyle name="9 2 11 2" xfId="27458"/>
    <cellStyle name="9 2 12" xfId="27459"/>
    <cellStyle name="9 2 12 2" xfId="27460"/>
    <cellStyle name="9 2 13" xfId="27461"/>
    <cellStyle name="9 2 13 2" xfId="27462"/>
    <cellStyle name="9 2 14" xfId="27463"/>
    <cellStyle name="9 2 14 2" xfId="27464"/>
    <cellStyle name="9 2 15" xfId="27465"/>
    <cellStyle name="9 2 2" xfId="27466"/>
    <cellStyle name="9 2 2 2" xfId="27467"/>
    <cellStyle name="9 2 3" xfId="27468"/>
    <cellStyle name="9 2 3 2" xfId="27469"/>
    <cellStyle name="9 2 4" xfId="27470"/>
    <cellStyle name="9 2 4 2" xfId="27471"/>
    <cellStyle name="9 2 5" xfId="27472"/>
    <cellStyle name="9 2 5 2" xfId="27473"/>
    <cellStyle name="9 2 6" xfId="27474"/>
    <cellStyle name="9 2 6 2" xfId="27475"/>
    <cellStyle name="9 2 7" xfId="27476"/>
    <cellStyle name="9 2 7 2" xfId="27477"/>
    <cellStyle name="9 2 8" xfId="27478"/>
    <cellStyle name="9 2 8 2" xfId="27479"/>
    <cellStyle name="9 2 9" xfId="27480"/>
    <cellStyle name="9 2 9 2" xfId="27481"/>
    <cellStyle name="9 3" xfId="27482"/>
    <cellStyle name="9 3 10" xfId="27483"/>
    <cellStyle name="9 3 10 2" xfId="27484"/>
    <cellStyle name="9 3 11" xfId="27485"/>
    <cellStyle name="9 3 11 2" xfId="27486"/>
    <cellStyle name="9 3 12" xfId="27487"/>
    <cellStyle name="9 3 12 2" xfId="27488"/>
    <cellStyle name="9 3 13" xfId="27489"/>
    <cellStyle name="9 3 13 2" xfId="27490"/>
    <cellStyle name="9 3 14" xfId="27491"/>
    <cellStyle name="9 3 14 2" xfId="27492"/>
    <cellStyle name="9 3 15" xfId="27493"/>
    <cellStyle name="9 3 2" xfId="27494"/>
    <cellStyle name="9 3 2 2" xfId="27495"/>
    <cellStyle name="9 3 3" xfId="27496"/>
    <cellStyle name="9 3 3 2" xfId="27497"/>
    <cellStyle name="9 3 4" xfId="27498"/>
    <cellStyle name="9 3 4 2" xfId="27499"/>
    <cellStyle name="9 3 5" xfId="27500"/>
    <cellStyle name="9 3 5 2" xfId="27501"/>
    <cellStyle name="9 3 6" xfId="27502"/>
    <cellStyle name="9 3 6 2" xfId="27503"/>
    <cellStyle name="9 3 7" xfId="27504"/>
    <cellStyle name="9 3 7 2" xfId="27505"/>
    <cellStyle name="9 3 8" xfId="27506"/>
    <cellStyle name="9 3 8 2" xfId="27507"/>
    <cellStyle name="9 3 9" xfId="27508"/>
    <cellStyle name="9 3 9 2" xfId="27509"/>
    <cellStyle name="9 4" xfId="27510"/>
    <cellStyle name="9 4 10" xfId="27511"/>
    <cellStyle name="9 4 10 2" xfId="27512"/>
    <cellStyle name="9 4 11" xfId="27513"/>
    <cellStyle name="9 4 11 2" xfId="27514"/>
    <cellStyle name="9 4 12" xfId="27515"/>
    <cellStyle name="9 4 12 2" xfId="27516"/>
    <cellStyle name="9 4 13" xfId="27517"/>
    <cellStyle name="9 4 13 2" xfId="27518"/>
    <cellStyle name="9 4 14" xfId="27519"/>
    <cellStyle name="9 4 14 2" xfId="27520"/>
    <cellStyle name="9 4 15" xfId="27521"/>
    <cellStyle name="9 4 16" xfId="27522"/>
    <cellStyle name="9 4 2" xfId="27523"/>
    <cellStyle name="9 4 2 2" xfId="27524"/>
    <cellStyle name="9 4 2 3" xfId="27525"/>
    <cellStyle name="9 4 3" xfId="27526"/>
    <cellStyle name="9 4 3 2" xfId="27527"/>
    <cellStyle name="9 4 3 3" xfId="27528"/>
    <cellStyle name="9 4 4" xfId="27529"/>
    <cellStyle name="9 4 4 2" xfId="27530"/>
    <cellStyle name="9 4 5" xfId="27531"/>
    <cellStyle name="9 4 5 2" xfId="27532"/>
    <cellStyle name="9 4 6" xfId="27533"/>
    <cellStyle name="9 4 6 2" xfId="27534"/>
    <cellStyle name="9 4 7" xfId="27535"/>
    <cellStyle name="9 4 7 2" xfId="27536"/>
    <cellStyle name="9 4 8" xfId="27537"/>
    <cellStyle name="9 4 8 2" xfId="27538"/>
    <cellStyle name="9 4 9" xfId="27539"/>
    <cellStyle name="9 4 9 2" xfId="27540"/>
    <cellStyle name="9 5" xfId="27541"/>
    <cellStyle name="9 5 10" xfId="27542"/>
    <cellStyle name="9 5 10 2" xfId="27543"/>
    <cellStyle name="9 5 11" xfId="27544"/>
    <cellStyle name="9 5 11 2" xfId="27545"/>
    <cellStyle name="9 5 12" xfId="27546"/>
    <cellStyle name="9 5 12 2" xfId="27547"/>
    <cellStyle name="9 5 13" xfId="27548"/>
    <cellStyle name="9 5 13 2" xfId="27549"/>
    <cellStyle name="9 5 14" xfId="27550"/>
    <cellStyle name="9 5 14 2" xfId="27551"/>
    <cellStyle name="9 5 15" xfId="27552"/>
    <cellStyle name="9 5 2" xfId="27553"/>
    <cellStyle name="9 5 2 2" xfId="27554"/>
    <cellStyle name="9 5 3" xfId="27555"/>
    <cellStyle name="9 5 3 2" xfId="27556"/>
    <cellStyle name="9 5 4" xfId="27557"/>
    <cellStyle name="9 5 4 2" xfId="27558"/>
    <cellStyle name="9 5 5" xfId="27559"/>
    <cellStyle name="9 5 5 2" xfId="27560"/>
    <cellStyle name="9 5 6" xfId="27561"/>
    <cellStyle name="9 5 6 2" xfId="27562"/>
    <cellStyle name="9 5 7" xfId="27563"/>
    <cellStyle name="9 5 7 2" xfId="27564"/>
    <cellStyle name="9 5 8" xfId="27565"/>
    <cellStyle name="9 5 8 2" xfId="27566"/>
    <cellStyle name="9 5 9" xfId="27567"/>
    <cellStyle name="9 5 9 2" xfId="27568"/>
    <cellStyle name="9 6" xfId="27569"/>
    <cellStyle name="9 6 10" xfId="27570"/>
    <cellStyle name="9 6 10 2" xfId="27571"/>
    <cellStyle name="9 6 11" xfId="27572"/>
    <cellStyle name="9 6 11 2" xfId="27573"/>
    <cellStyle name="9 6 12" xfId="27574"/>
    <cellStyle name="9 6 12 2" xfId="27575"/>
    <cellStyle name="9 6 13" xfId="27576"/>
    <cellStyle name="9 6 13 2" xfId="27577"/>
    <cellStyle name="9 6 14" xfId="27578"/>
    <cellStyle name="9 6 14 2" xfId="27579"/>
    <cellStyle name="9 6 15" xfId="27580"/>
    <cellStyle name="9 6 2" xfId="27581"/>
    <cellStyle name="9 6 2 2" xfId="27582"/>
    <cellStyle name="9 6 3" xfId="27583"/>
    <cellStyle name="9 6 3 2" xfId="27584"/>
    <cellStyle name="9 6 4" xfId="27585"/>
    <cellStyle name="9 6 4 2" xfId="27586"/>
    <cellStyle name="9 6 5" xfId="27587"/>
    <cellStyle name="9 6 5 2" xfId="27588"/>
    <cellStyle name="9 6 6" xfId="27589"/>
    <cellStyle name="9 6 6 2" xfId="27590"/>
    <cellStyle name="9 6 7" xfId="27591"/>
    <cellStyle name="9 6 7 2" xfId="27592"/>
    <cellStyle name="9 6 8" xfId="27593"/>
    <cellStyle name="9 6 8 2" xfId="27594"/>
    <cellStyle name="9 6 9" xfId="27595"/>
    <cellStyle name="9 6 9 2" xfId="27596"/>
    <cellStyle name="9 7" xfId="27597"/>
    <cellStyle name="9 7 10" xfId="27598"/>
    <cellStyle name="9 7 10 2" xfId="27599"/>
    <cellStyle name="9 7 11" xfId="27600"/>
    <cellStyle name="9 7 11 2" xfId="27601"/>
    <cellStyle name="9 7 12" xfId="27602"/>
    <cellStyle name="9 7 12 2" xfId="27603"/>
    <cellStyle name="9 7 13" xfId="27604"/>
    <cellStyle name="9 7 13 2" xfId="27605"/>
    <cellStyle name="9 7 14" xfId="27606"/>
    <cellStyle name="9 7 14 2" xfId="27607"/>
    <cellStyle name="9 7 15" xfId="27608"/>
    <cellStyle name="9 7 2" xfId="27609"/>
    <cellStyle name="9 7 2 2" xfId="27610"/>
    <cellStyle name="9 7 3" xfId="27611"/>
    <cellStyle name="9 7 3 2" xfId="27612"/>
    <cellStyle name="9 7 4" xfId="27613"/>
    <cellStyle name="9 7 4 2" xfId="27614"/>
    <cellStyle name="9 7 5" xfId="27615"/>
    <cellStyle name="9 7 5 2" xfId="27616"/>
    <cellStyle name="9 7 6" xfId="27617"/>
    <cellStyle name="9 7 6 2" xfId="27618"/>
    <cellStyle name="9 7 7" xfId="27619"/>
    <cellStyle name="9 7 7 2" xfId="27620"/>
    <cellStyle name="9 7 8" xfId="27621"/>
    <cellStyle name="9 7 8 2" xfId="27622"/>
    <cellStyle name="9 7 9" xfId="27623"/>
    <cellStyle name="9 7 9 2" xfId="27624"/>
    <cellStyle name="9 8" xfId="27625"/>
    <cellStyle name="9 8 2" xfId="27626"/>
    <cellStyle name="9 9" xfId="27627"/>
    <cellStyle name="9_03 MATIZ REV 03 FIRMADO" xfId="27628"/>
    <cellStyle name="9_03 MATIZ REV 03 FIRMADO_Cronograma Branding rev4" xfId="27629"/>
    <cellStyle name="9_03 MATIZ REV 03 FIRMADO_Cronograma Global Antiage Mantenimiento-Ejercicio" xfId="27630"/>
    <cellStyle name="9_03 MATIZ REV 03 FIRMADO_Cronograma L´Bel  Michelle rev23 " xfId="27631"/>
    <cellStyle name="9_03 MATIZ REV 03 FIRMADO_Cronograma L´Bel  Michelle rev23 no enviado" xfId="27632"/>
    <cellStyle name="9_03 MATIZ REV 03 FIRMADO_Cronograma L´Bel  Michelle rev5" xfId="27633"/>
    <cellStyle name="9_03 MATIZ REV 03 FIRMADO_Cronograma L´Bel  Michelle rev9" xfId="27634"/>
    <cellStyle name="9_03 MATIZ REV 03 FIRMADO_Cronograma Quierete RV7" xfId="27635"/>
    <cellStyle name="9_05 GMC REV 01 pendiente" xfId="27636"/>
    <cellStyle name="9_05 GMC REV 01 pendiente_Cronograma Branding rev4" xfId="27637"/>
    <cellStyle name="9_05 GMC REV 01 pendiente_Cronograma Global Antiage Mantenimiento-Ejercicio" xfId="27638"/>
    <cellStyle name="9_05 GMC REV 01 pendiente_Cronograma L´Bel  Michelle rev23 " xfId="27639"/>
    <cellStyle name="9_05 GMC REV 01 pendiente_Cronograma L´Bel  Michelle rev23 no enviado" xfId="27640"/>
    <cellStyle name="9_05 GMC REV 01 pendiente_Cronograma L´Bel  Michelle rev5" xfId="27641"/>
    <cellStyle name="9_05 GMC REV 01 pendiente_Cronograma L´Bel  Michelle rev9" xfId="27642"/>
    <cellStyle name="9_05 GMC REV 01 pendiente_Cronograma Quierete RV7" xfId="27643"/>
    <cellStyle name="9_05 LINEA PONTIAC REV 01" xfId="27644"/>
    <cellStyle name="9_05 LINEA PONTIAC REV 01_Cronograma Branding rev4" xfId="27645"/>
    <cellStyle name="9_05 LINEA PONTIAC REV 01_Cronograma Global Antiage Mantenimiento-Ejercicio" xfId="27646"/>
    <cellStyle name="9_05 LINEA PONTIAC REV 01_Cronograma L´Bel  Michelle rev23 " xfId="27647"/>
    <cellStyle name="9_05 LINEA PONTIAC REV 01_Cronograma L´Bel  Michelle rev23 no enviado" xfId="27648"/>
    <cellStyle name="9_05 LINEA PONTIAC REV 01_Cronograma L´Bel  Michelle rev5" xfId="27649"/>
    <cellStyle name="9_05 LINEA PONTIAC REV 01_Cronograma L´Bel  Michelle rev9" xfId="27650"/>
    <cellStyle name="9_05 LINEA PONTIAC REV 01_Cronograma Quierete RV7" xfId="27651"/>
    <cellStyle name="9_05 LINEA PONTIAC REV 02" xfId="27652"/>
    <cellStyle name="9_05 LINEA PONTIAC REV 02 FIRMADO" xfId="27653"/>
    <cellStyle name="9_05 LINEA PONTIAC REV 02 FIRMADO_Cronograma Branding rev4" xfId="27654"/>
    <cellStyle name="9_05 LINEA PONTIAC REV 02 FIRMADO_Cronograma Global Antiage Mantenimiento-Ejercicio" xfId="27655"/>
    <cellStyle name="9_05 LINEA PONTIAC REV 02 FIRMADO_Cronograma L´Bel  Michelle rev23 " xfId="27656"/>
    <cellStyle name="9_05 LINEA PONTIAC REV 02 FIRMADO_Cronograma L´Bel  Michelle rev23 no enviado" xfId="27657"/>
    <cellStyle name="9_05 LINEA PONTIAC REV 02 FIRMADO_Cronograma L´Bel  Michelle rev5" xfId="27658"/>
    <cellStyle name="9_05 LINEA PONTIAC REV 02 FIRMADO_Cronograma L´Bel  Michelle rev9" xfId="27659"/>
    <cellStyle name="9_05 LINEA PONTIAC REV 02 FIRMADO_Cronograma Quierete RV7" xfId="27660"/>
    <cellStyle name="9_05 LINEA PONTIAC REV 02_Cronograma Branding rev4" xfId="27661"/>
    <cellStyle name="9_05 LINEA PONTIAC REV 02_Cronograma Global Antiage Mantenimiento-Ejercicio" xfId="27662"/>
    <cellStyle name="9_05 LINEA PONTIAC REV 02_Cronograma L´Bel  Michelle rev23 " xfId="27663"/>
    <cellStyle name="9_05 LINEA PONTIAC REV 02_Cronograma L´Bel  Michelle rev23 no enviado" xfId="27664"/>
    <cellStyle name="9_05 LINEA PONTIAC REV 02_Cronograma L´Bel  Michelle rev5" xfId="27665"/>
    <cellStyle name="9_05 LINEA PONTIAC REV 02_Cronograma L´Bel  Michelle rev9" xfId="27666"/>
    <cellStyle name="9_05 LINEA PONTIAC REV 02_Cronograma Quierete RV7" xfId="27667"/>
    <cellStyle name="9_06 Flow Chart Maxter Abr-24" xfId="27668"/>
    <cellStyle name="9_06 Flow Chart Maxter Abr-24 2" xfId="27669"/>
    <cellStyle name="9_Alcance Yogurt Alpina" xfId="27670"/>
    <cellStyle name="9_Alcance Yogurt Alpina 2" xfId="27671"/>
    <cellStyle name="9_Alcance Yogurt Alpina_Flow Alt Ideal2" xfId="27672"/>
    <cellStyle name="9_Alcance Yogurt Alpina_Flow Alt Ideal2 2" xfId="27673"/>
    <cellStyle name="9_Alpinette Ajustado FINAL" xfId="27674"/>
    <cellStyle name="9_Alpinette Ajustado FINAL 2" xfId="27675"/>
    <cellStyle name="9_Alpinette Ajustado FINAL_Flow Proyectado 3 meses Ajustado1" xfId="27676"/>
    <cellStyle name="9_Alpinette Ajustado FINAL_Flow Proyectado 3 meses Ajustado1 2" xfId="27677"/>
    <cellStyle name="9_Alpinette Ajustado FINAL_Flow Proyectado 3 meses Ajustado1_Flow Alt Ideal2" xfId="27678"/>
    <cellStyle name="9_Alpinette Ajustado FINAL_Flow Proyectado 3 meses Ajustado1_Flow Alt Ideal2 2" xfId="27679"/>
    <cellStyle name="9_Analisis CPM" xfId="27680"/>
    <cellStyle name="9_Analisis CPM 2" xfId="27681"/>
    <cellStyle name="9_Analisis CPM 2 2" xfId="27682"/>
    <cellStyle name="9_Analisis CPM 3" xfId="27683"/>
    <cellStyle name="9_Analisis CPM_Flow Fasecolda 2010 Rev 14 Ene" xfId="27684"/>
    <cellStyle name="9_Analisis CPM_Flow Fasecolda 2010 Rev 14 Ene 2" xfId="27685"/>
    <cellStyle name="9_Analisis CPM_Flow Fasecolda 2010 Rev 14 Ene_FLOW PROMO BALONES 2010 (Mar 10)" xfId="27686"/>
    <cellStyle name="9_Analisis CPM_Flow Fasecolda 2010 Rev 14 Ene_FLOW PROMO BALONES 2010 (Mar 10) 2" xfId="27687"/>
    <cellStyle name="9_Analisis CPM_Flow Fasecolda 2010 Rev 14 Ene_FLOW PROMO BALONES 2010 TURNER (Mar 10)" xfId="27688"/>
    <cellStyle name="9_Analisis CPM_Flow Fasecolda 2010 Rev 14 Ene_FLOW PROMO BALONES 2010 TURNER (Mar 10) 2" xfId="27689"/>
    <cellStyle name="9_Analisis CPM_FLOW PROMO BALONES 2010 TURNER (Mar 10)" xfId="27690"/>
    <cellStyle name="9_Analisis CPM_FLOW PROMO BALONES 2010 TURNER (Mar 10) 2" xfId="27691"/>
    <cellStyle name="9_Buget Setter" xfId="27692"/>
    <cellStyle name="9_Buget Setter 2" xfId="27693"/>
    <cellStyle name="9_Cable" xfId="27694"/>
    <cellStyle name="9_Cable 2" xfId="27695"/>
    <cellStyle name="9_Cable_Costos" xfId="27696"/>
    <cellStyle name="9_Cable_Costos 2" xfId="27697"/>
    <cellStyle name="9_Cable_Flow" xfId="27698"/>
    <cellStyle name="9_Cable_Flow 2" xfId="27699"/>
    <cellStyle name="9_Cable_Flow Ajustado Real Cumplido Julio" xfId="27700"/>
    <cellStyle name="9_Cable_Flow Ajustado Real Cumplido Julio 2" xfId="27701"/>
    <cellStyle name="9_Cable_Flow Alt Ideal2" xfId="27702"/>
    <cellStyle name="9_Cable_Flow Alt Ideal2 2" xfId="27703"/>
    <cellStyle name="9_Cable_Flow_Flow Alt Ideal2" xfId="27704"/>
    <cellStyle name="9_Cable_Flow_Flow Alt Ideal2 2" xfId="27705"/>
    <cellStyle name="9_Cable_Formato flow" xfId="27706"/>
    <cellStyle name="9_Cable_Formato flow 2" xfId="27707"/>
    <cellStyle name="9_Cable_Formato flow_Flow Alt Ideal2" xfId="27708"/>
    <cellStyle name="9_Cable_Formato flow_Flow Alt Ideal2 2" xfId="27709"/>
    <cellStyle name="9_CAMPAÑAS DICIEMBRE 1" xfId="27710"/>
    <cellStyle name="9_CAMPAÑAS DICIEMBRE 1_KIT NOV Y DIC FINAL FINAL SEGÚN CIERRE" xfId="27711"/>
    <cellStyle name="9_CAMPAÑAS DICIEMBRE 1_KIT NOV Y DIC FINAL FINAL SEGÚN CIERRE_~1237656" xfId="27712"/>
    <cellStyle name="9_CAMPAÑAS DICIEMBRE 1_KIT NOV Y DIC FINAL FINAL SEGÚN CIERRE_BB CHART CON PTO ADICIONAL" xfId="27713"/>
    <cellStyle name="9_CAMPAÑAS DICIEMBRE 1_KIT NOV Y DIC FINAL FINAL SEGÚN CIERRE_BB CHART CON PTO ADICIONAL_CAMPAÑAS FEBRERO 1" xfId="27714"/>
    <cellStyle name="9_CAMPAÑAS DICIEMBRE 1_KIT NOV Y DIC FINAL FINAL SEGÚN CIERRE_CAMPAÑAS ENERO" xfId="27715"/>
    <cellStyle name="9_CAMPAÑAS DICIEMBRE 1_KIT NOV Y DIC FINAL FINAL SEGÚN CIERRE_CAMPAÑAS FEBRERO 1" xfId="27716"/>
    <cellStyle name="9_CAMPAÑAS DICIEMBRE 1_KIT NOV Y DIC FINAL FINAL SEGÚN CIERRE_kIt radio enero" xfId="27717"/>
    <cellStyle name="9_CAMPAÑAS DICIEMBRE 1_KIT NOV Y DIC FINAL FINAL SEGÚN CIERRE_S.E. W 395" xfId="27718"/>
    <cellStyle name="9_CAMPAÑAS DICIEMBRE 1_KIT NOV Y DIC FINAL FINAL SEGÚN CIERRE_S.E. W 395_CAMPAÑAS FEBRERO 1" xfId="27719"/>
    <cellStyle name="9_COBERTURA ADIDAS 2010" xfId="27720"/>
    <cellStyle name="9_COBERTURA ADIDAS 2010 2" xfId="27721"/>
    <cellStyle name="9_CONCENTRADO DE PROPUESTAS TV PAGA 2008" xfId="32648"/>
    <cellStyle name="9_Costos" xfId="27722"/>
    <cellStyle name="9_Costos 2" xfId="27723"/>
    <cellStyle name="9_CPR_Personas" xfId="27724"/>
    <cellStyle name="9_CPR_Personas 2" xfId="27725"/>
    <cellStyle name="9_CPR_Personas_FLOW PROMO BALONES 2010 TURNER (Mar 10)" xfId="27726"/>
    <cellStyle name="9_CPR_Personas_FLOW PROMO BALONES 2010 TURNER (Mar 10) 2" xfId="27727"/>
    <cellStyle name="9_CPR_Personas_Ppta_FondoPrevencionVial_Octubre09 COMPLETO" xfId="27728"/>
    <cellStyle name="9_CPR_Personas_Ppta_FondoPrevencionVial_Octubre09 COMPLETO 2" xfId="27729"/>
    <cellStyle name="9_CPR_Personas_Ppta_FondoPrevencionVial_Octubre09 COMPLETO Rev2" xfId="27730"/>
    <cellStyle name="9_CPR_Personas_Ppta_FondoPrevencionVial_Octubre09 COMPLETO Rev2 2" xfId="27731"/>
    <cellStyle name="9_CPR_Personas_Ppta_FondoPrevencionVial_Octubre09 COMPLETO Rev2_FLOW PROMO BALONES 2010 TURNER (Mar 10)" xfId="27732"/>
    <cellStyle name="9_CPR_Personas_Ppta_FondoPrevencionVial_Octubre09 COMPLETO Rev2_FLOW PROMO BALONES 2010 TURNER (Mar 10) 2" xfId="27733"/>
    <cellStyle name="9_CPR_Personas_Ppta_FondoPrevencionVial_Octubre09 COMPLETO Rev2_regionales" xfId="27734"/>
    <cellStyle name="9_CPR_Personas_Ppta_FondoPrevencionVial_Octubre09 COMPLETO Rev2_regionales 2" xfId="27735"/>
    <cellStyle name="9_CPR_Personas_Ppta_FondoPrevencionVial_Octubre09 COMPLETO Rev2_regionales_FLOW PROMO BALONES 2010 TURNER (Mar 10)" xfId="27736"/>
    <cellStyle name="9_CPR_Personas_Ppta_FondoPrevencionVial_Octubre09 COMPLETO Rev2_regionales_FLOW PROMO BALONES 2010 TURNER (Mar 10) 2" xfId="27737"/>
    <cellStyle name="9_CPR_Personas_Ppta_FondoPrevencionVial_Octubre09 COMPLETO_FLOW PROMO BALONES 2010 TURNER (Mar 10)" xfId="27738"/>
    <cellStyle name="9_CPR_Personas_Ppta_FondoPrevencionVial_Octubre09 COMPLETO_FLOW PROMO BALONES 2010 TURNER (Mar 10) 2" xfId="27739"/>
    <cellStyle name="9_CPR_Personas_Ppta_FondoPrevencionVial_Octubre09 COMPLETO_regionales" xfId="27740"/>
    <cellStyle name="9_CPR_Personas_Ppta_FondoPrevencionVial_Octubre09 COMPLETO_regionales 2" xfId="27741"/>
    <cellStyle name="9_CPR_Personas_Ppta_FondoPrevencionVial_Octubre09 COMPLETO_regionales_FLOW PROMO BALONES 2010 TURNER (Mar 10)" xfId="27742"/>
    <cellStyle name="9_CPR_Personas_Ppta_FondoPrevencionVial_Octubre09 COMPLETO_regionales_FLOW PROMO BALONES 2010 TURNER (Mar 10) 2" xfId="27743"/>
    <cellStyle name="9_Cronograma Branding rev4" xfId="27744"/>
    <cellStyle name="9_Cronograma Global Antiage Mantenimiento-Ejercicio" xfId="27745"/>
    <cellStyle name="9_Cronograma L´Bel  Michelle rev23 " xfId="27746"/>
    <cellStyle name="9_Cronograma L´Bel  Michelle rev23 no enviado" xfId="27747"/>
    <cellStyle name="9_Cronograma L´Bel  Michelle rev5" xfId="27748"/>
    <cellStyle name="9_Cronograma L´Bel  Michelle rev9" xfId="27749"/>
    <cellStyle name="9_Cronograma Quierete RV7" xfId="27750"/>
    <cellStyle name="9_Datos Buget Setter" xfId="27751"/>
    <cellStyle name="9_Datos Buget Setter 2" xfId="27752"/>
    <cellStyle name="9_Datos Buget Setter 2 2" xfId="27753"/>
    <cellStyle name="9_Datos Buget Setter 3" xfId="27754"/>
    <cellStyle name="9_FICHAS TECNICAS" xfId="27755"/>
    <cellStyle name="9_FICHAS TECNICAS_Cronograma Branding rev4" xfId="27756"/>
    <cellStyle name="9_FICHAS TECNICAS_Cronograma Global Antiage Mantenimiento-Ejercicio" xfId="27757"/>
    <cellStyle name="9_FICHAS TECNICAS_Cronograma L´Bel  Michelle rev23 " xfId="27758"/>
    <cellStyle name="9_FICHAS TECNICAS_Cronograma L´Bel  Michelle rev23 no enviado" xfId="27759"/>
    <cellStyle name="9_FICHAS TECNICAS_Cronograma L´Bel  Michelle rev5" xfId="27760"/>
    <cellStyle name="9_FICHAS TECNICAS_Cronograma L´Bel  Michelle rev9" xfId="27761"/>
    <cellStyle name="9_FICHAS TECNICAS_Cronograma Quierete RV7" xfId="27762"/>
    <cellStyle name="9_Flow" xfId="27763"/>
    <cellStyle name="9_Flow 2" xfId="27764"/>
    <cellStyle name="9_Flow 2010 Alt1" xfId="27765"/>
    <cellStyle name="9_Flow 2010 Alt1 2" xfId="27766"/>
    <cellStyle name="9_Flow Ajustado Real Cumplido Julio" xfId="27767"/>
    <cellStyle name="9_Flow Ajustado Real Cumplido Julio 2" xfId="27768"/>
    <cellStyle name="9_Flow Alt Ideal2" xfId="27769"/>
    <cellStyle name="9_Flow Alt Ideal2 2" xfId="27770"/>
    <cellStyle name="9_Flow Avena 2008 alt 4" xfId="27771"/>
    <cellStyle name="9_Flow Avena 2008 alt 4 2" xfId="27772"/>
    <cellStyle name="9_Flow Avena 2008 alt 4_Flow Alt Ideal2" xfId="27773"/>
    <cellStyle name="9_Flow Avena 2008 alt 4_Flow Alt Ideal2 2" xfId="27774"/>
    <cellStyle name="9_Flow Bisolvon 2010 $1450 (Dic 18)" xfId="27775"/>
    <cellStyle name="9_Flow Bisolvon 2010 $1450 (Dic 18) 2" xfId="27776"/>
    <cellStyle name="9_Flow Bisolvon 2010 $1450 (Dic 18)_FLOW PROMO BALONES 2010 (Mar 10)" xfId="27777"/>
    <cellStyle name="9_Flow Bisolvon 2010 $1450 (Dic 18)_FLOW PROMO BALONES 2010 (Mar 10) 2" xfId="27778"/>
    <cellStyle name="9_Flow Bisolvon 2010 $1450 (Dic 18)_FLOW PROMO BALONES 2010 TURNER (Mar 10)" xfId="27779"/>
    <cellStyle name="9_Flow Bisolvon 2010 $1450 (Dic 18)_FLOW PROMO BALONES 2010 TURNER (Mar 10) 2" xfId="27780"/>
    <cellStyle name="9_Flow Buscapina Fem 2010 (Inicial)" xfId="27781"/>
    <cellStyle name="9_Flow Buscapina Fem 2010 (Inicial) 2" xfId="27782"/>
    <cellStyle name="9_Flow Buscapina Fem 2010 (Inicial)_FLOW PROMO BALONES 2010 (Mar 10)" xfId="27783"/>
    <cellStyle name="9_Flow Buscapina Fem 2010 (Inicial)_FLOW PROMO BALONES 2010 (Mar 10) 2" xfId="27784"/>
    <cellStyle name="9_Flow Buscapina Fem 2010 (Inicial)_FLOW PROMO BALONES 2010 TURNER (Mar 10)" xfId="27785"/>
    <cellStyle name="9_Flow Buscapina Fem 2010 (Inicial)_FLOW PROMO BALONES 2010 TURNER (Mar 10) 2" xfId="27786"/>
    <cellStyle name="9_Flow Dulcolax 2009_Rev3" xfId="27787"/>
    <cellStyle name="9_Flow Dulcolax 2009_Rev3 2" xfId="27788"/>
    <cellStyle name="9_Flow Dulcolax 2009_Rev3_FLOW PROMO BALONES 2010 (Mar 10)" xfId="27789"/>
    <cellStyle name="9_Flow Dulcolax 2009_Rev3_FLOW PROMO BALONES 2010 (Mar 10) 2" xfId="27790"/>
    <cellStyle name="9_Flow Dulcolax 2009_Rev3_FLOW PROMO BALONES 2010 TURNER (Mar 10)" xfId="27791"/>
    <cellStyle name="9_Flow Dulcolax 2009_Rev3_FLOW PROMO BALONES 2010 TURNER (Mar 10) 2" xfId="27792"/>
    <cellStyle name="9_Flow Dulcolax 2010_ Inicial" xfId="27793"/>
    <cellStyle name="9_Flow Dulcolax 2010_ Inicial 2" xfId="27794"/>
    <cellStyle name="9_Flow Dulcolax 2010_ Inicial 2 2" xfId="27795"/>
    <cellStyle name="9_Flow Dulcolax 2010_ Inicial 3" xfId="27796"/>
    <cellStyle name="9_Flow Dulcolax 2010_ Inicial_FLOW PROMO BALONES 2010 TURNER (Mar 10)" xfId="27797"/>
    <cellStyle name="9_Flow Dulcolax 2010_ Inicial_FLOW PROMO BALONES 2010 TURNER (Mar 10) 2" xfId="27798"/>
    <cellStyle name="9_Flow fin de año FPV (Dic 21)" xfId="27799"/>
    <cellStyle name="9_Flow fin de año FPV (Dic 21) 2" xfId="27800"/>
    <cellStyle name="9_Flow Isodine 2009_Rev1" xfId="27801"/>
    <cellStyle name="9_Flow Isodine 2009_Rev1 2" xfId="27802"/>
    <cellStyle name="9_Flow Isodine 2009_Rev1 2 2" xfId="27803"/>
    <cellStyle name="9_Flow Isodine 2009_Rev1 3" xfId="27804"/>
    <cellStyle name="9_Flow Isodine 2009_Rev1_Flow Fasecolda 2010 Rev 14 Ene" xfId="27805"/>
    <cellStyle name="9_Flow Isodine 2009_Rev1_Flow Fasecolda 2010 Rev 14 Ene 2" xfId="27806"/>
    <cellStyle name="9_Flow Isodine 2009_Rev1_Flow Fasecolda 2010 Rev 14 Ene_FLOW PROMO BALONES 2010 (Mar 10)" xfId="27807"/>
    <cellStyle name="9_Flow Isodine 2009_Rev1_Flow Fasecolda 2010 Rev 14 Ene_FLOW PROMO BALONES 2010 (Mar 10) 2" xfId="27808"/>
    <cellStyle name="9_Flow Isodine 2009_Rev1_Flow Fasecolda 2010 Rev 14 Ene_FLOW PROMO BALONES 2010 TURNER (Mar 10)" xfId="27809"/>
    <cellStyle name="9_Flow Isodine 2009_Rev1_Flow Fasecolda 2010 Rev 14 Ene_FLOW PROMO BALONES 2010 TURNER (Mar 10) 2" xfId="27810"/>
    <cellStyle name="9_Flow Isodine 2009_Rev1_FLOW PROMO BALONES 2010 TURNER (Mar 10)" xfId="27811"/>
    <cellStyle name="9_Flow Isodine 2009_Rev1_FLOW PROMO BALONES 2010 TURNER (Mar 10) 2" xfId="27812"/>
    <cellStyle name="9_FLOW NOV. Y DIC. AJUSTADOS 9 DE NOV." xfId="27813"/>
    <cellStyle name="9_FLOW PROMO BALONES 2010 (Mar 10)" xfId="27814"/>
    <cellStyle name="9_FLOW PROMO BALONES 2010 (Mar 10) 2" xfId="27815"/>
    <cellStyle name="9_FLOW PROMO BALONES 2010 TURNER (Mar 10)" xfId="27816"/>
    <cellStyle name="9_FLOW PROMO BALONES 2010 TURNER (Mar 10) 2" xfId="27817"/>
    <cellStyle name="9_Flow_Flow Alt Ideal2" xfId="27818"/>
    <cellStyle name="9_Flow_Flow Alt Ideal2 2" xfId="27819"/>
    <cellStyle name="9_Flows - Baby, Arequipe, Alpinette, Frutto" xfId="27820"/>
    <cellStyle name="9_Flows - Baby, Arequipe, Alpinette, Frutto 2" xfId="27821"/>
    <cellStyle name="9_Flows - Baby, Arequipe, Alpinette, Frutto_Flow Alt Ideal2" xfId="27824"/>
    <cellStyle name="9_Flows - Baby, Arequipe, Alpinette, Frutto_Flow Alt Ideal2 2" xfId="27825"/>
    <cellStyle name="9_Flows - Baby, Arequipe, Alpinette, Frutto, Finesse" xfId="27822"/>
    <cellStyle name="9_Flows - Baby, Arequipe, Alpinette, Frutto, Finesse 2" xfId="27823"/>
    <cellStyle name="9_Flows 2008" xfId="27826"/>
    <cellStyle name="9_Flows 2008 2" xfId="27827"/>
    <cellStyle name="9_Flows 2008_Costos" xfId="27828"/>
    <cellStyle name="9_Flows 2008_Costos 2" xfId="27829"/>
    <cellStyle name="9_Flows 2008_Flow" xfId="27830"/>
    <cellStyle name="9_Flows 2008_Flow 2" xfId="27831"/>
    <cellStyle name="9_Flows 2008_Flow Ajustado Real Cumplido Julio" xfId="27832"/>
    <cellStyle name="9_Flows 2008_Flow Ajustado Real Cumplido Julio 2" xfId="27833"/>
    <cellStyle name="9_Flows 2008_Flow Alt Ideal2" xfId="27834"/>
    <cellStyle name="9_Flows 2008_Flow Alt Ideal2 2" xfId="27835"/>
    <cellStyle name="9_Flows 2008_Flow_Flow Alt Ideal2" xfId="27836"/>
    <cellStyle name="9_Flows 2008_Flow_Flow Alt Ideal2 2" xfId="27837"/>
    <cellStyle name="9_Flows 2008_Formato flow" xfId="27838"/>
    <cellStyle name="9_Flows 2008_Formato flow 2" xfId="27839"/>
    <cellStyle name="9_Flows 2008_Formato flow_Flow Alt Ideal2" xfId="27840"/>
    <cellStyle name="9_Flows 2008_Formato flow_Flow Alt Ideal2 2" xfId="27841"/>
    <cellStyle name="9_Formato flow" xfId="27842"/>
    <cellStyle name="9_Formato flow 2" xfId="27843"/>
    <cellStyle name="9_Formato Flow Boehringer 2010" xfId="27844"/>
    <cellStyle name="9_Formato Flow Boehringer 2010 2" xfId="27845"/>
    <cellStyle name="9_Formato Flow Boehringer 2010_FLOW PROMO BALONES 2010 (Mar 10)" xfId="27846"/>
    <cellStyle name="9_Formato Flow Boehringer 2010_FLOW PROMO BALONES 2010 (Mar 10) 2" xfId="27847"/>
    <cellStyle name="9_Formato Flow Boehringer 2010_FLOW PROMO BALONES 2010 TURNER (Mar 10)" xfId="27848"/>
    <cellStyle name="9_Formato Flow Boehringer 2010_FLOW PROMO BALONES 2010 TURNER (Mar 10) 2" xfId="27849"/>
    <cellStyle name="9_Formato flow_Flow Alt Ideal2" xfId="27850"/>
    <cellStyle name="9_Formato flow_Flow Alt Ideal2 2" xfId="27851"/>
    <cellStyle name="9_Formato Radio" xfId="27852"/>
    <cellStyle name="9_Formato Radio 2" xfId="27853"/>
    <cellStyle name="9_Formato Radio_Costos" xfId="27854"/>
    <cellStyle name="9_Formato Radio_Costos 2" xfId="27855"/>
    <cellStyle name="9_Formato Radio_Flow" xfId="27856"/>
    <cellStyle name="9_Formato Radio_Flow 2" xfId="27857"/>
    <cellStyle name="9_Formato Radio_Flow Ajustado Real Cumplido Julio" xfId="27858"/>
    <cellStyle name="9_Formato Radio_Flow Ajustado Real Cumplido Julio 2" xfId="27859"/>
    <cellStyle name="9_Formato Radio_Flow Alt Ideal2" xfId="27860"/>
    <cellStyle name="9_Formato Radio_Flow Alt Ideal2 2" xfId="27861"/>
    <cellStyle name="9_Formato Radio_Flow_Flow Alt Ideal2" xfId="27862"/>
    <cellStyle name="9_Formato Radio_Flow_Flow Alt Ideal2 2" xfId="27863"/>
    <cellStyle name="9_Formato Radio_Formato flow" xfId="27864"/>
    <cellStyle name="9_Formato Radio_Formato flow 2" xfId="27865"/>
    <cellStyle name="9_Formato Radio_Formato flow_Flow Alt Ideal2" xfId="27866"/>
    <cellStyle name="9_Formato Radio_Formato flow_Flow Alt Ideal2 2" xfId="27867"/>
    <cellStyle name="9_HEAD CARE HENKEL 2010 - 13112009" xfId="27868"/>
    <cellStyle name="9_HEAD CARE HENKEL 2010 - 13112009 2" xfId="27869"/>
    <cellStyle name="9_HEAD CARE HENKEL 2010 - 13112009 2 2" xfId="27870"/>
    <cellStyle name="9_HEAD CARE HENKEL 2010 - 13112009 3" xfId="27871"/>
    <cellStyle name="9_HEAD CARE HENKEL 2010 - 13112009_FLOW PROMO BALONES 2010 TURNER (Mar 10)" xfId="27872"/>
    <cellStyle name="9_HEAD CARE HENKEL 2010 - 13112009_FLOW PROMO BALONES 2010 TURNER (Mar 10) 2" xfId="27873"/>
    <cellStyle name="9_Hoja1" xfId="27874"/>
    <cellStyle name="9_Hoja1 2" xfId="27875"/>
    <cellStyle name="9_Hoja1_CPR_Personas" xfId="27876"/>
    <cellStyle name="9_Hoja1_CPR_Personas 2" xfId="27877"/>
    <cellStyle name="9_Hoja1_CPR_Personas_FLOW PROMO BALONES 2010 TURNER (Mar 10)" xfId="27878"/>
    <cellStyle name="9_Hoja1_CPR_Personas_FLOW PROMO BALONES 2010 TURNER (Mar 10) 2" xfId="27879"/>
    <cellStyle name="9_Hoja1_CPR_Personas_Ppta_FondoPrevencionVial_Octubre09 COMPLETO" xfId="27880"/>
    <cellStyle name="9_Hoja1_CPR_Personas_Ppta_FondoPrevencionVial_Octubre09 COMPLETO 2" xfId="27881"/>
    <cellStyle name="9_Hoja1_CPR_Personas_Ppta_FondoPrevencionVial_Octubre09 COMPLETO Rev2" xfId="27882"/>
    <cellStyle name="9_Hoja1_CPR_Personas_Ppta_FondoPrevencionVial_Octubre09 COMPLETO Rev2 2" xfId="27883"/>
    <cellStyle name="9_Hoja1_CPR_Personas_Ppta_FondoPrevencionVial_Octubre09 COMPLETO Rev2_FLOW PROMO BALONES 2010 TURNER (Mar 10)" xfId="27884"/>
    <cellStyle name="9_Hoja1_CPR_Personas_Ppta_FondoPrevencionVial_Octubre09 COMPLETO Rev2_FLOW PROMO BALONES 2010 TURNER (Mar 10) 2" xfId="27885"/>
    <cellStyle name="9_Hoja1_CPR_Personas_Ppta_FondoPrevencionVial_Octubre09 COMPLETO Rev2_regionales" xfId="27886"/>
    <cellStyle name="9_Hoja1_CPR_Personas_Ppta_FondoPrevencionVial_Octubre09 COMPLETO Rev2_regionales 2" xfId="27887"/>
    <cellStyle name="9_Hoja1_CPR_Personas_Ppta_FondoPrevencionVial_Octubre09 COMPLETO Rev2_regionales_FLOW PROMO BALONES 2010 TURNER (Mar 10)" xfId="27888"/>
    <cellStyle name="9_Hoja1_CPR_Personas_Ppta_FondoPrevencionVial_Octubre09 COMPLETO Rev2_regionales_FLOW PROMO BALONES 2010 TURNER (Mar 10) 2" xfId="27889"/>
    <cellStyle name="9_Hoja1_CPR_Personas_Ppta_FondoPrevencionVial_Octubre09 COMPLETO_FLOW PROMO BALONES 2010 TURNER (Mar 10)" xfId="27890"/>
    <cellStyle name="9_Hoja1_CPR_Personas_Ppta_FondoPrevencionVial_Octubre09 COMPLETO_FLOW PROMO BALONES 2010 TURNER (Mar 10) 2" xfId="27891"/>
    <cellStyle name="9_Hoja1_CPR_Personas_Ppta_FondoPrevencionVial_Octubre09 COMPLETO_regionales" xfId="27892"/>
    <cellStyle name="9_Hoja1_CPR_Personas_Ppta_FondoPrevencionVial_Octubre09 COMPLETO_regionales 2" xfId="27893"/>
    <cellStyle name="9_Hoja1_CPR_Personas_Ppta_FondoPrevencionVial_Octubre09 COMPLETO_regionales_FLOW PROMO BALONES 2010 TURNER (Mar 10)" xfId="27894"/>
    <cellStyle name="9_Hoja1_CPR_Personas_Ppta_FondoPrevencionVial_Octubre09 COMPLETO_regionales_FLOW PROMO BALONES 2010 TURNER (Mar 10) 2" xfId="27895"/>
    <cellStyle name="9_Hoja1_FLOW PROMO BALONES 2010 (Mar 10)" xfId="27896"/>
    <cellStyle name="9_Hoja1_FLOW PROMO BALONES 2010 (Mar 10) 2" xfId="27897"/>
    <cellStyle name="9_Hoja1_FLOW PROMO BALONES 2010 TURNER (Mar 10)" xfId="27898"/>
    <cellStyle name="9_Hoja1_FLOW PROMO BALONES 2010 TURNER (Mar 10) 2" xfId="27899"/>
    <cellStyle name="9_Hoja1_HEAD CARE HENKEL 2010 - 13112009" xfId="27900"/>
    <cellStyle name="9_Hoja1_HEAD CARE HENKEL 2010 - 13112009 2" xfId="27901"/>
    <cellStyle name="9_Hoja1_HEAD CARE HENKEL 2010 - 13112009 2 2" xfId="27902"/>
    <cellStyle name="9_Hoja1_HEAD CARE HENKEL 2010 - 13112009 3" xfId="27903"/>
    <cellStyle name="9_Hoja1_HEAD CARE HENKEL 2010 - 13112009_FLOW PROMO BALONES 2010 TURNER (Mar 10)" xfId="27904"/>
    <cellStyle name="9_Hoja1_HEAD CARE HENKEL 2010 - 13112009_FLOW PROMO BALONES 2010 TURNER (Mar 10) 2" xfId="27905"/>
    <cellStyle name="9_Hoja1_Ppta_FondoPrevencionVial_Octubre09 COMPLETO" xfId="27906"/>
    <cellStyle name="9_Hoja1_Ppta_FondoPrevencionVial_Octubre09 COMPLETO 2" xfId="27907"/>
    <cellStyle name="9_Hoja1_Ppta_FondoPrevencionVial_Octubre09 COMPLETO Rev2" xfId="27908"/>
    <cellStyle name="9_Hoja1_Ppta_FondoPrevencionVial_Octubre09 COMPLETO Rev2 2" xfId="27909"/>
    <cellStyle name="9_Hoja1_Ppta_FondoPrevencionVial_Octubre09 COMPLETO Rev2_FLOW PROMO BALONES 2010 (Mar 10)" xfId="27910"/>
    <cellStyle name="9_Hoja1_Ppta_FondoPrevencionVial_Octubre09 COMPLETO Rev2_FLOW PROMO BALONES 2010 (Mar 10) 2" xfId="27911"/>
    <cellStyle name="9_Hoja1_Ppta_FondoPrevencionVial_Octubre09 COMPLETO Rev2_FLOW PROMO BALONES 2010 TURNER (Mar 10)" xfId="27912"/>
    <cellStyle name="9_Hoja1_Ppta_FondoPrevencionVial_Octubre09 COMPLETO Rev2_FLOW PROMO BALONES 2010 TURNER (Mar 10) 2" xfId="27913"/>
    <cellStyle name="9_Hoja1_Ppta_FondoPrevencionVial_Octubre09 COMPLETO Rev2_regionales" xfId="27914"/>
    <cellStyle name="9_Hoja1_Ppta_FondoPrevencionVial_Octubre09 COMPLETO Rev2_regionales 2" xfId="27915"/>
    <cellStyle name="9_Hoja1_Ppta_FondoPrevencionVial_Octubre09 COMPLETO Rev2_regionales_FLOW PROMO BALONES 2010 (Mar 10)" xfId="27916"/>
    <cellStyle name="9_Hoja1_Ppta_FondoPrevencionVial_Octubre09 COMPLETO Rev2_regionales_FLOW PROMO BALONES 2010 (Mar 10) 2" xfId="27917"/>
    <cellStyle name="9_Hoja1_Ppta_FondoPrevencionVial_Octubre09 COMPLETO Rev2_regionales_FLOW PROMO BALONES 2010 TURNER (Mar 10)" xfId="27918"/>
    <cellStyle name="9_Hoja1_Ppta_FondoPrevencionVial_Octubre09 COMPLETO Rev2_regionales_FLOW PROMO BALONES 2010 TURNER (Mar 10) 2" xfId="27919"/>
    <cellStyle name="9_Hoja1_Ppta_FondoPrevencionVial_Octubre09 COMPLETO_FLOW PROMO BALONES 2010 (Mar 10)" xfId="27920"/>
    <cellStyle name="9_Hoja1_Ppta_FondoPrevencionVial_Octubre09 COMPLETO_FLOW PROMO BALONES 2010 (Mar 10) 2" xfId="27921"/>
    <cellStyle name="9_Hoja1_Ppta_FondoPrevencionVial_Octubre09 COMPLETO_FLOW PROMO BALONES 2010 TURNER (Mar 10)" xfId="27922"/>
    <cellStyle name="9_Hoja1_Ppta_FondoPrevencionVial_Octubre09 COMPLETO_FLOW PROMO BALONES 2010 TURNER (Mar 10) 2" xfId="27923"/>
    <cellStyle name="9_Hoja1_Ppta_FondoPrevencionVial_Octubre09 COMPLETO_regionales" xfId="27924"/>
    <cellStyle name="9_Hoja1_Ppta_FondoPrevencionVial_Octubre09 COMPLETO_regionales 2" xfId="27925"/>
    <cellStyle name="9_Hoja1_Ppta_FondoPrevencionVial_Octubre09 COMPLETO_regionales_FLOW PROMO BALONES 2010 (Mar 10)" xfId="27926"/>
    <cellStyle name="9_Hoja1_Ppta_FondoPrevencionVial_Octubre09 COMPLETO_regionales_FLOW PROMO BALONES 2010 (Mar 10) 2" xfId="27927"/>
    <cellStyle name="9_Hoja1_Ppta_FondoPrevencionVial_Octubre09 COMPLETO_regionales_FLOW PROMO BALONES 2010 TURNER (Mar 10)" xfId="27928"/>
    <cellStyle name="9_Hoja1_Ppta_FondoPrevencionVial_Octubre09 COMPLETO_regionales_FLOW PROMO BALONES 2010 TURNER (Mar 10) 2" xfId="27929"/>
    <cellStyle name="9_KIT NOV Y DIC FINAL FINAL SEGÚN CIERRE" xfId="27930"/>
    <cellStyle name="9_KIT NOV Y DIC FINAL FINAL SEGÚN CIERRE_~1237656" xfId="27931"/>
    <cellStyle name="9_KIT NOV Y DIC FINAL FINAL SEGÚN CIERRE_BB CHART CON PTO ADICIONAL" xfId="27932"/>
    <cellStyle name="9_KIT NOV Y DIC FINAL FINAL SEGÚN CIERRE_BB CHART CON PTO ADICIONAL_CAMPAÑAS FEBRERO 1" xfId="27933"/>
    <cellStyle name="9_KIT NOV Y DIC FINAL FINAL SEGÚN CIERRE_CAMPAÑAS ENERO" xfId="27934"/>
    <cellStyle name="9_KIT NOV Y DIC FINAL FINAL SEGÚN CIERRE_CAMPAÑAS FEBRERO 1" xfId="27935"/>
    <cellStyle name="9_KIT NOV Y DIC FINAL FINAL SEGÚN CIERRE_kIt radio enero" xfId="27936"/>
    <cellStyle name="9_KIT NOV Y DIC FINAL FINAL SEGÚN CIERRE_S.E. W 395" xfId="27937"/>
    <cellStyle name="9_KIT NOV Y DIC FINAL FINAL SEGÚN CIERRE_S.E. W 395_CAMPAÑAS FEBRERO 1" xfId="27938"/>
    <cellStyle name="9_Libro1 (2)" xfId="27939"/>
    <cellStyle name="9_Libro1 (2) 2" xfId="27940"/>
    <cellStyle name="9_Libro1 (2)_Costos" xfId="27941"/>
    <cellStyle name="9_Libro1 (2)_Costos 2" xfId="27942"/>
    <cellStyle name="9_Libro1 (2)_Flow" xfId="27943"/>
    <cellStyle name="9_Libro1 (2)_Flow 2" xfId="27944"/>
    <cellStyle name="9_Libro1 (2)_Flow Ajustado Real Cumplido Julio" xfId="27945"/>
    <cellStyle name="9_Libro1 (2)_Flow Ajustado Real Cumplido Julio 2" xfId="27946"/>
    <cellStyle name="9_Libro1 (2)_Flow Alt Ideal2" xfId="27947"/>
    <cellStyle name="9_Libro1 (2)_Flow Alt Ideal2 2" xfId="27948"/>
    <cellStyle name="9_Libro1 (2)_Flow_Flow Alt Ideal2" xfId="27949"/>
    <cellStyle name="9_Libro1 (2)_Flow_Flow Alt Ideal2 2" xfId="27950"/>
    <cellStyle name="9_Libro1 (2)_Formato flow" xfId="27951"/>
    <cellStyle name="9_Libro1 (2)_Formato flow 2" xfId="27952"/>
    <cellStyle name="9_Libro1 (2)_Formato flow_Flow Alt Ideal2" xfId="27953"/>
    <cellStyle name="9_Libro1 (2)_Formato flow_Flow Alt Ideal2 2" xfId="27954"/>
    <cellStyle name="9_Minute by Minute - { PLAN 2007 POR TARGETS } 20061114 134604" xfId="27955"/>
    <cellStyle name="9_Minute by Minute - { PLAN 2007 POR TARGETS } 20061114 134604_Cronograma Branding rev4" xfId="27956"/>
    <cellStyle name="9_Minute by Minute - { PLAN 2007 POR TARGETS } 20061114 134604_Cronograma Global Antiage Mantenimiento-Ejercicio" xfId="27957"/>
    <cellStyle name="9_Minute by Minute - { PLAN 2007 POR TARGETS } 20061114 134604_Cronograma L´Bel  Michelle rev23 " xfId="27958"/>
    <cellStyle name="9_Minute by Minute - { PLAN 2007 POR TARGETS } 20061114 134604_Cronograma L´Bel  Michelle rev23 no enviado" xfId="27959"/>
    <cellStyle name="9_Minute by Minute - { PLAN 2007 POR TARGETS } 20061114 134604_Cronograma L´Bel  Michelle rev5" xfId="27960"/>
    <cellStyle name="9_Minute by Minute - { PLAN 2007 POR TARGETS } 20061114 134604_Cronograma L´Bel  Michelle rev9" xfId="27961"/>
    <cellStyle name="9_Minute by Minute - { PLAN 2007 POR TARGETS } 20061114 134604_Cronograma Quierete RV7" xfId="27962"/>
    <cellStyle name="9_Minute by Minute - { PLAN 2007 POR TARGETS AZTECA } 20061114 172809" xfId="27963"/>
    <cellStyle name="9_Minute by Minute - { PLAN 2007 POR TARGETS AZTECA } 20061114 172809_Cronograma Branding rev4" xfId="27964"/>
    <cellStyle name="9_Minute by Minute - { PLAN 2007 POR TARGETS AZTECA } 20061114 172809_Cronograma Global Antiage Mantenimiento-Ejercicio" xfId="27965"/>
    <cellStyle name="9_Minute by Minute - { PLAN 2007 POR TARGETS AZTECA } 20061114 172809_Cronograma L´Bel  Michelle rev23 " xfId="27966"/>
    <cellStyle name="9_Minute by Minute - { PLAN 2007 POR TARGETS AZTECA } 20061114 172809_Cronograma L´Bel  Michelle rev23 no enviado" xfId="27967"/>
    <cellStyle name="9_Minute by Minute - { PLAN 2007 POR TARGETS AZTECA } 20061114 172809_Cronograma L´Bel  Michelle rev5" xfId="27968"/>
    <cellStyle name="9_Minute by Minute - { PLAN 2007 POR TARGETS AZTECA } 20061114 172809_Cronograma L´Bel  Michelle rev9" xfId="27969"/>
    <cellStyle name="9_Minute by Minute - { PLAN 2007 POR TARGETS AZTECA } 20061114 172809_Cronograma Quierete RV7" xfId="27970"/>
    <cellStyle name="9_Minute by Minute - { PLAN 2007 POR TARGETS AZTECA } 20061114 173338" xfId="27971"/>
    <cellStyle name="9_Minute by Minute - { PLAN 2007 POR TARGETS AZTECA } 20061114 173338_Cronograma Branding rev4" xfId="27972"/>
    <cellStyle name="9_Minute by Minute - { PLAN 2007 POR TARGETS AZTECA } 20061114 173338_Cronograma Global Antiage Mantenimiento-Ejercicio" xfId="27973"/>
    <cellStyle name="9_Minute by Minute - { PLAN 2007 POR TARGETS AZTECA } 20061114 173338_Cronograma L´Bel  Michelle rev23 " xfId="27974"/>
    <cellStyle name="9_Minute by Minute - { PLAN 2007 POR TARGETS AZTECA } 20061114 173338_Cronograma L´Bel  Michelle rev23 no enviado" xfId="27975"/>
    <cellStyle name="9_Minute by Minute - { PLAN 2007 POR TARGETS AZTECA } 20061114 173338_Cronograma L´Bel  Michelle rev5" xfId="27976"/>
    <cellStyle name="9_Minute by Minute - { PLAN 2007 POR TARGETS AZTECA } 20061114 173338_Cronograma L´Bel  Michelle rev9" xfId="27977"/>
    <cellStyle name="9_Minute by Minute - { PLAN 2007 POR TARGETS AZTECA } 20061114 173338_Cronograma Quierete RV7" xfId="27978"/>
    <cellStyle name="9_Minute by Minute - { PLAN 2007 POR TARGETS AZTECA } 20061114 173519" xfId="27979"/>
    <cellStyle name="9_Minute by Minute - { PLAN 2007 POR TARGETS AZTECA } 20061114 173519_Cronograma Branding rev4" xfId="27980"/>
    <cellStyle name="9_Minute by Minute - { PLAN 2007 POR TARGETS AZTECA } 20061114 173519_Cronograma Global Antiage Mantenimiento-Ejercicio" xfId="27981"/>
    <cellStyle name="9_Minute by Minute - { PLAN 2007 POR TARGETS AZTECA } 20061114 173519_Cronograma L´Bel  Michelle rev23 " xfId="27982"/>
    <cellStyle name="9_Minute by Minute - { PLAN 2007 POR TARGETS AZTECA } 20061114 173519_Cronograma L´Bel  Michelle rev23 no enviado" xfId="27983"/>
    <cellStyle name="9_Minute by Minute - { PLAN 2007 POR TARGETS AZTECA } 20061114 173519_Cronograma L´Bel  Michelle rev5" xfId="27984"/>
    <cellStyle name="9_Minute by Minute - { PLAN 2007 POR TARGETS AZTECA } 20061114 173519_Cronograma L´Bel  Michelle rev9" xfId="27985"/>
    <cellStyle name="9_Minute by Minute - { PLAN 2007 POR TARGETS AZTECA } 20061114 173519_Cronograma Quierete RV7" xfId="27986"/>
    <cellStyle name="9_Pauta Paraderos" xfId="27987"/>
    <cellStyle name="9_Pauta Paraderos 2" xfId="27988"/>
    <cellStyle name="9_Pauta Paraderos 2 2" xfId="27989"/>
    <cellStyle name="9_Pauta Paraderos 3" xfId="27990"/>
    <cellStyle name="9_Pauta Paraderos_COBERTURA ADIDAS 2010" xfId="27991"/>
    <cellStyle name="9_Pauta Paraderos_COBERTURA ADIDAS 2010 2" xfId="27992"/>
    <cellStyle name="9_Pauta Paraderos_CPR_Personas" xfId="27993"/>
    <cellStyle name="9_Pauta Paraderos_CPR_Personas 2" xfId="27994"/>
    <cellStyle name="9_Pauta Paraderos_CPR_Personas_FLOW PROMO BALONES 2010 TURNER (Mar 10)" xfId="27995"/>
    <cellStyle name="9_Pauta Paraderos_CPR_Personas_FLOW PROMO BALONES 2010 TURNER (Mar 10) 2" xfId="27996"/>
    <cellStyle name="9_Pauta Paraderos_CPR_Personas_Ppta_FondoPrevencionVial_Octubre09 COMPLETO" xfId="27997"/>
    <cellStyle name="9_Pauta Paraderos_CPR_Personas_Ppta_FondoPrevencionVial_Octubre09 COMPLETO 2" xfId="27998"/>
    <cellStyle name="9_Pauta Paraderos_CPR_Personas_Ppta_FondoPrevencionVial_Octubre09 COMPLETO Rev2" xfId="27999"/>
    <cellStyle name="9_Pauta Paraderos_CPR_Personas_Ppta_FondoPrevencionVial_Octubre09 COMPLETO Rev2 2" xfId="28000"/>
    <cellStyle name="9_Pauta Paraderos_CPR_Personas_Ppta_FondoPrevencionVial_Octubre09 COMPLETO Rev2_FLOW PROMO BALONES 2010 TURNER (Mar 10)" xfId="28001"/>
    <cellStyle name="9_Pauta Paraderos_CPR_Personas_Ppta_FondoPrevencionVial_Octubre09 COMPLETO Rev2_FLOW PROMO BALONES 2010 TURNER (Mar 10) 2" xfId="28002"/>
    <cellStyle name="9_Pauta Paraderos_CPR_Personas_Ppta_FondoPrevencionVial_Octubre09 COMPLETO Rev2_regionales" xfId="28003"/>
    <cellStyle name="9_Pauta Paraderos_CPR_Personas_Ppta_FondoPrevencionVial_Octubre09 COMPLETO Rev2_regionales 2" xfId="28004"/>
    <cellStyle name="9_Pauta Paraderos_CPR_Personas_Ppta_FondoPrevencionVial_Octubre09 COMPLETO Rev2_regionales_FLOW PROMO BALONES 2010 TURNER (Mar 10)" xfId="28005"/>
    <cellStyle name="9_Pauta Paraderos_CPR_Personas_Ppta_FondoPrevencionVial_Octubre09 COMPLETO Rev2_regionales_FLOW PROMO BALONES 2010 TURNER (Mar 10) 2" xfId="28006"/>
    <cellStyle name="9_Pauta Paraderos_CPR_Personas_Ppta_FondoPrevencionVial_Octubre09 COMPLETO_FLOW PROMO BALONES 2010 TURNER (Mar 10)" xfId="28007"/>
    <cellStyle name="9_Pauta Paraderos_CPR_Personas_Ppta_FondoPrevencionVial_Octubre09 COMPLETO_FLOW PROMO BALONES 2010 TURNER (Mar 10) 2" xfId="28008"/>
    <cellStyle name="9_Pauta Paraderos_CPR_Personas_Ppta_FondoPrevencionVial_Octubre09 COMPLETO_regionales" xfId="28009"/>
    <cellStyle name="9_Pauta Paraderos_CPR_Personas_Ppta_FondoPrevencionVial_Octubre09 COMPLETO_regionales 2" xfId="28010"/>
    <cellStyle name="9_Pauta Paraderos_CPR_Personas_Ppta_FondoPrevencionVial_Octubre09 COMPLETO_regionales_FLOW PROMO BALONES 2010 TURNER (Mar 10)" xfId="28011"/>
    <cellStyle name="9_Pauta Paraderos_CPR_Personas_Ppta_FondoPrevencionVial_Octubre09 COMPLETO_regionales_FLOW PROMO BALONES 2010 TURNER (Mar 10) 2" xfId="28012"/>
    <cellStyle name="9_Pauta Paraderos_Flow Fasecolda 2010 Rev 14 Ene" xfId="28013"/>
    <cellStyle name="9_Pauta Paraderos_Flow Fasecolda 2010 Rev 14 Ene 2" xfId="28014"/>
    <cellStyle name="9_Pauta Paraderos_Flow Fasecolda 2010 Rev 14 Ene_FLOW PROMO BALONES 2010 (Mar 10)" xfId="28015"/>
    <cellStyle name="9_Pauta Paraderos_Flow Fasecolda 2010 Rev 14 Ene_FLOW PROMO BALONES 2010 (Mar 10) 2" xfId="28016"/>
    <cellStyle name="9_Pauta Paraderos_Flow Fasecolda 2010 Rev 14 Ene_FLOW PROMO BALONES 2010 TURNER (Mar 10)" xfId="28017"/>
    <cellStyle name="9_Pauta Paraderos_Flow Fasecolda 2010 Rev 14 Ene_FLOW PROMO BALONES 2010 TURNER (Mar 10) 2" xfId="28018"/>
    <cellStyle name="9_Pauta Paraderos_Flow fin de año FPV (Dic 21)" xfId="28019"/>
    <cellStyle name="9_Pauta Paraderos_Flow fin de año FPV (Dic 21) 2" xfId="28020"/>
    <cellStyle name="9_Pauta Paraderos_FLOW PROMO BALONES 2010 TURNER (Mar 10)" xfId="28021"/>
    <cellStyle name="9_Pauta Paraderos_FLOW PROMO BALONES 2010 TURNER (Mar 10) 2" xfId="28022"/>
    <cellStyle name="9_Pauta Paraderos_Plantilla Radio Reco Viajes FPV 2010" xfId="28023"/>
    <cellStyle name="9_Pauta Paraderos_Plantilla Radio Reco Viajes FPV 2010 2" xfId="28024"/>
    <cellStyle name="9_Pauta Paraderos_PLANTILLA Tarifaria RADIO FPV 2010" xfId="28025"/>
    <cellStyle name="9_Pauta Paraderos_PLANTILLA Tarifaria RADIO FPV 2010 2" xfId="28026"/>
    <cellStyle name="9_Pauta Paraderos_Ppta_FondoPrevencionVial_Octubre09 COMPLETO" xfId="28027"/>
    <cellStyle name="9_Pauta Paraderos_Ppta_FondoPrevencionVial_Octubre09 COMPLETO 2" xfId="28028"/>
    <cellStyle name="9_Pauta Paraderos_Ppta_FondoPrevencionVial_Octubre09 COMPLETO Rev2" xfId="28029"/>
    <cellStyle name="9_Pauta Paraderos_Ppta_FondoPrevencionVial_Octubre09 COMPLETO Rev2 2" xfId="28030"/>
    <cellStyle name="9_Pauta Paraderos_Ppta_FondoPrevencionVial_Octubre09 COMPLETO Rev2_FLOW PROMO BALONES 2010 (Mar 10)" xfId="28031"/>
    <cellStyle name="9_Pauta Paraderos_Ppta_FondoPrevencionVial_Octubre09 COMPLETO Rev2_FLOW PROMO BALONES 2010 (Mar 10) 2" xfId="28032"/>
    <cellStyle name="9_Pauta Paraderos_Ppta_FondoPrevencionVial_Octubre09 COMPLETO Rev2_FLOW PROMO BALONES 2010 TURNER (Mar 10)" xfId="28033"/>
    <cellStyle name="9_Pauta Paraderos_Ppta_FondoPrevencionVial_Octubre09 COMPLETO Rev2_FLOW PROMO BALONES 2010 TURNER (Mar 10) 2" xfId="28034"/>
    <cellStyle name="9_Pauta Paraderos_Ppta_FondoPrevencionVial_Octubre09 COMPLETO Rev2_regionales" xfId="28035"/>
    <cellStyle name="9_Pauta Paraderos_Ppta_FondoPrevencionVial_Octubre09 COMPLETO Rev2_regionales 2" xfId="28036"/>
    <cellStyle name="9_Pauta Paraderos_Ppta_FondoPrevencionVial_Octubre09 COMPLETO Rev2_regionales_FLOW PROMO BALONES 2010 (Mar 10)" xfId="28037"/>
    <cellStyle name="9_Pauta Paraderos_Ppta_FondoPrevencionVial_Octubre09 COMPLETO Rev2_regionales_FLOW PROMO BALONES 2010 (Mar 10) 2" xfId="28038"/>
    <cellStyle name="9_Pauta Paraderos_Ppta_FondoPrevencionVial_Octubre09 COMPLETO Rev2_regionales_FLOW PROMO BALONES 2010 TURNER (Mar 10)" xfId="28039"/>
    <cellStyle name="9_Pauta Paraderos_Ppta_FondoPrevencionVial_Octubre09 COMPLETO Rev2_regionales_FLOW PROMO BALONES 2010 TURNER (Mar 10) 2" xfId="28040"/>
    <cellStyle name="9_Pauta Paraderos_Ppta_FondoPrevencionVial_Octubre09 COMPLETO_FLOW PROMO BALONES 2010 (Mar 10)" xfId="28041"/>
    <cellStyle name="9_Pauta Paraderos_Ppta_FondoPrevencionVial_Octubre09 COMPLETO_FLOW PROMO BALONES 2010 (Mar 10) 2" xfId="28042"/>
    <cellStyle name="9_Pauta Paraderos_Ppta_FondoPrevencionVial_Octubre09 COMPLETO_FLOW PROMO BALONES 2010 TURNER (Mar 10)" xfId="28043"/>
    <cellStyle name="9_Pauta Paraderos_Ppta_FondoPrevencionVial_Octubre09 COMPLETO_FLOW PROMO BALONES 2010 TURNER (Mar 10) 2" xfId="28044"/>
    <cellStyle name="9_Pauta Paraderos_Ppta_FondoPrevencionVial_Octubre09 COMPLETO_regionales" xfId="28045"/>
    <cellStyle name="9_Pauta Paraderos_Ppta_FondoPrevencionVial_Octubre09 COMPLETO_regionales 2" xfId="28046"/>
    <cellStyle name="9_Pauta Paraderos_Ppta_FondoPrevencionVial_Octubre09 COMPLETO_regionales_FLOW PROMO BALONES 2010 (Mar 10)" xfId="28047"/>
    <cellStyle name="9_Pauta Paraderos_Ppta_FondoPrevencionVial_Octubre09 COMPLETO_regionales_FLOW PROMO BALONES 2010 (Mar 10) 2" xfId="28048"/>
    <cellStyle name="9_Pauta Paraderos_Ppta_FondoPrevencionVial_Octubre09 COMPLETO_regionales_FLOW PROMO BALONES 2010 TURNER (Mar 10)" xfId="28049"/>
    <cellStyle name="9_Pauta Paraderos_Ppta_FondoPrevencionVial_Octubre09 COMPLETO_regionales_FLOW PROMO BALONES 2010 TURNER (Mar 10) 2" xfId="28050"/>
    <cellStyle name="9_PAUTAS PARMESANO" xfId="28051"/>
    <cellStyle name="9_PAUTAS PARMESANO 2" xfId="28052"/>
    <cellStyle name="9_PAUTAS PARMESANO_Costos" xfId="28053"/>
    <cellStyle name="9_PAUTAS PARMESANO_Costos 2" xfId="28054"/>
    <cellStyle name="9_PAUTAS PARMESANO_Flow" xfId="28055"/>
    <cellStyle name="9_PAUTAS PARMESANO_Flow 2" xfId="28056"/>
    <cellStyle name="9_PAUTAS PARMESANO_Flow Ajustado Real Cumplido Julio" xfId="28057"/>
    <cellStyle name="9_PAUTAS PARMESANO_Flow Ajustado Real Cumplido Julio 2" xfId="28058"/>
    <cellStyle name="9_PAUTAS PARMESANO_Flow Alt Ideal2" xfId="28059"/>
    <cellStyle name="9_PAUTAS PARMESANO_Flow Alt Ideal2 2" xfId="28060"/>
    <cellStyle name="9_PAUTAS PARMESANO_Flow_Flow Alt Ideal2" xfId="28061"/>
    <cellStyle name="9_PAUTAS PARMESANO_Flow_Flow Alt Ideal2 2" xfId="28062"/>
    <cellStyle name="9_PAUTAS PARMESANO_Formato flow" xfId="28063"/>
    <cellStyle name="9_PAUTAS PARMESANO_Formato flow 2" xfId="28064"/>
    <cellStyle name="9_PAUTAS PARMESANO_Formato flow_Flow Alt Ideal2" xfId="28065"/>
    <cellStyle name="9_PAUTAS PARMESANO_Formato flow_Flow Alt Ideal2 2" xfId="28066"/>
    <cellStyle name="9_Plan ADP" xfId="28067"/>
    <cellStyle name="9_Plan ADP 2" xfId="28068"/>
    <cellStyle name="9_plan aniversario rv 12" xfId="28069"/>
    <cellStyle name="9_plan aniversario rv 12 2" xfId="28070"/>
    <cellStyle name="9_Plan Barilla Blue - Sauce - Picollini Rev 2" xfId="32649"/>
    <cellStyle name="9_Plan Branding 2008 rev 5" xfId="32650"/>
    <cellStyle name="9_plan decoración navideña Ajustado 3" xfId="28071"/>
    <cellStyle name="9_plan decoración navideña Ajustado 3 2" xfId="28072"/>
    <cellStyle name="9_PLAN FELICITACION BANORTE" xfId="32651"/>
    <cellStyle name="9_Plan Nivea Body 2008 rev 9" xfId="32652"/>
    <cellStyle name="9_Plan pastas Monticello (4)" xfId="28073"/>
    <cellStyle name="9_Plan pastas Monticello (4) 2" xfId="28074"/>
    <cellStyle name="9_Plan pastas Monticello rv 2" xfId="28075"/>
    <cellStyle name="9_Plan pastas Monticello rv 2 2" xfId="28076"/>
    <cellStyle name="9_Plan Referscos 2008-REV 1" xfId="28077"/>
    <cellStyle name="9_Plan Referscos 2008-REV 1 2" xfId="28078"/>
    <cellStyle name="9_Plan Referscos 2008-REV 1_Flow Alt Ideal2" xfId="28079"/>
    <cellStyle name="9_Plan Referscos 2008-REV 1_Flow Alt Ideal2 2" xfId="28080"/>
    <cellStyle name="9_PLANTILLA PURO CAMPO MES TIPO" xfId="28081"/>
    <cellStyle name="9_PLANTILLA PURO CAMPO MES TIPO 2" xfId="28082"/>
    <cellStyle name="9_Plantilla Radio Reco Viajes FPV 2010" xfId="28083"/>
    <cellStyle name="9_Plantilla Radio Reco Viajes FPV 2010 2" xfId="28084"/>
    <cellStyle name="9_PLANTILLA Tarifaria RADIO FPV 2010" xfId="28085"/>
    <cellStyle name="9_PLANTILLA Tarifaria RADIO FPV 2010 2" xfId="28086"/>
    <cellStyle name="9_Ppta_FondoPrevencionVial_Octubre09 COMPLETO" xfId="28087"/>
    <cellStyle name="9_Ppta_FondoPrevencionVial_Octubre09 COMPLETO 2" xfId="28088"/>
    <cellStyle name="9_Ppta_FondoPrevencionVial_Octubre09 COMPLETO Rev2" xfId="28089"/>
    <cellStyle name="9_Ppta_FondoPrevencionVial_Octubre09 COMPLETO Rev2 2" xfId="28090"/>
    <cellStyle name="9_Ppta_FondoPrevencionVial_Octubre09 COMPLETO Rev2_FLOW PROMO BALONES 2010 (Mar 10)" xfId="28091"/>
    <cellStyle name="9_Ppta_FondoPrevencionVial_Octubre09 COMPLETO Rev2_FLOW PROMO BALONES 2010 (Mar 10) 2" xfId="28092"/>
    <cellStyle name="9_Ppta_FondoPrevencionVial_Octubre09 COMPLETO Rev2_FLOW PROMO BALONES 2010 TURNER (Mar 10)" xfId="28093"/>
    <cellStyle name="9_Ppta_FondoPrevencionVial_Octubre09 COMPLETO Rev2_FLOW PROMO BALONES 2010 TURNER (Mar 10) 2" xfId="28094"/>
    <cellStyle name="9_Ppta_FondoPrevencionVial_Octubre09 COMPLETO Rev2_regionales" xfId="28095"/>
    <cellStyle name="9_Ppta_FondoPrevencionVial_Octubre09 COMPLETO Rev2_regionales 2" xfId="28096"/>
    <cellStyle name="9_Ppta_FondoPrevencionVial_Octubre09 COMPLETO Rev2_regionales_FLOW PROMO BALONES 2010 (Mar 10)" xfId="28097"/>
    <cellStyle name="9_Ppta_FondoPrevencionVial_Octubre09 COMPLETO Rev2_regionales_FLOW PROMO BALONES 2010 (Mar 10) 2" xfId="28098"/>
    <cellStyle name="9_Ppta_FondoPrevencionVial_Octubre09 COMPLETO Rev2_regionales_FLOW PROMO BALONES 2010 TURNER (Mar 10)" xfId="28099"/>
    <cellStyle name="9_Ppta_FondoPrevencionVial_Octubre09 COMPLETO Rev2_regionales_FLOW PROMO BALONES 2010 TURNER (Mar 10) 2" xfId="28100"/>
    <cellStyle name="9_Ppta_FondoPrevencionVial_Octubre09 COMPLETO_FLOW PROMO BALONES 2010 (Mar 10)" xfId="28101"/>
    <cellStyle name="9_Ppta_FondoPrevencionVial_Octubre09 COMPLETO_FLOW PROMO BALONES 2010 (Mar 10) 2" xfId="28102"/>
    <cellStyle name="9_Ppta_FondoPrevencionVial_Octubre09 COMPLETO_FLOW PROMO BALONES 2010 TURNER (Mar 10)" xfId="28103"/>
    <cellStyle name="9_Ppta_FondoPrevencionVial_Octubre09 COMPLETO_FLOW PROMO BALONES 2010 TURNER (Mar 10) 2" xfId="28104"/>
    <cellStyle name="9_Ppta_FondoPrevencionVial_Octubre09 COMPLETO_regionales" xfId="28105"/>
    <cellStyle name="9_Ppta_FondoPrevencionVial_Octubre09 COMPLETO_regionales 2" xfId="28106"/>
    <cellStyle name="9_Ppta_FondoPrevencionVial_Octubre09 COMPLETO_regionales_FLOW PROMO BALONES 2010 (Mar 10)" xfId="28107"/>
    <cellStyle name="9_Ppta_FondoPrevencionVial_Octubre09 COMPLETO_regionales_FLOW PROMO BALONES 2010 (Mar 10) 2" xfId="28108"/>
    <cellStyle name="9_Ppta_FondoPrevencionVial_Octubre09 COMPLETO_regionales_FLOW PROMO BALONES 2010 TURNER (Mar 10)" xfId="28109"/>
    <cellStyle name="9_Ppta_FondoPrevencionVial_Octubre09 COMPLETO_regionales_FLOW PROMO BALONES 2010 TURNER (Mar 10) 2" xfId="28110"/>
    <cellStyle name="9_Presupuesto TV Adidas Impossible Nothing" xfId="28111"/>
    <cellStyle name="9_Presupuesto TV Adidas Impossible Nothing 2" xfId="28112"/>
    <cellStyle name="9_Presupuesto TV Adidas Impossible Nothing 2 10" xfId="28113"/>
    <cellStyle name="9_Presupuesto TV Adidas Impossible Nothing 2 10 2" xfId="28114"/>
    <cellStyle name="9_Presupuesto TV Adidas Impossible Nothing 2 11" xfId="28115"/>
    <cellStyle name="9_Presupuesto TV Adidas Impossible Nothing 2 11 2" xfId="28116"/>
    <cellStyle name="9_Presupuesto TV Adidas Impossible Nothing 2 12" xfId="28117"/>
    <cellStyle name="9_Presupuesto TV Adidas Impossible Nothing 2 12 2" xfId="28118"/>
    <cellStyle name="9_Presupuesto TV Adidas Impossible Nothing 2 13" xfId="28119"/>
    <cellStyle name="9_Presupuesto TV Adidas Impossible Nothing 2 13 2" xfId="28120"/>
    <cellStyle name="9_Presupuesto TV Adidas Impossible Nothing 2 14" xfId="28121"/>
    <cellStyle name="9_Presupuesto TV Adidas Impossible Nothing 2 14 2" xfId="28122"/>
    <cellStyle name="9_Presupuesto TV Adidas Impossible Nothing 2 15" xfId="28123"/>
    <cellStyle name="9_Presupuesto TV Adidas Impossible Nothing 2 2" xfId="28124"/>
    <cellStyle name="9_Presupuesto TV Adidas Impossible Nothing 2 2 2" xfId="28125"/>
    <cellStyle name="9_Presupuesto TV Adidas Impossible Nothing 2 3" xfId="28126"/>
    <cellStyle name="9_Presupuesto TV Adidas Impossible Nothing 2 3 2" xfId="28127"/>
    <cellStyle name="9_Presupuesto TV Adidas Impossible Nothing 2 4" xfId="28128"/>
    <cellStyle name="9_Presupuesto TV Adidas Impossible Nothing 2 4 2" xfId="28129"/>
    <cellStyle name="9_Presupuesto TV Adidas Impossible Nothing 2 5" xfId="28130"/>
    <cellStyle name="9_Presupuesto TV Adidas Impossible Nothing 2 5 2" xfId="28131"/>
    <cellStyle name="9_Presupuesto TV Adidas Impossible Nothing 2 6" xfId="28132"/>
    <cellStyle name="9_Presupuesto TV Adidas Impossible Nothing 2 6 2" xfId="28133"/>
    <cellStyle name="9_Presupuesto TV Adidas Impossible Nothing 2 7" xfId="28134"/>
    <cellStyle name="9_Presupuesto TV Adidas Impossible Nothing 2 7 2" xfId="28135"/>
    <cellStyle name="9_Presupuesto TV Adidas Impossible Nothing 2 8" xfId="28136"/>
    <cellStyle name="9_Presupuesto TV Adidas Impossible Nothing 2 8 2" xfId="28137"/>
    <cellStyle name="9_Presupuesto TV Adidas Impossible Nothing 2 9" xfId="28138"/>
    <cellStyle name="9_Presupuesto TV Adidas Impossible Nothing 2 9 2" xfId="28139"/>
    <cellStyle name="9_Presupuesto TV Adidas Impossible Nothing 3" xfId="28140"/>
    <cellStyle name="9_Presupuesto TV Adidas Impossible Nothing 3 10" xfId="28141"/>
    <cellStyle name="9_Presupuesto TV Adidas Impossible Nothing 3 10 2" xfId="28142"/>
    <cellStyle name="9_Presupuesto TV Adidas Impossible Nothing 3 11" xfId="28143"/>
    <cellStyle name="9_Presupuesto TV Adidas Impossible Nothing 3 11 2" xfId="28144"/>
    <cellStyle name="9_Presupuesto TV Adidas Impossible Nothing 3 12" xfId="28145"/>
    <cellStyle name="9_Presupuesto TV Adidas Impossible Nothing 3 12 2" xfId="28146"/>
    <cellStyle name="9_Presupuesto TV Adidas Impossible Nothing 3 13" xfId="28147"/>
    <cellStyle name="9_Presupuesto TV Adidas Impossible Nothing 3 13 2" xfId="28148"/>
    <cellStyle name="9_Presupuesto TV Adidas Impossible Nothing 3 14" xfId="28149"/>
    <cellStyle name="9_Presupuesto TV Adidas Impossible Nothing 3 14 2" xfId="28150"/>
    <cellStyle name="9_Presupuesto TV Adidas Impossible Nothing 3 15" xfId="28151"/>
    <cellStyle name="9_Presupuesto TV Adidas Impossible Nothing 3 2" xfId="28152"/>
    <cellStyle name="9_Presupuesto TV Adidas Impossible Nothing 3 2 2" xfId="28153"/>
    <cellStyle name="9_Presupuesto TV Adidas Impossible Nothing 3 3" xfId="28154"/>
    <cellStyle name="9_Presupuesto TV Adidas Impossible Nothing 3 3 2" xfId="28155"/>
    <cellStyle name="9_Presupuesto TV Adidas Impossible Nothing 3 4" xfId="28156"/>
    <cellStyle name="9_Presupuesto TV Adidas Impossible Nothing 3 4 2" xfId="28157"/>
    <cellStyle name="9_Presupuesto TV Adidas Impossible Nothing 3 5" xfId="28158"/>
    <cellStyle name="9_Presupuesto TV Adidas Impossible Nothing 3 5 2" xfId="28159"/>
    <cellStyle name="9_Presupuesto TV Adidas Impossible Nothing 3 6" xfId="28160"/>
    <cellStyle name="9_Presupuesto TV Adidas Impossible Nothing 3 6 2" xfId="28161"/>
    <cellStyle name="9_Presupuesto TV Adidas Impossible Nothing 3 7" xfId="28162"/>
    <cellStyle name="9_Presupuesto TV Adidas Impossible Nothing 3 7 2" xfId="28163"/>
    <cellStyle name="9_Presupuesto TV Adidas Impossible Nothing 3 8" xfId="28164"/>
    <cellStyle name="9_Presupuesto TV Adidas Impossible Nothing 3 8 2" xfId="28165"/>
    <cellStyle name="9_Presupuesto TV Adidas Impossible Nothing 3 9" xfId="28166"/>
    <cellStyle name="9_Presupuesto TV Adidas Impossible Nothing 3 9 2" xfId="28167"/>
    <cellStyle name="9_Presupuesto TV Adidas Impossible Nothing 4" xfId="28168"/>
    <cellStyle name="9_Presupuesto TV Adidas Impossible Nothing 4 10" xfId="28169"/>
    <cellStyle name="9_Presupuesto TV Adidas Impossible Nothing 4 10 2" xfId="28170"/>
    <cellStyle name="9_Presupuesto TV Adidas Impossible Nothing 4 11" xfId="28171"/>
    <cellStyle name="9_Presupuesto TV Adidas Impossible Nothing 4 11 2" xfId="28172"/>
    <cellStyle name="9_Presupuesto TV Adidas Impossible Nothing 4 12" xfId="28173"/>
    <cellStyle name="9_Presupuesto TV Adidas Impossible Nothing 4 12 2" xfId="28174"/>
    <cellStyle name="9_Presupuesto TV Adidas Impossible Nothing 4 13" xfId="28175"/>
    <cellStyle name="9_Presupuesto TV Adidas Impossible Nothing 4 13 2" xfId="28176"/>
    <cellStyle name="9_Presupuesto TV Adidas Impossible Nothing 4 14" xfId="28177"/>
    <cellStyle name="9_Presupuesto TV Adidas Impossible Nothing 4 14 2" xfId="28178"/>
    <cellStyle name="9_Presupuesto TV Adidas Impossible Nothing 4 15" xfId="28179"/>
    <cellStyle name="9_Presupuesto TV Adidas Impossible Nothing 4 2" xfId="28180"/>
    <cellStyle name="9_Presupuesto TV Adidas Impossible Nothing 4 2 2" xfId="28181"/>
    <cellStyle name="9_Presupuesto TV Adidas Impossible Nothing 4 3" xfId="28182"/>
    <cellStyle name="9_Presupuesto TV Adidas Impossible Nothing 4 3 2" xfId="28183"/>
    <cellStyle name="9_Presupuesto TV Adidas Impossible Nothing 4 4" xfId="28184"/>
    <cellStyle name="9_Presupuesto TV Adidas Impossible Nothing 4 4 2" xfId="28185"/>
    <cellStyle name="9_Presupuesto TV Adidas Impossible Nothing 4 5" xfId="28186"/>
    <cellStyle name="9_Presupuesto TV Adidas Impossible Nothing 4 5 2" xfId="28187"/>
    <cellStyle name="9_Presupuesto TV Adidas Impossible Nothing 4 6" xfId="28188"/>
    <cellStyle name="9_Presupuesto TV Adidas Impossible Nothing 4 6 2" xfId="28189"/>
    <cellStyle name="9_Presupuesto TV Adidas Impossible Nothing 4 7" xfId="28190"/>
    <cellStyle name="9_Presupuesto TV Adidas Impossible Nothing 4 7 2" xfId="28191"/>
    <cellStyle name="9_Presupuesto TV Adidas Impossible Nothing 4 8" xfId="28192"/>
    <cellStyle name="9_Presupuesto TV Adidas Impossible Nothing 4 8 2" xfId="28193"/>
    <cellStyle name="9_Presupuesto TV Adidas Impossible Nothing 4 9" xfId="28194"/>
    <cellStyle name="9_Presupuesto TV Adidas Impossible Nothing 4 9 2" xfId="28195"/>
    <cellStyle name="9_Presupuesto TV Adidas Impossible Nothing 5" xfId="28196"/>
    <cellStyle name="9_Presupuesto TV Adidas Impossible Nothing 5 10" xfId="28197"/>
    <cellStyle name="9_Presupuesto TV Adidas Impossible Nothing 5 10 2" xfId="28198"/>
    <cellStyle name="9_Presupuesto TV Adidas Impossible Nothing 5 11" xfId="28199"/>
    <cellStyle name="9_Presupuesto TV Adidas Impossible Nothing 5 11 2" xfId="28200"/>
    <cellStyle name="9_Presupuesto TV Adidas Impossible Nothing 5 12" xfId="28201"/>
    <cellStyle name="9_Presupuesto TV Adidas Impossible Nothing 5 12 2" xfId="28202"/>
    <cellStyle name="9_Presupuesto TV Adidas Impossible Nothing 5 13" xfId="28203"/>
    <cellStyle name="9_Presupuesto TV Adidas Impossible Nothing 5 13 2" xfId="28204"/>
    <cellStyle name="9_Presupuesto TV Adidas Impossible Nothing 5 14" xfId="28205"/>
    <cellStyle name="9_Presupuesto TV Adidas Impossible Nothing 5 14 2" xfId="28206"/>
    <cellStyle name="9_Presupuesto TV Adidas Impossible Nothing 5 15" xfId="28207"/>
    <cellStyle name="9_Presupuesto TV Adidas Impossible Nothing 5 2" xfId="28208"/>
    <cellStyle name="9_Presupuesto TV Adidas Impossible Nothing 5 2 2" xfId="28209"/>
    <cellStyle name="9_Presupuesto TV Adidas Impossible Nothing 5 3" xfId="28210"/>
    <cellStyle name="9_Presupuesto TV Adidas Impossible Nothing 5 3 2" xfId="28211"/>
    <cellStyle name="9_Presupuesto TV Adidas Impossible Nothing 5 4" xfId="28212"/>
    <cellStyle name="9_Presupuesto TV Adidas Impossible Nothing 5 4 2" xfId="28213"/>
    <cellStyle name="9_Presupuesto TV Adidas Impossible Nothing 5 5" xfId="28214"/>
    <cellStyle name="9_Presupuesto TV Adidas Impossible Nothing 5 5 2" xfId="28215"/>
    <cellStyle name="9_Presupuesto TV Adidas Impossible Nothing 5 6" xfId="28216"/>
    <cellStyle name="9_Presupuesto TV Adidas Impossible Nothing 5 6 2" xfId="28217"/>
    <cellStyle name="9_Presupuesto TV Adidas Impossible Nothing 5 7" xfId="28218"/>
    <cellStyle name="9_Presupuesto TV Adidas Impossible Nothing 5 7 2" xfId="28219"/>
    <cellStyle name="9_Presupuesto TV Adidas Impossible Nothing 5 8" xfId="28220"/>
    <cellStyle name="9_Presupuesto TV Adidas Impossible Nothing 5 8 2" xfId="28221"/>
    <cellStyle name="9_Presupuesto TV Adidas Impossible Nothing 5 9" xfId="28222"/>
    <cellStyle name="9_Presupuesto TV Adidas Impossible Nothing 5 9 2" xfId="28223"/>
    <cellStyle name="9_Presupuesto TV Adidas Impossible Nothing 6" xfId="28224"/>
    <cellStyle name="9_Presupuesto TV Adidas Impossible Nothing 6 10" xfId="28225"/>
    <cellStyle name="9_Presupuesto TV Adidas Impossible Nothing 6 10 2" xfId="28226"/>
    <cellStyle name="9_Presupuesto TV Adidas Impossible Nothing 6 11" xfId="28227"/>
    <cellStyle name="9_Presupuesto TV Adidas Impossible Nothing 6 11 2" xfId="28228"/>
    <cellStyle name="9_Presupuesto TV Adidas Impossible Nothing 6 12" xfId="28229"/>
    <cellStyle name="9_Presupuesto TV Adidas Impossible Nothing 6 12 2" xfId="28230"/>
    <cellStyle name="9_Presupuesto TV Adidas Impossible Nothing 6 13" xfId="28231"/>
    <cellStyle name="9_Presupuesto TV Adidas Impossible Nothing 6 13 2" xfId="28232"/>
    <cellStyle name="9_Presupuesto TV Adidas Impossible Nothing 6 14" xfId="28233"/>
    <cellStyle name="9_Presupuesto TV Adidas Impossible Nothing 6 14 2" xfId="28234"/>
    <cellStyle name="9_Presupuesto TV Adidas Impossible Nothing 6 15" xfId="28235"/>
    <cellStyle name="9_Presupuesto TV Adidas Impossible Nothing 6 2" xfId="28236"/>
    <cellStyle name="9_Presupuesto TV Adidas Impossible Nothing 6 2 2" xfId="28237"/>
    <cellStyle name="9_Presupuesto TV Adidas Impossible Nothing 6 3" xfId="28238"/>
    <cellStyle name="9_Presupuesto TV Adidas Impossible Nothing 6 3 2" xfId="28239"/>
    <cellStyle name="9_Presupuesto TV Adidas Impossible Nothing 6 4" xfId="28240"/>
    <cellStyle name="9_Presupuesto TV Adidas Impossible Nothing 6 4 2" xfId="28241"/>
    <cellStyle name="9_Presupuesto TV Adidas Impossible Nothing 6 5" xfId="28242"/>
    <cellStyle name="9_Presupuesto TV Adidas Impossible Nothing 6 5 2" xfId="28243"/>
    <cellStyle name="9_Presupuesto TV Adidas Impossible Nothing 6 6" xfId="28244"/>
    <cellStyle name="9_Presupuesto TV Adidas Impossible Nothing 6 6 2" xfId="28245"/>
    <cellStyle name="9_Presupuesto TV Adidas Impossible Nothing 6 7" xfId="28246"/>
    <cellStyle name="9_Presupuesto TV Adidas Impossible Nothing 6 7 2" xfId="28247"/>
    <cellStyle name="9_Presupuesto TV Adidas Impossible Nothing 6 8" xfId="28248"/>
    <cellStyle name="9_Presupuesto TV Adidas Impossible Nothing 6 8 2" xfId="28249"/>
    <cellStyle name="9_Presupuesto TV Adidas Impossible Nothing 6 9" xfId="28250"/>
    <cellStyle name="9_Presupuesto TV Adidas Impossible Nothing 6 9 2" xfId="28251"/>
    <cellStyle name="9_Presupuesto TV Adidas Impossible Nothing 7" xfId="28252"/>
    <cellStyle name="9_Presupuesto TV Adidas Impossible Nothing 7 10" xfId="28253"/>
    <cellStyle name="9_Presupuesto TV Adidas Impossible Nothing 7 10 2" xfId="28254"/>
    <cellStyle name="9_Presupuesto TV Adidas Impossible Nothing 7 11" xfId="28255"/>
    <cellStyle name="9_Presupuesto TV Adidas Impossible Nothing 7 11 2" xfId="28256"/>
    <cellStyle name="9_Presupuesto TV Adidas Impossible Nothing 7 12" xfId="28257"/>
    <cellStyle name="9_Presupuesto TV Adidas Impossible Nothing 7 12 2" xfId="28258"/>
    <cellStyle name="9_Presupuesto TV Adidas Impossible Nothing 7 13" xfId="28259"/>
    <cellStyle name="9_Presupuesto TV Adidas Impossible Nothing 7 13 2" xfId="28260"/>
    <cellStyle name="9_Presupuesto TV Adidas Impossible Nothing 7 14" xfId="28261"/>
    <cellStyle name="9_Presupuesto TV Adidas Impossible Nothing 7 14 2" xfId="28262"/>
    <cellStyle name="9_Presupuesto TV Adidas Impossible Nothing 7 15" xfId="28263"/>
    <cellStyle name="9_Presupuesto TV Adidas Impossible Nothing 7 2" xfId="28264"/>
    <cellStyle name="9_Presupuesto TV Adidas Impossible Nothing 7 2 2" xfId="28265"/>
    <cellStyle name="9_Presupuesto TV Adidas Impossible Nothing 7 3" xfId="28266"/>
    <cellStyle name="9_Presupuesto TV Adidas Impossible Nothing 7 3 2" xfId="28267"/>
    <cellStyle name="9_Presupuesto TV Adidas Impossible Nothing 7 4" xfId="28268"/>
    <cellStyle name="9_Presupuesto TV Adidas Impossible Nothing 7 4 2" xfId="28269"/>
    <cellStyle name="9_Presupuesto TV Adidas Impossible Nothing 7 5" xfId="28270"/>
    <cellStyle name="9_Presupuesto TV Adidas Impossible Nothing 7 5 2" xfId="28271"/>
    <cellStyle name="9_Presupuesto TV Adidas Impossible Nothing 7 6" xfId="28272"/>
    <cellStyle name="9_Presupuesto TV Adidas Impossible Nothing 7 6 2" xfId="28273"/>
    <cellStyle name="9_Presupuesto TV Adidas Impossible Nothing 7 7" xfId="28274"/>
    <cellStyle name="9_Presupuesto TV Adidas Impossible Nothing 7 7 2" xfId="28275"/>
    <cellStyle name="9_Presupuesto TV Adidas Impossible Nothing 7 8" xfId="28276"/>
    <cellStyle name="9_Presupuesto TV Adidas Impossible Nothing 7 8 2" xfId="28277"/>
    <cellStyle name="9_Presupuesto TV Adidas Impossible Nothing 7 9" xfId="28278"/>
    <cellStyle name="9_Presupuesto TV Adidas Impossible Nothing 7 9 2" xfId="28279"/>
    <cellStyle name="9_Presupuesto TV Adidas Impossible Nothing 8" xfId="28280"/>
    <cellStyle name="9_Presupuesto TV Adidas Impossible Nothing_Analisis CPM" xfId="28281"/>
    <cellStyle name="9_Presupuesto TV Adidas Impossible Nothing_Analisis CPM 2" xfId="28282"/>
    <cellStyle name="9_Presupuesto TV Adidas Impossible Nothing_Analisis CPM 2 2" xfId="28283"/>
    <cellStyle name="9_Presupuesto TV Adidas Impossible Nothing_Analisis CPM 3" xfId="28284"/>
    <cellStyle name="9_Presupuesto TV Adidas Impossible Nothing_Analisis CPM_Flow Fasecolda 2010 Rev 14 Ene" xfId="28285"/>
    <cellStyle name="9_Presupuesto TV Adidas Impossible Nothing_Analisis CPM_Flow Fasecolda 2010 Rev 14 Ene 2" xfId="28286"/>
    <cellStyle name="9_Presupuesto TV Adidas Impossible Nothing_Analisis CPM_Flow Fasecolda 2010 Rev 14 Ene_FLOW PROMO BALONES 2010 (Mar 10)" xfId="28287"/>
    <cellStyle name="9_Presupuesto TV Adidas Impossible Nothing_Analisis CPM_Flow Fasecolda 2010 Rev 14 Ene_FLOW PROMO BALONES 2010 (Mar 10) 2" xfId="28288"/>
    <cellStyle name="9_Presupuesto TV Adidas Impossible Nothing_Analisis CPM_Flow Fasecolda 2010 Rev 14 Ene_FLOW PROMO BALONES 2010 TURNER (Mar 10)" xfId="28289"/>
    <cellStyle name="9_Presupuesto TV Adidas Impossible Nothing_Analisis CPM_Flow Fasecolda 2010 Rev 14 Ene_FLOW PROMO BALONES 2010 TURNER (Mar 10) 2" xfId="28290"/>
    <cellStyle name="9_Presupuesto TV Adidas Impossible Nothing_Analisis CPM_FLOW PROMO BALONES 2010 TURNER (Mar 10)" xfId="28291"/>
    <cellStyle name="9_Presupuesto TV Adidas Impossible Nothing_Analisis CPM_FLOW PROMO BALONES 2010 TURNER (Mar 10) 2" xfId="28292"/>
    <cellStyle name="9_Presupuesto TV Adidas Impossible Nothing_CPR_Personas" xfId="28293"/>
    <cellStyle name="9_Presupuesto TV Adidas Impossible Nothing_CPR_Personas 2" xfId="28294"/>
    <cellStyle name="9_Presupuesto TV Adidas Impossible Nothing_CPR_Personas_FLOW PROMO BALONES 2010 TURNER (Mar 10)" xfId="28295"/>
    <cellStyle name="9_Presupuesto TV Adidas Impossible Nothing_CPR_Personas_FLOW PROMO BALONES 2010 TURNER (Mar 10) 2" xfId="28296"/>
    <cellStyle name="9_Presupuesto TV Adidas Impossible Nothing_CPR_Personas_Ppta_FondoPrevencionVial_Octubre09 COMPLETO" xfId="28297"/>
    <cellStyle name="9_Presupuesto TV Adidas Impossible Nothing_CPR_Personas_Ppta_FondoPrevencionVial_Octubre09 COMPLETO 2" xfId="28298"/>
    <cellStyle name="9_Presupuesto TV Adidas Impossible Nothing_CPR_Personas_Ppta_FondoPrevencionVial_Octubre09 COMPLETO Rev2" xfId="28299"/>
    <cellStyle name="9_Presupuesto TV Adidas Impossible Nothing_CPR_Personas_Ppta_FondoPrevencionVial_Octubre09 COMPLETO Rev2 2" xfId="28300"/>
    <cellStyle name="9_Presupuesto TV Adidas Impossible Nothing_CPR_Personas_Ppta_FondoPrevencionVial_Octubre09 COMPLETO Rev2_FLOW PROMO BALONES 2010 TURNER (Mar 10)" xfId="28301"/>
    <cellStyle name="9_Presupuesto TV Adidas Impossible Nothing_CPR_Personas_Ppta_FondoPrevencionVial_Octubre09 COMPLETO Rev2_FLOW PROMO BALONES 2010 TURNER (Mar 10) 2" xfId="28302"/>
    <cellStyle name="9_Presupuesto TV Adidas Impossible Nothing_CPR_Personas_Ppta_FondoPrevencionVial_Octubre09 COMPLETO Rev2_regionales" xfId="28303"/>
    <cellStyle name="9_Presupuesto TV Adidas Impossible Nothing_CPR_Personas_Ppta_FondoPrevencionVial_Octubre09 COMPLETO Rev2_regionales 2" xfId="28304"/>
    <cellStyle name="9_Presupuesto TV Adidas Impossible Nothing_CPR_Personas_Ppta_FondoPrevencionVial_Octubre09 COMPLETO Rev2_regionales_FLOW PROMO BALONES 2010 TURNER (Mar 10)" xfId="28305"/>
    <cellStyle name="9_Presupuesto TV Adidas Impossible Nothing_CPR_Personas_Ppta_FondoPrevencionVial_Octubre09 COMPLETO Rev2_regionales_FLOW PROMO BALONES 2010 TURNER (Mar 10) 2" xfId="28306"/>
    <cellStyle name="9_Presupuesto TV Adidas Impossible Nothing_CPR_Personas_Ppta_FondoPrevencionVial_Octubre09 COMPLETO_FLOW PROMO BALONES 2010 TURNER (Mar 10)" xfId="28307"/>
    <cellStyle name="9_Presupuesto TV Adidas Impossible Nothing_CPR_Personas_Ppta_FondoPrevencionVial_Octubre09 COMPLETO_FLOW PROMO BALONES 2010 TURNER (Mar 10) 2" xfId="28308"/>
    <cellStyle name="9_Presupuesto TV Adidas Impossible Nothing_CPR_Personas_Ppta_FondoPrevencionVial_Octubre09 COMPLETO_regionales" xfId="28309"/>
    <cellStyle name="9_Presupuesto TV Adidas Impossible Nothing_CPR_Personas_Ppta_FondoPrevencionVial_Octubre09 COMPLETO_regionales 2" xfId="28310"/>
    <cellStyle name="9_Presupuesto TV Adidas Impossible Nothing_CPR_Personas_Ppta_FondoPrevencionVial_Octubre09 COMPLETO_regionales_FLOW PROMO BALONES 2010 TURNER (Mar 10)" xfId="28311"/>
    <cellStyle name="9_Presupuesto TV Adidas Impossible Nothing_CPR_Personas_Ppta_FondoPrevencionVial_Octubre09 COMPLETO_regionales_FLOW PROMO BALONES 2010 TURNER (Mar 10) 2" xfId="28312"/>
    <cellStyle name="9_Presupuesto TV Adidas Impossible Nothing_Flow Buscapina Fem 2010 (Inicial)" xfId="28313"/>
    <cellStyle name="9_Presupuesto TV Adidas Impossible Nothing_Flow Buscapina Fem 2010 (Inicial) 2" xfId="28314"/>
    <cellStyle name="9_Presupuesto TV Adidas Impossible Nothing_Flow Buscapina Fem 2010 (Inicial)_FLOW PROMO BALONES 2010 (Mar 10)" xfId="28315"/>
    <cellStyle name="9_Presupuesto TV Adidas Impossible Nothing_Flow Buscapina Fem 2010 (Inicial)_FLOW PROMO BALONES 2010 (Mar 10) 2" xfId="28316"/>
    <cellStyle name="9_Presupuesto TV Adidas Impossible Nothing_Flow Buscapina Fem 2010 (Inicial)_FLOW PROMO BALONES 2010 TURNER (Mar 10)" xfId="28317"/>
    <cellStyle name="9_Presupuesto TV Adidas Impossible Nothing_Flow Buscapina Fem 2010 (Inicial)_FLOW PROMO BALONES 2010 TURNER (Mar 10) 2" xfId="28318"/>
    <cellStyle name="9_Presupuesto TV Adidas Impossible Nothing_Flow Dulcolax 2010_ Inicial" xfId="28319"/>
    <cellStyle name="9_Presupuesto TV Adidas Impossible Nothing_Flow Dulcolax 2010_ Inicial 2" xfId="28320"/>
    <cellStyle name="9_Presupuesto TV Adidas Impossible Nothing_Flow Dulcolax 2010_ Inicial 2 2" xfId="28321"/>
    <cellStyle name="9_Presupuesto TV Adidas Impossible Nothing_Flow Dulcolax 2010_ Inicial 3" xfId="28322"/>
    <cellStyle name="9_Presupuesto TV Adidas Impossible Nothing_Flow Dulcolax 2010_ Inicial_FLOW PROMO BALONES 2010 TURNER (Mar 10)" xfId="28323"/>
    <cellStyle name="9_Presupuesto TV Adidas Impossible Nothing_Flow Dulcolax 2010_ Inicial_FLOW PROMO BALONES 2010 TURNER (Mar 10) 2" xfId="28324"/>
    <cellStyle name="9_Presupuesto TV Adidas Impossible Nothing_FLOW PROMO BALONES 2010 (Mar 10)" xfId="28325"/>
    <cellStyle name="9_Presupuesto TV Adidas Impossible Nothing_FLOW PROMO BALONES 2010 (Mar 10) 2" xfId="28326"/>
    <cellStyle name="9_Presupuesto TV Adidas Impossible Nothing_FLOW PROMO BALONES 2010 TURNER (Mar 10)" xfId="28327"/>
    <cellStyle name="9_Presupuesto TV Adidas Impossible Nothing_FLOW PROMO BALONES 2010 TURNER (Mar 10) 2" xfId="28328"/>
    <cellStyle name="9_Presupuesto TV Adidas Impossible Nothing_Formato Flow Boehringer 2010" xfId="28329"/>
    <cellStyle name="9_Presupuesto TV Adidas Impossible Nothing_Formato Flow Boehringer 2010 2" xfId="28330"/>
    <cellStyle name="9_Presupuesto TV Adidas Impossible Nothing_Formato Flow Boehringer 2010_FLOW PROMO BALONES 2010 (Mar 10)" xfId="28331"/>
    <cellStyle name="9_Presupuesto TV Adidas Impossible Nothing_Formato Flow Boehringer 2010_FLOW PROMO BALONES 2010 (Mar 10) 2" xfId="28332"/>
    <cellStyle name="9_Presupuesto TV Adidas Impossible Nothing_Formato Flow Boehringer 2010_FLOW PROMO BALONES 2010 TURNER (Mar 10)" xfId="28333"/>
    <cellStyle name="9_Presupuesto TV Adidas Impossible Nothing_Formato Flow Boehringer 2010_FLOW PROMO BALONES 2010 TURNER (Mar 10) 2" xfId="28334"/>
    <cellStyle name="9_Presupuesto TV Adidas Impossible Nothing_HEAD CARE HENKEL 2010 - 13112009" xfId="28335"/>
    <cellStyle name="9_Presupuesto TV Adidas Impossible Nothing_HEAD CARE HENKEL 2010 - 13112009 2" xfId="28336"/>
    <cellStyle name="9_Presupuesto TV Adidas Impossible Nothing_HEAD CARE HENKEL 2010 - 13112009 2 2" xfId="28337"/>
    <cellStyle name="9_Presupuesto TV Adidas Impossible Nothing_HEAD CARE HENKEL 2010 - 13112009 3" xfId="28338"/>
    <cellStyle name="9_Presupuesto TV Adidas Impossible Nothing_HEAD CARE HENKEL 2010 - 13112009_FLOW PROMO BALONES 2010 TURNER (Mar 10)" xfId="28339"/>
    <cellStyle name="9_Presupuesto TV Adidas Impossible Nothing_HEAD CARE HENKEL 2010 - 13112009_FLOW PROMO BALONES 2010 TURNER (Mar 10) 2" xfId="28340"/>
    <cellStyle name="9_Presupuesto TV Adidas Impossible Nothing_plan aniversario rv 12" xfId="28341"/>
    <cellStyle name="9_Presupuesto TV Adidas Impossible Nothing_plan aniversario rv 12 2" xfId="28342"/>
    <cellStyle name="9_Presupuesto TV Adidas Impossible Nothing_plan decoración navideña Ajustado 3" xfId="28343"/>
    <cellStyle name="9_Presupuesto TV Adidas Impossible Nothing_plan decoración navideña Ajustado 3 2" xfId="28344"/>
    <cellStyle name="9_Presupuesto TV Adidas Impossible Nothing_Plan pastas Monticello (4)" xfId="28345"/>
    <cellStyle name="9_Presupuesto TV Adidas Impossible Nothing_Plan pastas Monticello (4) 2" xfId="28346"/>
    <cellStyle name="9_Presupuesto TV Adidas Impossible Nothing_Plan pastas Monticello rv 2" xfId="28347"/>
    <cellStyle name="9_Presupuesto TV Adidas Impossible Nothing_Plan pastas Monticello rv 2 2" xfId="28348"/>
    <cellStyle name="9_Presupuesto TV Adidas Impossible Nothing_PLANTILLA PURO CAMPO MES TIPO" xfId="28349"/>
    <cellStyle name="9_Presupuesto TV Adidas Impossible Nothing_PLANTILLA PURO CAMPO MES TIPO 2" xfId="28350"/>
    <cellStyle name="9_Presupuesto TV Adidas Impossible Nothing_Ppta_FondoPrevencionVial_Octubre09 COMPLETO" xfId="28351"/>
    <cellStyle name="9_Presupuesto TV Adidas Impossible Nothing_Ppta_FondoPrevencionVial_Octubre09 COMPLETO 2" xfId="28352"/>
    <cellStyle name="9_Presupuesto TV Adidas Impossible Nothing_Ppta_FondoPrevencionVial_Octubre09 COMPLETO Rev2" xfId="28353"/>
    <cellStyle name="9_Presupuesto TV Adidas Impossible Nothing_Ppta_FondoPrevencionVial_Octubre09 COMPLETO Rev2 2" xfId="28354"/>
    <cellStyle name="9_Presupuesto TV Adidas Impossible Nothing_Ppta_FondoPrevencionVial_Octubre09 COMPLETO Rev2_FLOW PROMO BALONES 2010 (Mar 10)" xfId="28355"/>
    <cellStyle name="9_Presupuesto TV Adidas Impossible Nothing_Ppta_FondoPrevencionVial_Octubre09 COMPLETO Rev2_FLOW PROMO BALONES 2010 (Mar 10) 2" xfId="28356"/>
    <cellStyle name="9_Presupuesto TV Adidas Impossible Nothing_Ppta_FondoPrevencionVial_Octubre09 COMPLETO Rev2_FLOW PROMO BALONES 2010 TURNER (Mar 10)" xfId="28357"/>
    <cellStyle name="9_Presupuesto TV Adidas Impossible Nothing_Ppta_FondoPrevencionVial_Octubre09 COMPLETO Rev2_FLOW PROMO BALONES 2010 TURNER (Mar 10) 2" xfId="28358"/>
    <cellStyle name="9_Presupuesto TV Adidas Impossible Nothing_Ppta_FondoPrevencionVial_Octubre09 COMPLETO Rev2_regionales" xfId="28359"/>
    <cellStyle name="9_Presupuesto TV Adidas Impossible Nothing_Ppta_FondoPrevencionVial_Octubre09 COMPLETO Rev2_regionales 2" xfId="28360"/>
    <cellStyle name="9_Presupuesto TV Adidas Impossible Nothing_Ppta_FondoPrevencionVial_Octubre09 COMPLETO Rev2_regionales_FLOW PROMO BALONES 2010 (Mar 10)" xfId="28361"/>
    <cellStyle name="9_Presupuesto TV Adidas Impossible Nothing_Ppta_FondoPrevencionVial_Octubre09 COMPLETO Rev2_regionales_FLOW PROMO BALONES 2010 (Mar 10) 2" xfId="28362"/>
    <cellStyle name="9_Presupuesto TV Adidas Impossible Nothing_Ppta_FondoPrevencionVial_Octubre09 COMPLETO Rev2_regionales_FLOW PROMO BALONES 2010 TURNER (Mar 10)" xfId="28363"/>
    <cellStyle name="9_Presupuesto TV Adidas Impossible Nothing_Ppta_FondoPrevencionVial_Octubre09 COMPLETO Rev2_regionales_FLOW PROMO BALONES 2010 TURNER (Mar 10) 2" xfId="28364"/>
    <cellStyle name="9_Presupuesto TV Adidas Impossible Nothing_Ppta_FondoPrevencionVial_Octubre09 COMPLETO_FLOW PROMO BALONES 2010 (Mar 10)" xfId="28365"/>
    <cellStyle name="9_Presupuesto TV Adidas Impossible Nothing_Ppta_FondoPrevencionVial_Octubre09 COMPLETO_FLOW PROMO BALONES 2010 (Mar 10) 2" xfId="28366"/>
    <cellStyle name="9_Presupuesto TV Adidas Impossible Nothing_Ppta_FondoPrevencionVial_Octubre09 COMPLETO_FLOW PROMO BALONES 2010 TURNER (Mar 10)" xfId="28367"/>
    <cellStyle name="9_Presupuesto TV Adidas Impossible Nothing_Ppta_FondoPrevencionVial_Octubre09 COMPLETO_FLOW PROMO BALONES 2010 TURNER (Mar 10) 2" xfId="28368"/>
    <cellStyle name="9_Presupuesto TV Adidas Impossible Nothing_Ppta_FondoPrevencionVial_Octubre09 COMPLETO_regionales" xfId="28369"/>
    <cellStyle name="9_Presupuesto TV Adidas Impossible Nothing_Ppta_FondoPrevencionVial_Octubre09 COMPLETO_regionales 2" xfId="28370"/>
    <cellStyle name="9_Presupuesto TV Adidas Impossible Nothing_Ppta_FondoPrevencionVial_Octubre09 COMPLETO_regionales_FLOW PROMO BALONES 2010 (Mar 10)" xfId="28371"/>
    <cellStyle name="9_Presupuesto TV Adidas Impossible Nothing_Ppta_FondoPrevencionVial_Octubre09 COMPLETO_regionales_FLOW PROMO BALONES 2010 (Mar 10) 2" xfId="28372"/>
    <cellStyle name="9_Presupuesto TV Adidas Impossible Nothing_Ppta_FondoPrevencionVial_Octubre09 COMPLETO_regionales_FLOW PROMO BALONES 2010 TURNER (Mar 10)" xfId="28373"/>
    <cellStyle name="9_Presupuesto TV Adidas Impossible Nothing_Ppta_FondoPrevencionVial_Octubre09 COMPLETO_regionales_FLOW PROMO BALONES 2010 TURNER (Mar 10) 2" xfId="28374"/>
    <cellStyle name="9_Presupuesto TV Adidas Impossible Nothing_PURO CAMPO MES TIPO (Radio)" xfId="28375"/>
    <cellStyle name="9_Presupuesto TV Adidas Impossible Nothing_PURO CAMPO MES TIPO (Radio) 2" xfId="28376"/>
    <cellStyle name="9_PURO CAMPO MES TIPO (Radio)" xfId="28377"/>
    <cellStyle name="9_PURO CAMPO MES TIPO (Radio) 2" xfId="28378"/>
    <cellStyle name="9_Radio  Final" xfId="28379"/>
    <cellStyle name="9_Radio  Final 2" xfId="28380"/>
    <cellStyle name="9_Radio  Final_CPR_Personas" xfId="28381"/>
    <cellStyle name="9_Radio  Final_CPR_Personas 2" xfId="28382"/>
    <cellStyle name="9_Radio  Final_CPR_Personas_FLOW PROMO BALONES 2010 TURNER (Mar 10)" xfId="28383"/>
    <cellStyle name="9_Radio  Final_CPR_Personas_FLOW PROMO BALONES 2010 TURNER (Mar 10) 2" xfId="28384"/>
    <cellStyle name="9_Radio  Final_CPR_Personas_Ppta_FondoPrevencionVial_Octubre09 COMPLETO" xfId="28385"/>
    <cellStyle name="9_Radio  Final_CPR_Personas_Ppta_FondoPrevencionVial_Octubre09 COMPLETO 2" xfId="28386"/>
    <cellStyle name="9_Radio  Final_CPR_Personas_Ppta_FondoPrevencionVial_Octubre09 COMPLETO Rev2" xfId="28387"/>
    <cellStyle name="9_Radio  Final_CPR_Personas_Ppta_FondoPrevencionVial_Octubre09 COMPLETO Rev2 2" xfId="28388"/>
    <cellStyle name="9_Radio  Final_CPR_Personas_Ppta_FondoPrevencionVial_Octubre09 COMPLETO Rev2_FLOW PROMO BALONES 2010 TURNER (Mar 10)" xfId="28389"/>
    <cellStyle name="9_Radio  Final_CPR_Personas_Ppta_FondoPrevencionVial_Octubre09 COMPLETO Rev2_FLOW PROMO BALONES 2010 TURNER (Mar 10) 2" xfId="28390"/>
    <cellStyle name="9_Radio  Final_CPR_Personas_Ppta_FondoPrevencionVial_Octubre09 COMPLETO Rev2_regionales" xfId="28391"/>
    <cellStyle name="9_Radio  Final_CPR_Personas_Ppta_FondoPrevencionVial_Octubre09 COMPLETO Rev2_regionales 2" xfId="28392"/>
    <cellStyle name="9_Radio  Final_CPR_Personas_Ppta_FondoPrevencionVial_Octubre09 COMPLETO Rev2_regionales_FLOW PROMO BALONES 2010 TURNER (Mar 10)" xfId="28393"/>
    <cellStyle name="9_Radio  Final_CPR_Personas_Ppta_FondoPrevencionVial_Octubre09 COMPLETO Rev2_regionales_FLOW PROMO BALONES 2010 TURNER (Mar 10) 2" xfId="28394"/>
    <cellStyle name="9_Radio  Final_CPR_Personas_Ppta_FondoPrevencionVial_Octubre09 COMPLETO_FLOW PROMO BALONES 2010 TURNER (Mar 10)" xfId="28395"/>
    <cellStyle name="9_Radio  Final_CPR_Personas_Ppta_FondoPrevencionVial_Octubre09 COMPLETO_FLOW PROMO BALONES 2010 TURNER (Mar 10) 2" xfId="28396"/>
    <cellStyle name="9_Radio  Final_CPR_Personas_Ppta_FondoPrevencionVial_Octubre09 COMPLETO_regionales" xfId="28397"/>
    <cellStyle name="9_Radio  Final_CPR_Personas_Ppta_FondoPrevencionVial_Octubre09 COMPLETO_regionales 2" xfId="28398"/>
    <cellStyle name="9_Radio  Final_CPR_Personas_Ppta_FondoPrevencionVial_Octubre09 COMPLETO_regionales_FLOW PROMO BALONES 2010 TURNER (Mar 10)" xfId="28399"/>
    <cellStyle name="9_Radio  Final_CPR_Personas_Ppta_FondoPrevencionVial_Octubre09 COMPLETO_regionales_FLOW PROMO BALONES 2010 TURNER (Mar 10) 2" xfId="28400"/>
    <cellStyle name="9_Radio  Final_FLOW PROMO BALONES 2010 (Mar 10)" xfId="28401"/>
    <cellStyle name="9_Radio  Final_FLOW PROMO BALONES 2010 (Mar 10) 2" xfId="28402"/>
    <cellStyle name="9_Radio  Final_FLOW PROMO BALONES 2010 TURNER (Mar 10)" xfId="28403"/>
    <cellStyle name="9_Radio  Final_FLOW PROMO BALONES 2010 TURNER (Mar 10) 2" xfId="28404"/>
    <cellStyle name="9_Radio  Final_HEAD CARE HENKEL 2010 - 13112009" xfId="28405"/>
    <cellStyle name="9_Radio  Final_HEAD CARE HENKEL 2010 - 13112009 2" xfId="28406"/>
    <cellStyle name="9_Radio  Final_HEAD CARE HENKEL 2010 - 13112009 2 2" xfId="28407"/>
    <cellStyle name="9_Radio  Final_HEAD CARE HENKEL 2010 - 13112009 3" xfId="28408"/>
    <cellStyle name="9_Radio  Final_HEAD CARE HENKEL 2010 - 13112009_FLOW PROMO BALONES 2010 TURNER (Mar 10)" xfId="28409"/>
    <cellStyle name="9_Radio  Final_HEAD CARE HENKEL 2010 - 13112009_FLOW PROMO BALONES 2010 TURNER (Mar 10) 2" xfId="28410"/>
    <cellStyle name="9_Radio  Final_Ppta_FondoPrevencionVial_Octubre09 COMPLETO" xfId="28411"/>
    <cellStyle name="9_Radio  Final_Ppta_FondoPrevencionVial_Octubre09 COMPLETO 2" xfId="28412"/>
    <cellStyle name="9_Radio  Final_Ppta_FondoPrevencionVial_Octubre09 COMPLETO Rev2" xfId="28413"/>
    <cellStyle name="9_Radio  Final_Ppta_FondoPrevencionVial_Octubre09 COMPLETO Rev2 2" xfId="28414"/>
    <cellStyle name="9_Radio  Final_Ppta_FondoPrevencionVial_Octubre09 COMPLETO Rev2_FLOW PROMO BALONES 2010 (Mar 10)" xfId="28415"/>
    <cellStyle name="9_Radio  Final_Ppta_FondoPrevencionVial_Octubre09 COMPLETO Rev2_FLOW PROMO BALONES 2010 (Mar 10) 2" xfId="28416"/>
    <cellStyle name="9_Radio  Final_Ppta_FondoPrevencionVial_Octubre09 COMPLETO Rev2_FLOW PROMO BALONES 2010 TURNER (Mar 10)" xfId="28417"/>
    <cellStyle name="9_Radio  Final_Ppta_FondoPrevencionVial_Octubre09 COMPLETO Rev2_FLOW PROMO BALONES 2010 TURNER (Mar 10) 2" xfId="28418"/>
    <cellStyle name="9_Radio  Final_Ppta_FondoPrevencionVial_Octubre09 COMPLETO Rev2_regionales" xfId="28419"/>
    <cellStyle name="9_Radio  Final_Ppta_FondoPrevencionVial_Octubre09 COMPLETO Rev2_regionales 2" xfId="28420"/>
    <cellStyle name="9_Radio  Final_Ppta_FondoPrevencionVial_Octubre09 COMPLETO Rev2_regionales_FLOW PROMO BALONES 2010 (Mar 10)" xfId="28421"/>
    <cellStyle name="9_Radio  Final_Ppta_FondoPrevencionVial_Octubre09 COMPLETO Rev2_regionales_FLOW PROMO BALONES 2010 (Mar 10) 2" xfId="28422"/>
    <cellStyle name="9_Radio  Final_Ppta_FondoPrevencionVial_Octubre09 COMPLETO Rev2_regionales_FLOW PROMO BALONES 2010 TURNER (Mar 10)" xfId="28423"/>
    <cellStyle name="9_Radio  Final_Ppta_FondoPrevencionVial_Octubre09 COMPLETO Rev2_regionales_FLOW PROMO BALONES 2010 TURNER (Mar 10) 2" xfId="28424"/>
    <cellStyle name="9_Radio  Final_Ppta_FondoPrevencionVial_Octubre09 COMPLETO_FLOW PROMO BALONES 2010 (Mar 10)" xfId="28425"/>
    <cellStyle name="9_Radio  Final_Ppta_FondoPrevencionVial_Octubre09 COMPLETO_FLOW PROMO BALONES 2010 (Mar 10) 2" xfId="28426"/>
    <cellStyle name="9_Radio  Final_Ppta_FondoPrevencionVial_Octubre09 COMPLETO_FLOW PROMO BALONES 2010 TURNER (Mar 10)" xfId="28427"/>
    <cellStyle name="9_Radio  Final_Ppta_FondoPrevencionVial_Octubre09 COMPLETO_FLOW PROMO BALONES 2010 TURNER (Mar 10) 2" xfId="28428"/>
    <cellStyle name="9_Radio  Final_Ppta_FondoPrevencionVial_Octubre09 COMPLETO_regionales" xfId="28429"/>
    <cellStyle name="9_Radio  Final_Ppta_FondoPrevencionVial_Octubre09 COMPLETO_regionales 2" xfId="28430"/>
    <cellStyle name="9_Radio  Final_Ppta_FondoPrevencionVial_Octubre09 COMPLETO_regionales_FLOW PROMO BALONES 2010 (Mar 10)" xfId="28431"/>
    <cellStyle name="9_Radio  Final_Ppta_FondoPrevencionVial_Octubre09 COMPLETO_regionales_FLOW PROMO BALONES 2010 (Mar 10) 2" xfId="28432"/>
    <cellStyle name="9_Radio  Final_Ppta_FondoPrevencionVial_Octubre09 COMPLETO_regionales_FLOW PROMO BALONES 2010 TURNER (Mar 10)" xfId="28433"/>
    <cellStyle name="9_Radio  Final_Ppta_FondoPrevencionVial_Octubre09 COMPLETO_regionales_FLOW PROMO BALONES 2010 TURNER (Mar 10) 2" xfId="28434"/>
    <cellStyle name="9_Radio HM25+ MA" xfId="28435"/>
    <cellStyle name="9_Radio HM25+ MA 2" xfId="28436"/>
    <cellStyle name="9_Radio HM25+ MA 2 2" xfId="28437"/>
    <cellStyle name="9_Radio HM25+ MA 3" xfId="28438"/>
    <cellStyle name="9_Radio HM25+ MA_COBERTURA ADIDAS 2010" xfId="28439"/>
    <cellStyle name="9_Radio HM25+ MA_COBERTURA ADIDAS 2010 2" xfId="28440"/>
    <cellStyle name="9_Radio HM25+ MA_CPR_Personas" xfId="28441"/>
    <cellStyle name="9_Radio HM25+ MA_CPR_Personas 2" xfId="28442"/>
    <cellStyle name="9_Radio HM25+ MA_CPR_Personas_FLOW PROMO BALONES 2010 TURNER (Mar 10)" xfId="28443"/>
    <cellStyle name="9_Radio HM25+ MA_CPR_Personas_FLOW PROMO BALONES 2010 TURNER (Mar 10) 2" xfId="28444"/>
    <cellStyle name="9_Radio HM25+ MA_CPR_Personas_Ppta_FondoPrevencionVial_Octubre09 COMPLETO" xfId="28445"/>
    <cellStyle name="9_Radio HM25+ MA_CPR_Personas_Ppta_FondoPrevencionVial_Octubre09 COMPLETO 2" xfId="28446"/>
    <cellStyle name="9_Radio HM25+ MA_CPR_Personas_Ppta_FondoPrevencionVial_Octubre09 COMPLETO Rev2" xfId="28447"/>
    <cellStyle name="9_Radio HM25+ MA_CPR_Personas_Ppta_FondoPrevencionVial_Octubre09 COMPLETO Rev2 2" xfId="28448"/>
    <cellStyle name="9_Radio HM25+ MA_CPR_Personas_Ppta_FondoPrevencionVial_Octubre09 COMPLETO Rev2_FLOW PROMO BALONES 2010 TURNER (Mar 10)" xfId="28449"/>
    <cellStyle name="9_Radio HM25+ MA_CPR_Personas_Ppta_FondoPrevencionVial_Octubre09 COMPLETO Rev2_FLOW PROMO BALONES 2010 TURNER (Mar 10) 2" xfId="28450"/>
    <cellStyle name="9_Radio HM25+ MA_CPR_Personas_Ppta_FondoPrevencionVial_Octubre09 COMPLETO Rev2_regionales" xfId="28451"/>
    <cellStyle name="9_Radio HM25+ MA_CPR_Personas_Ppta_FondoPrevencionVial_Octubre09 COMPLETO Rev2_regionales 2" xfId="28452"/>
    <cellStyle name="9_Radio HM25+ MA_CPR_Personas_Ppta_FondoPrevencionVial_Octubre09 COMPLETO Rev2_regionales_FLOW PROMO BALONES 2010 TURNER (Mar 10)" xfId="28453"/>
    <cellStyle name="9_Radio HM25+ MA_CPR_Personas_Ppta_FondoPrevencionVial_Octubre09 COMPLETO Rev2_regionales_FLOW PROMO BALONES 2010 TURNER (Mar 10) 2" xfId="28454"/>
    <cellStyle name="9_Radio HM25+ MA_CPR_Personas_Ppta_FondoPrevencionVial_Octubre09 COMPLETO_FLOW PROMO BALONES 2010 TURNER (Mar 10)" xfId="28455"/>
    <cellStyle name="9_Radio HM25+ MA_CPR_Personas_Ppta_FondoPrevencionVial_Octubre09 COMPLETO_FLOW PROMO BALONES 2010 TURNER (Mar 10) 2" xfId="28456"/>
    <cellStyle name="9_Radio HM25+ MA_CPR_Personas_Ppta_FondoPrevencionVial_Octubre09 COMPLETO_regionales" xfId="28457"/>
    <cellStyle name="9_Radio HM25+ MA_CPR_Personas_Ppta_FondoPrevencionVial_Octubre09 COMPLETO_regionales 2" xfId="28458"/>
    <cellStyle name="9_Radio HM25+ MA_CPR_Personas_Ppta_FondoPrevencionVial_Octubre09 COMPLETO_regionales_FLOW PROMO BALONES 2010 TURNER (Mar 10)" xfId="28459"/>
    <cellStyle name="9_Radio HM25+ MA_CPR_Personas_Ppta_FondoPrevencionVial_Octubre09 COMPLETO_regionales_FLOW PROMO BALONES 2010 TURNER (Mar 10) 2" xfId="28460"/>
    <cellStyle name="9_Radio HM25+ MA_Flow Fasecolda 2010 Rev 14 Ene" xfId="28461"/>
    <cellStyle name="9_Radio HM25+ MA_Flow Fasecolda 2010 Rev 14 Ene 2" xfId="28462"/>
    <cellStyle name="9_Radio HM25+ MA_Flow Fasecolda 2010 Rev 14 Ene_FLOW PROMO BALONES 2010 (Mar 10)" xfId="28463"/>
    <cellStyle name="9_Radio HM25+ MA_Flow Fasecolda 2010 Rev 14 Ene_FLOW PROMO BALONES 2010 (Mar 10) 2" xfId="28464"/>
    <cellStyle name="9_Radio HM25+ MA_Flow Fasecolda 2010 Rev 14 Ene_FLOW PROMO BALONES 2010 TURNER (Mar 10)" xfId="28465"/>
    <cellStyle name="9_Radio HM25+ MA_Flow Fasecolda 2010 Rev 14 Ene_FLOW PROMO BALONES 2010 TURNER (Mar 10) 2" xfId="28466"/>
    <cellStyle name="9_Radio HM25+ MA_Flow fin de año FPV (Dic 21)" xfId="28467"/>
    <cellStyle name="9_Radio HM25+ MA_Flow fin de año FPV (Dic 21) 2" xfId="28468"/>
    <cellStyle name="9_Radio HM25+ MA_FLOW PROMO BALONES 2010 TURNER (Mar 10)" xfId="28469"/>
    <cellStyle name="9_Radio HM25+ MA_FLOW PROMO BALONES 2010 TURNER (Mar 10) 2" xfId="28470"/>
    <cellStyle name="9_Radio HM25+ MA_Plantilla Radio Reco Viajes FPV 2010" xfId="28471"/>
    <cellStyle name="9_Radio HM25+ MA_Plantilla Radio Reco Viajes FPV 2010 2" xfId="28472"/>
    <cellStyle name="9_Radio HM25+ MA_PLANTILLA Tarifaria RADIO FPV 2010" xfId="28473"/>
    <cellStyle name="9_Radio HM25+ MA_PLANTILLA Tarifaria RADIO FPV 2010 2" xfId="28474"/>
    <cellStyle name="9_Radio HM25+ MA_Ppta_FondoPrevencionVial_Octubre09 COMPLETO" xfId="28475"/>
    <cellStyle name="9_Radio HM25+ MA_Ppta_FondoPrevencionVial_Octubre09 COMPLETO 2" xfId="28476"/>
    <cellStyle name="9_Radio HM25+ MA_Ppta_FondoPrevencionVial_Octubre09 COMPLETO Rev2" xfId="28477"/>
    <cellStyle name="9_Radio HM25+ MA_Ppta_FondoPrevencionVial_Octubre09 COMPLETO Rev2 2" xfId="28478"/>
    <cellStyle name="9_Radio HM25+ MA_Ppta_FondoPrevencionVial_Octubre09 COMPLETO Rev2_FLOW PROMO BALONES 2010 (Mar 10)" xfId="28479"/>
    <cellStyle name="9_Radio HM25+ MA_Ppta_FondoPrevencionVial_Octubre09 COMPLETO Rev2_FLOW PROMO BALONES 2010 (Mar 10) 2" xfId="28480"/>
    <cellStyle name="9_Radio HM25+ MA_Ppta_FondoPrevencionVial_Octubre09 COMPLETO Rev2_FLOW PROMO BALONES 2010 TURNER (Mar 10)" xfId="28481"/>
    <cellStyle name="9_Radio HM25+ MA_Ppta_FondoPrevencionVial_Octubre09 COMPLETO Rev2_FLOW PROMO BALONES 2010 TURNER (Mar 10) 2" xfId="28482"/>
    <cellStyle name="9_Radio HM25+ MA_Ppta_FondoPrevencionVial_Octubre09 COMPLETO Rev2_regionales" xfId="28483"/>
    <cellStyle name="9_Radio HM25+ MA_Ppta_FondoPrevencionVial_Octubre09 COMPLETO Rev2_regionales 2" xfId="28484"/>
    <cellStyle name="9_Radio HM25+ MA_Ppta_FondoPrevencionVial_Octubre09 COMPLETO Rev2_regionales_FLOW PROMO BALONES 2010 (Mar 10)" xfId="28485"/>
    <cellStyle name="9_Radio HM25+ MA_Ppta_FondoPrevencionVial_Octubre09 COMPLETO Rev2_regionales_FLOW PROMO BALONES 2010 (Mar 10) 2" xfId="28486"/>
    <cellStyle name="9_Radio HM25+ MA_Ppta_FondoPrevencionVial_Octubre09 COMPLETO Rev2_regionales_FLOW PROMO BALONES 2010 TURNER (Mar 10)" xfId="28487"/>
    <cellStyle name="9_Radio HM25+ MA_Ppta_FondoPrevencionVial_Octubre09 COMPLETO Rev2_regionales_FLOW PROMO BALONES 2010 TURNER (Mar 10) 2" xfId="28488"/>
    <cellStyle name="9_Radio HM25+ MA_Ppta_FondoPrevencionVial_Octubre09 COMPLETO_FLOW PROMO BALONES 2010 (Mar 10)" xfId="28489"/>
    <cellStyle name="9_Radio HM25+ MA_Ppta_FondoPrevencionVial_Octubre09 COMPLETO_FLOW PROMO BALONES 2010 (Mar 10) 2" xfId="28490"/>
    <cellStyle name="9_Radio HM25+ MA_Ppta_FondoPrevencionVial_Octubre09 COMPLETO_FLOW PROMO BALONES 2010 TURNER (Mar 10)" xfId="28491"/>
    <cellStyle name="9_Radio HM25+ MA_Ppta_FondoPrevencionVial_Octubre09 COMPLETO_FLOW PROMO BALONES 2010 TURNER (Mar 10) 2" xfId="28492"/>
    <cellStyle name="9_Radio HM25+ MA_Ppta_FondoPrevencionVial_Octubre09 COMPLETO_regionales" xfId="28493"/>
    <cellStyle name="9_Radio HM25+ MA_Ppta_FondoPrevencionVial_Octubre09 COMPLETO_regionales 2" xfId="28494"/>
    <cellStyle name="9_Radio HM25+ MA_Ppta_FondoPrevencionVial_Octubre09 COMPLETO_regionales_FLOW PROMO BALONES 2010 (Mar 10)" xfId="28495"/>
    <cellStyle name="9_Radio HM25+ MA_Ppta_FondoPrevencionVial_Octubre09 COMPLETO_regionales_FLOW PROMO BALONES 2010 (Mar 10) 2" xfId="28496"/>
    <cellStyle name="9_Radio HM25+ MA_Ppta_FondoPrevencionVial_Octubre09 COMPLETO_regionales_FLOW PROMO BALONES 2010 TURNER (Mar 10)" xfId="28497"/>
    <cellStyle name="9_Radio HM25+ MA_Ppta_FondoPrevencionVial_Octubre09 COMPLETO_regionales_FLOW PROMO BALONES 2010 TURNER (Mar 10) 2" xfId="28498"/>
    <cellStyle name="9_RADIO KIT NOV Y DIC" xfId="28499"/>
    <cellStyle name="9_RADIO KIT NOV Y DIC_~1237656" xfId="28500"/>
    <cellStyle name="9_RADIO KIT NOV Y DIC_BB CHART CON PTO ADICIONAL" xfId="28501"/>
    <cellStyle name="9_RADIO KIT NOV Y DIC_BB CHART CON PTO ADICIONAL_CAMPAÑAS FEBRERO 1" xfId="28502"/>
    <cellStyle name="9_RADIO KIT NOV Y DIC_CAMPAÑAS ENERO" xfId="28503"/>
    <cellStyle name="9_RADIO KIT NOV Y DIC_CAMPAÑAS FEBRERO 1" xfId="28504"/>
    <cellStyle name="9_RADIO KIT NOV Y DIC_kIt radio enero" xfId="28505"/>
    <cellStyle name="9_RADIO KIT NOV Y DIC_RECARGA EXITO_CARULLA" xfId="28506"/>
    <cellStyle name="9_RADIO KIT NOV Y DIC_S.E. W 395" xfId="28507"/>
    <cellStyle name="9_RADIO KIT NOV Y DIC_S.E. W 395_CAMPAÑAS FEBRERO 1" xfId="28508"/>
    <cellStyle name="9_Rankings todos los medios" xfId="28509"/>
    <cellStyle name="9_Rankings todos los medios 2" xfId="28510"/>
    <cellStyle name="9_Rankings todos los medios_Costos" xfId="28511"/>
    <cellStyle name="9_Rankings todos los medios_Costos 2" xfId="28512"/>
    <cellStyle name="9_Rankings todos los medios_Flow" xfId="28513"/>
    <cellStyle name="9_Rankings todos los medios_Flow 2" xfId="28514"/>
    <cellStyle name="9_Rankings todos los medios_Flow Ajustado Real Cumplido Julio" xfId="28515"/>
    <cellStyle name="9_Rankings todos los medios_Flow Ajustado Real Cumplido Julio 2" xfId="28516"/>
    <cellStyle name="9_Rankings todos los medios_Flow Alt Ideal2" xfId="28517"/>
    <cellStyle name="9_Rankings todos los medios_Flow Alt Ideal2 2" xfId="28518"/>
    <cellStyle name="9_Rankings todos los medios_Flow_Flow Alt Ideal2" xfId="28519"/>
    <cellStyle name="9_Rankings todos los medios_Flow_Flow Alt Ideal2 2" xfId="28520"/>
    <cellStyle name="9_Rankings todos los medios_Formato flow" xfId="28521"/>
    <cellStyle name="9_Rankings todos los medios_Formato flow 2" xfId="28522"/>
    <cellStyle name="9_Rankings todos los medios_Formato flow_Flow Alt Ideal2" xfId="28523"/>
    <cellStyle name="9_Rankings todos los medios_Formato flow_Flow Alt Ideal2 2" xfId="28524"/>
    <cellStyle name="9_Report (Fringes) 20100114 185906" xfId="28525"/>
    <cellStyle name="9_Report (Fringes) 20100114 185906 2" xfId="28526"/>
    <cellStyle name="9_Report (Fringes) 20100114 185906 2 2" xfId="28527"/>
    <cellStyle name="9_Report (Fringes) 20100114 185906 3" xfId="28528"/>
    <cellStyle name="9_Report (Fringes) With filter franjas BICO 20100211 181543" xfId="28529"/>
    <cellStyle name="9_Report (Fringes) With filter franjas BICO 20100211 181543 2" xfId="28530"/>
    <cellStyle name="9_Report (Fringes) With filter franjas BICO 20100211 181543_FLOW PROMO BALONES 2010 (Mar 10)" xfId="28531"/>
    <cellStyle name="9_Report (Fringes) With filter franjas BICO 20100211 181543_FLOW PROMO BALONES 2010 (Mar 10) 2" xfId="28532"/>
    <cellStyle name="9_Report (Fringes) With filter franjas BICO 20100211 181543_FLOW PROMO BALONES 2010 TURNER (Mar 10)" xfId="28533"/>
    <cellStyle name="9_Report (Fringes) With filter franjas BICO 20100211 181543_FLOW PROMO BALONES 2010 TURNER (Mar 10) 2" xfId="28534"/>
    <cellStyle name="9_Report (Tv Programs NET ) 20090106 200046" xfId="28535"/>
    <cellStyle name="9_Report (Tv Programs NET ) 20090106 200046 2" xfId="28536"/>
    <cellStyle name="9_Report (Tv Programs NET ) 20090106 200046_FLOW PROMO BALONES 2010 (Mar 10)" xfId="28537"/>
    <cellStyle name="9_Report (Tv Programs NET ) 20090106 200046_FLOW PROMO BALONES 2010 (Mar 10) 2" xfId="28538"/>
    <cellStyle name="9_Report (Tv Programs NET ) 20090106 200046_FLOW PROMO BALONES 2010 TURNER (Mar 10)" xfId="28539"/>
    <cellStyle name="9_Report (Tv Programs NET ) 20090106 200046_FLOW PROMO BALONES 2010 TURNER (Mar 10) 2" xfId="28540"/>
    <cellStyle name="9_Report (Tv Programs) - index 20080813 141246" xfId="28541"/>
    <cellStyle name="9_Report (Tv Programs) - index 20080813 141246 2" xfId="28542"/>
    <cellStyle name="9_Report (Tv Programs) - index 20080813 141246_Flow Alt Ideal2" xfId="28543"/>
    <cellStyle name="9_Report (Tv Programs) - index 20080813 141246_Flow Alt Ideal2 2" xfId="28544"/>
    <cellStyle name="9_Seguimiento Pauta" xfId="28545"/>
    <cellStyle name="9_Seguimiento Pauta 2" xfId="28546"/>
    <cellStyle name="9_Seguimiento Pauta_Flow Proyectado 3 meses Ajustado1" xfId="28547"/>
    <cellStyle name="9_Seguimiento Pauta_Flow Proyectado 3 meses Ajustado1 2" xfId="28548"/>
    <cellStyle name="9_Seguimiento Pauta_Flow Proyectado 3 meses Ajustado1_Flow Alt Ideal2" xfId="28549"/>
    <cellStyle name="9_Seguimiento Pauta_Flow Proyectado 3 meses Ajustado1_Flow Alt Ideal2 2" xfId="28550"/>
    <cellStyle name="9_Shaio CITY Sep" xfId="28551"/>
    <cellStyle name="9_Shaio CITY Sep 2" xfId="28552"/>
    <cellStyle name="9_tarifas " xfId="28553"/>
    <cellStyle name="9_TV-RD-INT - Plan fin de año" xfId="28554"/>
    <cellStyle name="9_TV-RD-INT - Plan fin de año 2" xfId="28555"/>
    <cellStyle name="9_TV-RD-INT - Plan fin de año_FLOW PROMO BALONES 2010 (Mar 10)" xfId="28556"/>
    <cellStyle name="9_TV-RD-INT - Plan fin de año_FLOW PROMO BALONES 2010 (Mar 10) 2" xfId="28557"/>
    <cellStyle name="9_TV-RD-INT - Plan fin de año_FLOW PROMO BALONES 2010 TURNER (Mar 10)" xfId="28558"/>
    <cellStyle name="9_TV-RD-INT - Plan fin de año_FLOW PROMO BALONES 2010 TURNER (Mar 10) 2" xfId="28559"/>
    <cellStyle name="9_TV-RD-INT - Plan fin de año_Ppta_FondoPrevencionVial_Octubre09 COMPLETO" xfId="28560"/>
    <cellStyle name="9_TV-RD-INT - Plan fin de año_Ppta_FondoPrevencionVial_Octubre09 COMPLETO 2" xfId="28561"/>
    <cellStyle name="9_TV-RD-INT - Plan fin de año_Ppta_FondoPrevencionVial_Octubre09 COMPLETO Rev2" xfId="28562"/>
    <cellStyle name="9_TV-RD-INT - Plan fin de año_Ppta_FondoPrevencionVial_Octubre09 COMPLETO Rev2 2" xfId="28563"/>
    <cellStyle name="9_TV-RD-INT - Plan fin de año_Ppta_FondoPrevencionVial_Octubre09 COMPLETO Rev2_FLOW PROMO BALONES 2010 (Mar 10)" xfId="28564"/>
    <cellStyle name="9_TV-RD-INT - Plan fin de año_Ppta_FondoPrevencionVial_Octubre09 COMPLETO Rev2_FLOW PROMO BALONES 2010 (Mar 10) 2" xfId="28565"/>
    <cellStyle name="9_TV-RD-INT - Plan fin de año_Ppta_FondoPrevencionVial_Octubre09 COMPLETO Rev2_FLOW PROMO BALONES 2010 TURNER (Mar 10)" xfId="28566"/>
    <cellStyle name="9_TV-RD-INT - Plan fin de año_Ppta_FondoPrevencionVial_Octubre09 COMPLETO Rev2_FLOW PROMO BALONES 2010 TURNER (Mar 10) 2" xfId="28567"/>
    <cellStyle name="9_TV-RD-INT - Plan fin de año_Ppta_FondoPrevencionVial_Octubre09 COMPLETO Rev2_regionales" xfId="28568"/>
    <cellStyle name="9_TV-RD-INT - Plan fin de año_Ppta_FondoPrevencionVial_Octubre09 COMPLETO Rev2_regionales 2" xfId="28569"/>
    <cellStyle name="9_TV-RD-INT - Plan fin de año_Ppta_FondoPrevencionVial_Octubre09 COMPLETO Rev2_regionales_FLOW PROMO BALONES 2010 (Mar 10)" xfId="28570"/>
    <cellStyle name="9_TV-RD-INT - Plan fin de año_Ppta_FondoPrevencionVial_Octubre09 COMPLETO Rev2_regionales_FLOW PROMO BALONES 2010 (Mar 10) 2" xfId="28571"/>
    <cellStyle name="9_TV-RD-INT - Plan fin de año_Ppta_FondoPrevencionVial_Octubre09 COMPLETO Rev2_regionales_FLOW PROMO BALONES 2010 TURNER (Mar 10)" xfId="28572"/>
    <cellStyle name="9_TV-RD-INT - Plan fin de año_Ppta_FondoPrevencionVial_Octubre09 COMPLETO Rev2_regionales_FLOW PROMO BALONES 2010 TURNER (Mar 10) 2" xfId="28573"/>
    <cellStyle name="9_TV-RD-INT - Plan fin de año_Ppta_FondoPrevencionVial_Octubre09 COMPLETO_FLOW PROMO BALONES 2010 (Mar 10)" xfId="28574"/>
    <cellStyle name="9_TV-RD-INT - Plan fin de año_Ppta_FondoPrevencionVial_Octubre09 COMPLETO_FLOW PROMO BALONES 2010 (Mar 10) 2" xfId="28575"/>
    <cellStyle name="9_TV-RD-INT - Plan fin de año_Ppta_FondoPrevencionVial_Octubre09 COMPLETO_FLOW PROMO BALONES 2010 TURNER (Mar 10)" xfId="28576"/>
    <cellStyle name="9_TV-RD-INT - Plan fin de año_Ppta_FondoPrevencionVial_Octubre09 COMPLETO_FLOW PROMO BALONES 2010 TURNER (Mar 10) 2" xfId="28577"/>
    <cellStyle name="9_TV-RD-INT - Plan fin de año_Ppta_FondoPrevencionVial_Octubre09 COMPLETO_regionales" xfId="28578"/>
    <cellStyle name="9_TV-RD-INT - Plan fin de año_Ppta_FondoPrevencionVial_Octubre09 COMPLETO_regionales 2" xfId="28579"/>
    <cellStyle name="9_TV-RD-INT - Plan fin de año_Ppta_FondoPrevencionVial_Octubre09 COMPLETO_regionales_FLOW PROMO BALONES 2010 (Mar 10)" xfId="28580"/>
    <cellStyle name="9_TV-RD-INT - Plan fin de año_Ppta_FondoPrevencionVial_Octubre09 COMPLETO_regionales_FLOW PROMO BALONES 2010 (Mar 10) 2" xfId="28581"/>
    <cellStyle name="9_TV-RD-INT - Plan fin de año_Ppta_FondoPrevencionVial_Octubre09 COMPLETO_regionales_FLOW PROMO BALONES 2010 TURNER (Mar 10)" xfId="28582"/>
    <cellStyle name="9_TV-RD-INT - Plan fin de año_Ppta_FondoPrevencionVial_Octubre09 COMPLETO_regionales_FLOW PROMO BALONES 2010 TURNER (Mar 10) 2" xfId="28583"/>
    <cellStyle name="9_Vallas Aprobadas Copa Air Panama en pesos" xfId="28584"/>
    <cellStyle name="9_Vallas Aprobadas Copa Air Panama en pesos 2" xfId="28585"/>
    <cellStyle name="9_Vallas Aprobadas Copa Air Panama en pesos 2 10" xfId="28586"/>
    <cellStyle name="9_Vallas Aprobadas Copa Air Panama en pesos 2 10 2" xfId="28587"/>
    <cellStyle name="9_Vallas Aprobadas Copa Air Panama en pesos 2 11" xfId="28588"/>
    <cellStyle name="9_Vallas Aprobadas Copa Air Panama en pesos 2 11 2" xfId="28589"/>
    <cellStyle name="9_Vallas Aprobadas Copa Air Panama en pesos 2 12" xfId="28590"/>
    <cellStyle name="9_Vallas Aprobadas Copa Air Panama en pesos 2 12 2" xfId="28591"/>
    <cellStyle name="9_Vallas Aprobadas Copa Air Panama en pesos 2 13" xfId="28592"/>
    <cellStyle name="9_Vallas Aprobadas Copa Air Panama en pesos 2 13 2" xfId="28593"/>
    <cellStyle name="9_Vallas Aprobadas Copa Air Panama en pesos 2 14" xfId="28594"/>
    <cellStyle name="9_Vallas Aprobadas Copa Air Panama en pesos 2 14 2" xfId="28595"/>
    <cellStyle name="9_Vallas Aprobadas Copa Air Panama en pesos 2 15" xfId="28596"/>
    <cellStyle name="9_Vallas Aprobadas Copa Air Panama en pesos 2 2" xfId="28597"/>
    <cellStyle name="9_Vallas Aprobadas Copa Air Panama en pesos 2 2 2" xfId="28598"/>
    <cellStyle name="9_Vallas Aprobadas Copa Air Panama en pesos 2 3" xfId="28599"/>
    <cellStyle name="9_Vallas Aprobadas Copa Air Panama en pesos 2 3 2" xfId="28600"/>
    <cellStyle name="9_Vallas Aprobadas Copa Air Panama en pesos 2 4" xfId="28601"/>
    <cellStyle name="9_Vallas Aprobadas Copa Air Panama en pesos 2 4 2" xfId="28602"/>
    <cellStyle name="9_Vallas Aprobadas Copa Air Panama en pesos 2 5" xfId="28603"/>
    <cellStyle name="9_Vallas Aprobadas Copa Air Panama en pesos 2 5 2" xfId="28604"/>
    <cellStyle name="9_Vallas Aprobadas Copa Air Panama en pesos 2 6" xfId="28605"/>
    <cellStyle name="9_Vallas Aprobadas Copa Air Panama en pesos 2 6 2" xfId="28606"/>
    <cellStyle name="9_Vallas Aprobadas Copa Air Panama en pesos 2 7" xfId="28607"/>
    <cellStyle name="9_Vallas Aprobadas Copa Air Panama en pesos 2 7 2" xfId="28608"/>
    <cellStyle name="9_Vallas Aprobadas Copa Air Panama en pesos 2 8" xfId="28609"/>
    <cellStyle name="9_Vallas Aprobadas Copa Air Panama en pesos 2 8 2" xfId="28610"/>
    <cellStyle name="9_Vallas Aprobadas Copa Air Panama en pesos 2 9" xfId="28611"/>
    <cellStyle name="9_Vallas Aprobadas Copa Air Panama en pesos 2 9 2" xfId="28612"/>
    <cellStyle name="9_Vallas Aprobadas Copa Air Panama en pesos 3" xfId="28613"/>
    <cellStyle name="9_Vallas Aprobadas Copa Air Panama en pesos 3 10" xfId="28614"/>
    <cellStyle name="9_Vallas Aprobadas Copa Air Panama en pesos 3 10 2" xfId="28615"/>
    <cellStyle name="9_Vallas Aprobadas Copa Air Panama en pesos 3 11" xfId="28616"/>
    <cellStyle name="9_Vallas Aprobadas Copa Air Panama en pesos 3 11 2" xfId="28617"/>
    <cellStyle name="9_Vallas Aprobadas Copa Air Panama en pesos 3 12" xfId="28618"/>
    <cellStyle name="9_Vallas Aprobadas Copa Air Panama en pesos 3 12 2" xfId="28619"/>
    <cellStyle name="9_Vallas Aprobadas Copa Air Panama en pesos 3 13" xfId="28620"/>
    <cellStyle name="9_Vallas Aprobadas Copa Air Panama en pesos 3 13 2" xfId="28621"/>
    <cellStyle name="9_Vallas Aprobadas Copa Air Panama en pesos 3 14" xfId="28622"/>
    <cellStyle name="9_Vallas Aprobadas Copa Air Panama en pesos 3 14 2" xfId="28623"/>
    <cellStyle name="9_Vallas Aprobadas Copa Air Panama en pesos 3 15" xfId="28624"/>
    <cellStyle name="9_Vallas Aprobadas Copa Air Panama en pesos 3 2" xfId="28625"/>
    <cellStyle name="9_Vallas Aprobadas Copa Air Panama en pesos 3 2 2" xfId="28626"/>
    <cellStyle name="9_Vallas Aprobadas Copa Air Panama en pesos 3 3" xfId="28627"/>
    <cellStyle name="9_Vallas Aprobadas Copa Air Panama en pesos 3 3 2" xfId="28628"/>
    <cellStyle name="9_Vallas Aprobadas Copa Air Panama en pesos 3 4" xfId="28629"/>
    <cellStyle name="9_Vallas Aprobadas Copa Air Panama en pesos 3 4 2" xfId="28630"/>
    <cellStyle name="9_Vallas Aprobadas Copa Air Panama en pesos 3 5" xfId="28631"/>
    <cellStyle name="9_Vallas Aprobadas Copa Air Panama en pesos 3 5 2" xfId="28632"/>
    <cellStyle name="9_Vallas Aprobadas Copa Air Panama en pesos 3 6" xfId="28633"/>
    <cellStyle name="9_Vallas Aprobadas Copa Air Panama en pesos 3 6 2" xfId="28634"/>
    <cellStyle name="9_Vallas Aprobadas Copa Air Panama en pesos 3 7" xfId="28635"/>
    <cellStyle name="9_Vallas Aprobadas Copa Air Panama en pesos 3 7 2" xfId="28636"/>
    <cellStyle name="9_Vallas Aprobadas Copa Air Panama en pesos 3 8" xfId="28637"/>
    <cellStyle name="9_Vallas Aprobadas Copa Air Panama en pesos 3 8 2" xfId="28638"/>
    <cellStyle name="9_Vallas Aprobadas Copa Air Panama en pesos 3 9" xfId="28639"/>
    <cellStyle name="9_Vallas Aprobadas Copa Air Panama en pesos 3 9 2" xfId="28640"/>
    <cellStyle name="9_Vallas Aprobadas Copa Air Panama en pesos 4" xfId="28641"/>
    <cellStyle name="9_Vallas Aprobadas Copa Air Panama en pesos 4 10" xfId="28642"/>
    <cellStyle name="9_Vallas Aprobadas Copa Air Panama en pesos 4 10 2" xfId="28643"/>
    <cellStyle name="9_Vallas Aprobadas Copa Air Panama en pesos 4 11" xfId="28644"/>
    <cellStyle name="9_Vallas Aprobadas Copa Air Panama en pesos 4 11 2" xfId="28645"/>
    <cellStyle name="9_Vallas Aprobadas Copa Air Panama en pesos 4 12" xfId="28646"/>
    <cellStyle name="9_Vallas Aprobadas Copa Air Panama en pesos 4 12 2" xfId="28647"/>
    <cellStyle name="9_Vallas Aprobadas Copa Air Panama en pesos 4 13" xfId="28648"/>
    <cellStyle name="9_Vallas Aprobadas Copa Air Panama en pesos 4 13 2" xfId="28649"/>
    <cellStyle name="9_Vallas Aprobadas Copa Air Panama en pesos 4 14" xfId="28650"/>
    <cellStyle name="9_Vallas Aprobadas Copa Air Panama en pesos 4 14 2" xfId="28651"/>
    <cellStyle name="9_Vallas Aprobadas Copa Air Panama en pesos 4 15" xfId="28652"/>
    <cellStyle name="9_Vallas Aprobadas Copa Air Panama en pesos 4 2" xfId="28653"/>
    <cellStyle name="9_Vallas Aprobadas Copa Air Panama en pesos 4 2 2" xfId="28654"/>
    <cellStyle name="9_Vallas Aprobadas Copa Air Panama en pesos 4 3" xfId="28655"/>
    <cellStyle name="9_Vallas Aprobadas Copa Air Panama en pesos 4 3 2" xfId="28656"/>
    <cellStyle name="9_Vallas Aprobadas Copa Air Panama en pesos 4 4" xfId="28657"/>
    <cellStyle name="9_Vallas Aprobadas Copa Air Panama en pesos 4 4 2" xfId="28658"/>
    <cellStyle name="9_Vallas Aprobadas Copa Air Panama en pesos 4 5" xfId="28659"/>
    <cellStyle name="9_Vallas Aprobadas Copa Air Panama en pesos 4 5 2" xfId="28660"/>
    <cellStyle name="9_Vallas Aprobadas Copa Air Panama en pesos 4 6" xfId="28661"/>
    <cellStyle name="9_Vallas Aprobadas Copa Air Panama en pesos 4 6 2" xfId="28662"/>
    <cellStyle name="9_Vallas Aprobadas Copa Air Panama en pesos 4 7" xfId="28663"/>
    <cellStyle name="9_Vallas Aprobadas Copa Air Panama en pesos 4 7 2" xfId="28664"/>
    <cellStyle name="9_Vallas Aprobadas Copa Air Panama en pesos 4 8" xfId="28665"/>
    <cellStyle name="9_Vallas Aprobadas Copa Air Panama en pesos 4 8 2" xfId="28666"/>
    <cellStyle name="9_Vallas Aprobadas Copa Air Panama en pesos 4 9" xfId="28667"/>
    <cellStyle name="9_Vallas Aprobadas Copa Air Panama en pesos 4 9 2" xfId="28668"/>
    <cellStyle name="9_Vallas Aprobadas Copa Air Panama en pesos 5" xfId="28669"/>
    <cellStyle name="9_Vallas Aprobadas Copa Air Panama en pesos 5 10" xfId="28670"/>
    <cellStyle name="9_Vallas Aprobadas Copa Air Panama en pesos 5 10 2" xfId="28671"/>
    <cellStyle name="9_Vallas Aprobadas Copa Air Panama en pesos 5 11" xfId="28672"/>
    <cellStyle name="9_Vallas Aprobadas Copa Air Panama en pesos 5 11 2" xfId="28673"/>
    <cellStyle name="9_Vallas Aprobadas Copa Air Panama en pesos 5 12" xfId="28674"/>
    <cellStyle name="9_Vallas Aprobadas Copa Air Panama en pesos 5 12 2" xfId="28675"/>
    <cellStyle name="9_Vallas Aprobadas Copa Air Panama en pesos 5 13" xfId="28676"/>
    <cellStyle name="9_Vallas Aprobadas Copa Air Panama en pesos 5 13 2" xfId="28677"/>
    <cellStyle name="9_Vallas Aprobadas Copa Air Panama en pesos 5 14" xfId="28678"/>
    <cellStyle name="9_Vallas Aprobadas Copa Air Panama en pesos 5 14 2" xfId="28679"/>
    <cellStyle name="9_Vallas Aprobadas Copa Air Panama en pesos 5 15" xfId="28680"/>
    <cellStyle name="9_Vallas Aprobadas Copa Air Panama en pesos 5 2" xfId="28681"/>
    <cellStyle name="9_Vallas Aprobadas Copa Air Panama en pesos 5 2 2" xfId="28682"/>
    <cellStyle name="9_Vallas Aprobadas Copa Air Panama en pesos 5 3" xfId="28683"/>
    <cellStyle name="9_Vallas Aprobadas Copa Air Panama en pesos 5 3 2" xfId="28684"/>
    <cellStyle name="9_Vallas Aprobadas Copa Air Panama en pesos 5 4" xfId="28685"/>
    <cellStyle name="9_Vallas Aprobadas Copa Air Panama en pesos 5 4 2" xfId="28686"/>
    <cellStyle name="9_Vallas Aprobadas Copa Air Panama en pesos 5 5" xfId="28687"/>
    <cellStyle name="9_Vallas Aprobadas Copa Air Panama en pesos 5 5 2" xfId="28688"/>
    <cellStyle name="9_Vallas Aprobadas Copa Air Panama en pesos 5 6" xfId="28689"/>
    <cellStyle name="9_Vallas Aprobadas Copa Air Panama en pesos 5 6 2" xfId="28690"/>
    <cellStyle name="9_Vallas Aprobadas Copa Air Panama en pesos 5 7" xfId="28691"/>
    <cellStyle name="9_Vallas Aprobadas Copa Air Panama en pesos 5 7 2" xfId="28692"/>
    <cellStyle name="9_Vallas Aprobadas Copa Air Panama en pesos 5 8" xfId="28693"/>
    <cellStyle name="9_Vallas Aprobadas Copa Air Panama en pesos 5 8 2" xfId="28694"/>
    <cellStyle name="9_Vallas Aprobadas Copa Air Panama en pesos 5 9" xfId="28695"/>
    <cellStyle name="9_Vallas Aprobadas Copa Air Panama en pesos 5 9 2" xfId="28696"/>
    <cellStyle name="9_Vallas Aprobadas Copa Air Panama en pesos 6" xfId="28697"/>
    <cellStyle name="9_Vallas Aprobadas Copa Air Panama en pesos 6 10" xfId="28698"/>
    <cellStyle name="9_Vallas Aprobadas Copa Air Panama en pesos 6 10 2" xfId="28699"/>
    <cellStyle name="9_Vallas Aprobadas Copa Air Panama en pesos 6 11" xfId="28700"/>
    <cellStyle name="9_Vallas Aprobadas Copa Air Panama en pesos 6 11 2" xfId="28701"/>
    <cellStyle name="9_Vallas Aprobadas Copa Air Panama en pesos 6 12" xfId="28702"/>
    <cellStyle name="9_Vallas Aprobadas Copa Air Panama en pesos 6 12 2" xfId="28703"/>
    <cellStyle name="9_Vallas Aprobadas Copa Air Panama en pesos 6 13" xfId="28704"/>
    <cellStyle name="9_Vallas Aprobadas Copa Air Panama en pesos 6 13 2" xfId="28705"/>
    <cellStyle name="9_Vallas Aprobadas Copa Air Panama en pesos 6 14" xfId="28706"/>
    <cellStyle name="9_Vallas Aprobadas Copa Air Panama en pesos 6 14 2" xfId="28707"/>
    <cellStyle name="9_Vallas Aprobadas Copa Air Panama en pesos 6 15" xfId="28708"/>
    <cellStyle name="9_Vallas Aprobadas Copa Air Panama en pesos 6 2" xfId="28709"/>
    <cellStyle name="9_Vallas Aprobadas Copa Air Panama en pesos 6 2 2" xfId="28710"/>
    <cellStyle name="9_Vallas Aprobadas Copa Air Panama en pesos 6 3" xfId="28711"/>
    <cellStyle name="9_Vallas Aprobadas Copa Air Panama en pesos 6 3 2" xfId="28712"/>
    <cellStyle name="9_Vallas Aprobadas Copa Air Panama en pesos 6 4" xfId="28713"/>
    <cellStyle name="9_Vallas Aprobadas Copa Air Panama en pesos 6 4 2" xfId="28714"/>
    <cellStyle name="9_Vallas Aprobadas Copa Air Panama en pesos 6 5" xfId="28715"/>
    <cellStyle name="9_Vallas Aprobadas Copa Air Panama en pesos 6 5 2" xfId="28716"/>
    <cellStyle name="9_Vallas Aprobadas Copa Air Panama en pesos 6 6" xfId="28717"/>
    <cellStyle name="9_Vallas Aprobadas Copa Air Panama en pesos 6 6 2" xfId="28718"/>
    <cellStyle name="9_Vallas Aprobadas Copa Air Panama en pesos 6 7" xfId="28719"/>
    <cellStyle name="9_Vallas Aprobadas Copa Air Panama en pesos 6 7 2" xfId="28720"/>
    <cellStyle name="9_Vallas Aprobadas Copa Air Panama en pesos 6 8" xfId="28721"/>
    <cellStyle name="9_Vallas Aprobadas Copa Air Panama en pesos 6 8 2" xfId="28722"/>
    <cellStyle name="9_Vallas Aprobadas Copa Air Panama en pesos 6 9" xfId="28723"/>
    <cellStyle name="9_Vallas Aprobadas Copa Air Panama en pesos 6 9 2" xfId="28724"/>
    <cellStyle name="9_Vallas Aprobadas Copa Air Panama en pesos 7" xfId="28725"/>
    <cellStyle name="9_Vallas Aprobadas Copa Air Panama en pesos 7 10" xfId="28726"/>
    <cellStyle name="9_Vallas Aprobadas Copa Air Panama en pesos 7 10 2" xfId="28727"/>
    <cellStyle name="9_Vallas Aprobadas Copa Air Panama en pesos 7 11" xfId="28728"/>
    <cellStyle name="9_Vallas Aprobadas Copa Air Panama en pesos 7 11 2" xfId="28729"/>
    <cellStyle name="9_Vallas Aprobadas Copa Air Panama en pesos 7 12" xfId="28730"/>
    <cellStyle name="9_Vallas Aprobadas Copa Air Panama en pesos 7 12 2" xfId="28731"/>
    <cellStyle name="9_Vallas Aprobadas Copa Air Panama en pesos 7 13" xfId="28732"/>
    <cellStyle name="9_Vallas Aprobadas Copa Air Panama en pesos 7 13 2" xfId="28733"/>
    <cellStyle name="9_Vallas Aprobadas Copa Air Panama en pesos 7 14" xfId="28734"/>
    <cellStyle name="9_Vallas Aprobadas Copa Air Panama en pesos 7 14 2" xfId="28735"/>
    <cellStyle name="9_Vallas Aprobadas Copa Air Panama en pesos 7 15" xfId="28736"/>
    <cellStyle name="9_Vallas Aprobadas Copa Air Panama en pesos 7 2" xfId="28737"/>
    <cellStyle name="9_Vallas Aprobadas Copa Air Panama en pesos 7 2 2" xfId="28738"/>
    <cellStyle name="9_Vallas Aprobadas Copa Air Panama en pesos 7 3" xfId="28739"/>
    <cellStyle name="9_Vallas Aprobadas Copa Air Panama en pesos 7 3 2" xfId="28740"/>
    <cellStyle name="9_Vallas Aprobadas Copa Air Panama en pesos 7 4" xfId="28741"/>
    <cellStyle name="9_Vallas Aprobadas Copa Air Panama en pesos 7 4 2" xfId="28742"/>
    <cellStyle name="9_Vallas Aprobadas Copa Air Panama en pesos 7 5" xfId="28743"/>
    <cellStyle name="9_Vallas Aprobadas Copa Air Panama en pesos 7 5 2" xfId="28744"/>
    <cellStyle name="9_Vallas Aprobadas Copa Air Panama en pesos 7 6" xfId="28745"/>
    <cellStyle name="9_Vallas Aprobadas Copa Air Panama en pesos 7 6 2" xfId="28746"/>
    <cellStyle name="9_Vallas Aprobadas Copa Air Panama en pesos 7 7" xfId="28747"/>
    <cellStyle name="9_Vallas Aprobadas Copa Air Panama en pesos 7 7 2" xfId="28748"/>
    <cellStyle name="9_Vallas Aprobadas Copa Air Panama en pesos 7 8" xfId="28749"/>
    <cellStyle name="9_Vallas Aprobadas Copa Air Panama en pesos 7 8 2" xfId="28750"/>
    <cellStyle name="9_Vallas Aprobadas Copa Air Panama en pesos 7 9" xfId="28751"/>
    <cellStyle name="9_Vallas Aprobadas Copa Air Panama en pesos 7 9 2" xfId="28752"/>
    <cellStyle name="9_Vallas Aprobadas Copa Air Panama en pesos 8" xfId="28753"/>
    <cellStyle name="9_Vallas Aprobadas Copa Air Panama en pesos_Analisis CPM" xfId="28754"/>
    <cellStyle name="9_Vallas Aprobadas Copa Air Panama en pesos_Analisis CPM 2" xfId="28755"/>
    <cellStyle name="9_Vallas Aprobadas Copa Air Panama en pesos_Analisis CPM 2 2" xfId="28756"/>
    <cellStyle name="9_Vallas Aprobadas Copa Air Panama en pesos_Analisis CPM 3" xfId="28757"/>
    <cellStyle name="9_Vallas Aprobadas Copa Air Panama en pesos_Analisis CPM_Flow Fasecolda 2010 Rev 14 Ene" xfId="28758"/>
    <cellStyle name="9_Vallas Aprobadas Copa Air Panama en pesos_Analisis CPM_Flow Fasecolda 2010 Rev 14 Ene 2" xfId="28759"/>
    <cellStyle name="9_Vallas Aprobadas Copa Air Panama en pesos_Analisis CPM_Flow Fasecolda 2010 Rev 14 Ene_FLOW PROMO BALONES 2010 (Mar 10)" xfId="28760"/>
    <cellStyle name="9_Vallas Aprobadas Copa Air Panama en pesos_Analisis CPM_Flow Fasecolda 2010 Rev 14 Ene_FLOW PROMO BALONES 2010 (Mar 10) 2" xfId="28761"/>
    <cellStyle name="9_Vallas Aprobadas Copa Air Panama en pesos_Analisis CPM_Flow Fasecolda 2010 Rev 14 Ene_FLOW PROMO BALONES 2010 TURNER (Mar 10)" xfId="28762"/>
    <cellStyle name="9_Vallas Aprobadas Copa Air Panama en pesos_Analisis CPM_Flow Fasecolda 2010 Rev 14 Ene_FLOW PROMO BALONES 2010 TURNER (Mar 10) 2" xfId="28763"/>
    <cellStyle name="9_Vallas Aprobadas Copa Air Panama en pesos_Analisis CPM_FLOW PROMO BALONES 2010 TURNER (Mar 10)" xfId="28764"/>
    <cellStyle name="9_Vallas Aprobadas Copa Air Panama en pesos_Analisis CPM_FLOW PROMO BALONES 2010 TURNER (Mar 10) 2" xfId="28765"/>
    <cellStyle name="9_Vallas Aprobadas Copa Air Panama en pesos_CPR_Personas" xfId="28766"/>
    <cellStyle name="9_Vallas Aprobadas Copa Air Panama en pesos_CPR_Personas 2" xfId="28767"/>
    <cellStyle name="9_Vallas Aprobadas Copa Air Panama en pesos_CPR_Personas_FLOW PROMO BALONES 2010 TURNER (Mar 10)" xfId="28768"/>
    <cellStyle name="9_Vallas Aprobadas Copa Air Panama en pesos_CPR_Personas_FLOW PROMO BALONES 2010 TURNER (Mar 10) 2" xfId="28769"/>
    <cellStyle name="9_Vallas Aprobadas Copa Air Panama en pesos_CPR_Personas_Ppta_FondoPrevencionVial_Octubre09 COMPLETO" xfId="28770"/>
    <cellStyle name="9_Vallas Aprobadas Copa Air Panama en pesos_CPR_Personas_Ppta_FondoPrevencionVial_Octubre09 COMPLETO 2" xfId="28771"/>
    <cellStyle name="9_Vallas Aprobadas Copa Air Panama en pesos_CPR_Personas_Ppta_FondoPrevencionVial_Octubre09 COMPLETO Rev2" xfId="28772"/>
    <cellStyle name="9_Vallas Aprobadas Copa Air Panama en pesos_CPR_Personas_Ppta_FondoPrevencionVial_Octubre09 COMPLETO Rev2 2" xfId="28773"/>
    <cellStyle name="9_Vallas Aprobadas Copa Air Panama en pesos_CPR_Personas_Ppta_FondoPrevencionVial_Octubre09 COMPLETO Rev2_FLOW PROMO BALONES 2010 TURNER (Mar 10)" xfId="28774"/>
    <cellStyle name="9_Vallas Aprobadas Copa Air Panama en pesos_CPR_Personas_Ppta_FondoPrevencionVial_Octubre09 COMPLETO Rev2_FLOW PROMO BALONES 2010 TURNER (Mar 10) 2" xfId="28775"/>
    <cellStyle name="9_Vallas Aprobadas Copa Air Panama en pesos_CPR_Personas_Ppta_FondoPrevencionVial_Octubre09 COMPLETO Rev2_regionales" xfId="28776"/>
    <cellStyle name="9_Vallas Aprobadas Copa Air Panama en pesos_CPR_Personas_Ppta_FondoPrevencionVial_Octubre09 COMPLETO Rev2_regionales 2" xfId="28777"/>
    <cellStyle name="9_Vallas Aprobadas Copa Air Panama en pesos_CPR_Personas_Ppta_FondoPrevencionVial_Octubre09 COMPLETO Rev2_regionales_FLOW PROMO BALONES 2010 TURNER (Mar 10)" xfId="28778"/>
    <cellStyle name="9_Vallas Aprobadas Copa Air Panama en pesos_CPR_Personas_Ppta_FondoPrevencionVial_Octubre09 COMPLETO Rev2_regionales_FLOW PROMO BALONES 2010 TURNER (Mar 10) 2" xfId="28779"/>
    <cellStyle name="9_Vallas Aprobadas Copa Air Panama en pesos_CPR_Personas_Ppta_FondoPrevencionVial_Octubre09 COMPLETO_FLOW PROMO BALONES 2010 TURNER (Mar 10)" xfId="28780"/>
    <cellStyle name="9_Vallas Aprobadas Copa Air Panama en pesos_CPR_Personas_Ppta_FondoPrevencionVial_Octubre09 COMPLETO_FLOW PROMO BALONES 2010 TURNER (Mar 10) 2" xfId="28781"/>
    <cellStyle name="9_Vallas Aprobadas Copa Air Panama en pesos_CPR_Personas_Ppta_FondoPrevencionVial_Octubre09 COMPLETO_regionales" xfId="28782"/>
    <cellStyle name="9_Vallas Aprobadas Copa Air Panama en pesos_CPR_Personas_Ppta_FondoPrevencionVial_Octubre09 COMPLETO_regionales 2" xfId="28783"/>
    <cellStyle name="9_Vallas Aprobadas Copa Air Panama en pesos_CPR_Personas_Ppta_FondoPrevencionVial_Octubre09 COMPLETO_regionales_FLOW PROMO BALONES 2010 TURNER (Mar 10)" xfId="28784"/>
    <cellStyle name="9_Vallas Aprobadas Copa Air Panama en pesos_CPR_Personas_Ppta_FondoPrevencionVial_Octubre09 COMPLETO_regionales_FLOW PROMO BALONES 2010 TURNER (Mar 10) 2" xfId="28785"/>
    <cellStyle name="9_Vallas Aprobadas Copa Air Panama en pesos_Flow Buscapina Fem 2010 (Inicial)" xfId="28786"/>
    <cellStyle name="9_Vallas Aprobadas Copa Air Panama en pesos_Flow Buscapina Fem 2010 (Inicial) 2" xfId="28787"/>
    <cellStyle name="9_Vallas Aprobadas Copa Air Panama en pesos_Flow Buscapina Fem 2010 (Inicial)_FLOW PROMO BALONES 2010 (Mar 10)" xfId="28788"/>
    <cellStyle name="9_Vallas Aprobadas Copa Air Panama en pesos_Flow Buscapina Fem 2010 (Inicial)_FLOW PROMO BALONES 2010 (Mar 10) 2" xfId="28789"/>
    <cellStyle name="9_Vallas Aprobadas Copa Air Panama en pesos_Flow Buscapina Fem 2010 (Inicial)_FLOW PROMO BALONES 2010 TURNER (Mar 10)" xfId="28790"/>
    <cellStyle name="9_Vallas Aprobadas Copa Air Panama en pesos_Flow Buscapina Fem 2010 (Inicial)_FLOW PROMO BALONES 2010 TURNER (Mar 10) 2" xfId="28791"/>
    <cellStyle name="9_Vallas Aprobadas Copa Air Panama en pesos_Flow Dulcolax 2010_ Inicial" xfId="28792"/>
    <cellStyle name="9_Vallas Aprobadas Copa Air Panama en pesos_Flow Dulcolax 2010_ Inicial 2" xfId="28793"/>
    <cellStyle name="9_Vallas Aprobadas Copa Air Panama en pesos_Flow Dulcolax 2010_ Inicial 2 2" xfId="28794"/>
    <cellStyle name="9_Vallas Aprobadas Copa Air Panama en pesos_Flow Dulcolax 2010_ Inicial 3" xfId="28795"/>
    <cellStyle name="9_Vallas Aprobadas Copa Air Panama en pesos_Flow Dulcolax 2010_ Inicial_FLOW PROMO BALONES 2010 TURNER (Mar 10)" xfId="28796"/>
    <cellStyle name="9_Vallas Aprobadas Copa Air Panama en pesos_Flow Dulcolax 2010_ Inicial_FLOW PROMO BALONES 2010 TURNER (Mar 10) 2" xfId="28797"/>
    <cellStyle name="9_Vallas Aprobadas Copa Air Panama en pesos_FLOW PROMO BALONES 2010 (Mar 10)" xfId="28798"/>
    <cellStyle name="9_Vallas Aprobadas Copa Air Panama en pesos_FLOW PROMO BALONES 2010 (Mar 10) 2" xfId="28799"/>
    <cellStyle name="9_Vallas Aprobadas Copa Air Panama en pesos_FLOW PROMO BALONES 2010 TURNER (Mar 10)" xfId="28800"/>
    <cellStyle name="9_Vallas Aprobadas Copa Air Panama en pesos_FLOW PROMO BALONES 2010 TURNER (Mar 10) 2" xfId="28801"/>
    <cellStyle name="9_Vallas Aprobadas Copa Air Panama en pesos_Formato Flow Boehringer 2010" xfId="28802"/>
    <cellStyle name="9_Vallas Aprobadas Copa Air Panama en pesos_Formato Flow Boehringer 2010 2" xfId="28803"/>
    <cellStyle name="9_Vallas Aprobadas Copa Air Panama en pesos_Formato Flow Boehringer 2010_FLOW PROMO BALONES 2010 (Mar 10)" xfId="28804"/>
    <cellStyle name="9_Vallas Aprobadas Copa Air Panama en pesos_Formato Flow Boehringer 2010_FLOW PROMO BALONES 2010 (Mar 10) 2" xfId="28805"/>
    <cellStyle name="9_Vallas Aprobadas Copa Air Panama en pesos_Formato Flow Boehringer 2010_FLOW PROMO BALONES 2010 TURNER (Mar 10)" xfId="28806"/>
    <cellStyle name="9_Vallas Aprobadas Copa Air Panama en pesos_Formato Flow Boehringer 2010_FLOW PROMO BALONES 2010 TURNER (Mar 10) 2" xfId="28807"/>
    <cellStyle name="9_Vallas Aprobadas Copa Air Panama en pesos_HEAD CARE HENKEL 2010 - 13112009" xfId="28808"/>
    <cellStyle name="9_Vallas Aprobadas Copa Air Panama en pesos_HEAD CARE HENKEL 2010 - 13112009 2" xfId="28809"/>
    <cellStyle name="9_Vallas Aprobadas Copa Air Panama en pesos_HEAD CARE HENKEL 2010 - 13112009 2 2" xfId="28810"/>
    <cellStyle name="9_Vallas Aprobadas Copa Air Panama en pesos_HEAD CARE HENKEL 2010 - 13112009 3" xfId="28811"/>
    <cellStyle name="9_Vallas Aprobadas Copa Air Panama en pesos_HEAD CARE HENKEL 2010 - 13112009_FLOW PROMO BALONES 2010 TURNER (Mar 10)" xfId="28812"/>
    <cellStyle name="9_Vallas Aprobadas Copa Air Panama en pesos_HEAD CARE HENKEL 2010 - 13112009_FLOW PROMO BALONES 2010 TURNER (Mar 10) 2" xfId="28813"/>
    <cellStyle name="9_Vallas Aprobadas Copa Air Panama en pesos_plan aniversario rv 12" xfId="28814"/>
    <cellStyle name="9_Vallas Aprobadas Copa Air Panama en pesos_plan aniversario rv 12 2" xfId="28815"/>
    <cellStyle name="9_Vallas Aprobadas Copa Air Panama en pesos_plan decoración navideña Ajustado 3" xfId="28816"/>
    <cellStyle name="9_Vallas Aprobadas Copa Air Panama en pesos_plan decoración navideña Ajustado 3 2" xfId="28817"/>
    <cellStyle name="9_Vallas Aprobadas Copa Air Panama en pesos_Plan pastas Monticello (4)" xfId="28818"/>
    <cellStyle name="9_Vallas Aprobadas Copa Air Panama en pesos_Plan pastas Monticello (4) 2" xfId="28819"/>
    <cellStyle name="9_Vallas Aprobadas Copa Air Panama en pesos_Plan pastas Monticello rv 2" xfId="28820"/>
    <cellStyle name="9_Vallas Aprobadas Copa Air Panama en pesos_Plan pastas Monticello rv 2 2" xfId="28821"/>
    <cellStyle name="9_Vallas Aprobadas Copa Air Panama en pesos_PLANTILLA PURO CAMPO MES TIPO" xfId="28822"/>
    <cellStyle name="9_Vallas Aprobadas Copa Air Panama en pesos_PLANTILLA PURO CAMPO MES TIPO 2" xfId="28823"/>
    <cellStyle name="9_Vallas Aprobadas Copa Air Panama en pesos_Ppta_FondoPrevencionVial_Octubre09 COMPLETO" xfId="28824"/>
    <cellStyle name="9_Vallas Aprobadas Copa Air Panama en pesos_Ppta_FondoPrevencionVial_Octubre09 COMPLETO 2" xfId="28825"/>
    <cellStyle name="9_Vallas Aprobadas Copa Air Panama en pesos_Ppta_FondoPrevencionVial_Octubre09 COMPLETO Rev2" xfId="28826"/>
    <cellStyle name="9_Vallas Aprobadas Copa Air Panama en pesos_Ppta_FondoPrevencionVial_Octubre09 COMPLETO Rev2 2" xfId="28827"/>
    <cellStyle name="9_Vallas Aprobadas Copa Air Panama en pesos_Ppta_FondoPrevencionVial_Octubre09 COMPLETO Rev2_FLOW PROMO BALONES 2010 (Mar 10)" xfId="28828"/>
    <cellStyle name="9_Vallas Aprobadas Copa Air Panama en pesos_Ppta_FondoPrevencionVial_Octubre09 COMPLETO Rev2_FLOW PROMO BALONES 2010 (Mar 10) 2" xfId="28829"/>
    <cellStyle name="9_Vallas Aprobadas Copa Air Panama en pesos_Ppta_FondoPrevencionVial_Octubre09 COMPLETO Rev2_FLOW PROMO BALONES 2010 TURNER (Mar 10)" xfId="28830"/>
    <cellStyle name="9_Vallas Aprobadas Copa Air Panama en pesos_Ppta_FondoPrevencionVial_Octubre09 COMPLETO Rev2_FLOW PROMO BALONES 2010 TURNER (Mar 10) 2" xfId="28831"/>
    <cellStyle name="9_Vallas Aprobadas Copa Air Panama en pesos_Ppta_FondoPrevencionVial_Octubre09 COMPLETO Rev2_regionales" xfId="28832"/>
    <cellStyle name="9_Vallas Aprobadas Copa Air Panama en pesos_Ppta_FondoPrevencionVial_Octubre09 COMPLETO Rev2_regionales 2" xfId="28833"/>
    <cellStyle name="9_Vallas Aprobadas Copa Air Panama en pesos_Ppta_FondoPrevencionVial_Octubre09 COMPLETO Rev2_regionales_FLOW PROMO BALONES 2010 (Mar 10)" xfId="28834"/>
    <cellStyle name="9_Vallas Aprobadas Copa Air Panama en pesos_Ppta_FondoPrevencionVial_Octubre09 COMPLETO Rev2_regionales_FLOW PROMO BALONES 2010 (Mar 10) 2" xfId="28835"/>
    <cellStyle name="9_Vallas Aprobadas Copa Air Panama en pesos_Ppta_FondoPrevencionVial_Octubre09 COMPLETO Rev2_regionales_FLOW PROMO BALONES 2010 TURNER (Mar 10)" xfId="28836"/>
    <cellStyle name="9_Vallas Aprobadas Copa Air Panama en pesos_Ppta_FondoPrevencionVial_Octubre09 COMPLETO Rev2_regionales_FLOW PROMO BALONES 2010 TURNER (Mar 10) 2" xfId="28837"/>
    <cellStyle name="9_Vallas Aprobadas Copa Air Panama en pesos_Ppta_FondoPrevencionVial_Octubre09 COMPLETO_FLOW PROMO BALONES 2010 (Mar 10)" xfId="28838"/>
    <cellStyle name="9_Vallas Aprobadas Copa Air Panama en pesos_Ppta_FondoPrevencionVial_Octubre09 COMPLETO_FLOW PROMO BALONES 2010 (Mar 10) 2" xfId="28839"/>
    <cellStyle name="9_Vallas Aprobadas Copa Air Panama en pesos_Ppta_FondoPrevencionVial_Octubre09 COMPLETO_FLOW PROMO BALONES 2010 TURNER (Mar 10)" xfId="28840"/>
    <cellStyle name="9_Vallas Aprobadas Copa Air Panama en pesos_Ppta_FondoPrevencionVial_Octubre09 COMPLETO_FLOW PROMO BALONES 2010 TURNER (Mar 10) 2" xfId="28841"/>
    <cellStyle name="9_Vallas Aprobadas Copa Air Panama en pesos_Ppta_FondoPrevencionVial_Octubre09 COMPLETO_regionales" xfId="28842"/>
    <cellStyle name="9_Vallas Aprobadas Copa Air Panama en pesos_Ppta_FondoPrevencionVial_Octubre09 COMPLETO_regionales 2" xfId="28843"/>
    <cellStyle name="9_Vallas Aprobadas Copa Air Panama en pesos_Ppta_FondoPrevencionVial_Octubre09 COMPLETO_regionales_FLOW PROMO BALONES 2010 (Mar 10)" xfId="28844"/>
    <cellStyle name="9_Vallas Aprobadas Copa Air Panama en pesos_Ppta_FondoPrevencionVial_Octubre09 COMPLETO_regionales_FLOW PROMO BALONES 2010 (Mar 10) 2" xfId="28845"/>
    <cellStyle name="9_Vallas Aprobadas Copa Air Panama en pesos_Ppta_FondoPrevencionVial_Octubre09 COMPLETO_regionales_FLOW PROMO BALONES 2010 TURNER (Mar 10)" xfId="28846"/>
    <cellStyle name="9_Vallas Aprobadas Copa Air Panama en pesos_Ppta_FondoPrevencionVial_Octubre09 COMPLETO_regionales_FLOW PROMO BALONES 2010 TURNER (Mar 10) 2" xfId="28847"/>
    <cellStyle name="9_Vallas Aprobadas Copa Air Panama en pesos_PURO CAMPO MES TIPO (Radio)" xfId="28848"/>
    <cellStyle name="9_Vallas Aprobadas Copa Air Panama en pesos_PURO CAMPO MES TIPO (Radio) 2" xfId="28849"/>
    <cellStyle name="9_valorización año2" xfId="28850"/>
    <cellStyle name="9_valorización año2 2" xfId="28851"/>
    <cellStyle name="9_valorización año2_Flow Proyectado 3 meses Ajustado1" xfId="28852"/>
    <cellStyle name="9_valorización año2_Flow Proyectado 3 meses Ajustado1 2" xfId="28853"/>
    <cellStyle name="9_valorización año2_Flow Proyectado 3 meses Ajustado1_Flow Alt Ideal2" xfId="28854"/>
    <cellStyle name="9_valorización año2_Flow Proyectado 3 meses Ajustado1_Flow Alt Ideal2 2" xfId="28855"/>
    <cellStyle name="9_Valorización segundo semestre Jul24 ajustado TV2" xfId="28856"/>
    <cellStyle name="9_Valorización segundo semestre Jul24 ajustado TV2 2" xfId="28857"/>
    <cellStyle name="9_Valorización segundo semestre Jul24 ajustado TV2_Costos" xfId="28858"/>
    <cellStyle name="9_Valorización segundo semestre Jul24 ajustado TV2_Costos 2" xfId="28859"/>
    <cellStyle name="9_Valorización segundo semestre Jul24 ajustado TV2_Flow" xfId="28860"/>
    <cellStyle name="9_Valorización segundo semestre Jul24 ajustado TV2_Flow 2" xfId="28861"/>
    <cellStyle name="9_Valorización segundo semestre Jul24 ajustado TV2_Flow Ajustado Real Cumplido Julio" xfId="28862"/>
    <cellStyle name="9_Valorización segundo semestre Jul24 ajustado TV2_Flow Ajustado Real Cumplido Julio 2" xfId="28863"/>
    <cellStyle name="9_Valorización segundo semestre Jul24 ajustado TV2_Flow Alt Ideal2" xfId="28864"/>
    <cellStyle name="9_Valorización segundo semestre Jul24 ajustado TV2_Flow Alt Ideal2 2" xfId="28865"/>
    <cellStyle name="9_Valorización segundo semestre Jul24 ajustado TV2_Flow_Flow Alt Ideal2" xfId="28866"/>
    <cellStyle name="9_Valorización segundo semestre Jul24 ajustado TV2_Flow_Flow Alt Ideal2 2" xfId="28867"/>
    <cellStyle name="9_Valorización segundo semestre Jul24 ajustado TV2_Formato flow" xfId="28868"/>
    <cellStyle name="9_Valorización segundo semestre Jul24 ajustado TV2_Formato flow 2" xfId="28869"/>
    <cellStyle name="9_Valorización segundo semestre Jul24 ajustado TV2_Formato flow_Flow Alt Ideal2" xfId="28870"/>
    <cellStyle name="9_Valorización segundo semestre Jul24 ajustado TV2_Formato flow_Flow Alt Ideal2 2" xfId="28871"/>
    <cellStyle name="9_Valorización TV_Massive (3M) 2009" xfId="28872"/>
    <cellStyle name="9_Valorización TV_Massive (3M) 2009 2" xfId="28873"/>
    <cellStyle name="9_Valorización TV_Massive (3M) 2009 2 2" xfId="28874"/>
    <cellStyle name="9_Valorización TV_Massive (3M) 2009 3" xfId="28875"/>
    <cellStyle name="9_Valorización TV_Massive (3M) 2009_COBERTURA ADIDAS 2010" xfId="28876"/>
    <cellStyle name="9_Valorización TV_Massive (3M) 2009_COBERTURA ADIDAS 2010 2" xfId="28877"/>
    <cellStyle name="9_Valorización TV_Massive (3M) 2009_CPR_Personas" xfId="28878"/>
    <cellStyle name="9_Valorización TV_Massive (3M) 2009_CPR_Personas 2" xfId="28879"/>
    <cellStyle name="9_Valorización TV_Massive (3M) 2009_CPR_Personas_FLOW PROMO BALONES 2010 TURNER (Mar 10)" xfId="28880"/>
    <cellStyle name="9_Valorización TV_Massive (3M) 2009_CPR_Personas_FLOW PROMO BALONES 2010 TURNER (Mar 10) 2" xfId="28881"/>
    <cellStyle name="9_Valorización TV_Massive (3M) 2009_CPR_Personas_Ppta_FondoPrevencionVial_Octubre09 COMPLETO" xfId="28882"/>
    <cellStyle name="9_Valorización TV_Massive (3M) 2009_CPR_Personas_Ppta_FondoPrevencionVial_Octubre09 COMPLETO 2" xfId="28883"/>
    <cellStyle name="9_Valorización TV_Massive (3M) 2009_CPR_Personas_Ppta_FondoPrevencionVial_Octubre09 COMPLETO Rev2" xfId="28884"/>
    <cellStyle name="9_Valorización TV_Massive (3M) 2009_CPR_Personas_Ppta_FondoPrevencionVial_Octubre09 COMPLETO Rev2 2" xfId="28885"/>
    <cellStyle name="9_Valorización TV_Massive (3M) 2009_CPR_Personas_Ppta_FondoPrevencionVial_Octubre09 COMPLETO Rev2_FLOW PROMO BALONES 2010 TURNER (Mar 10)" xfId="28886"/>
    <cellStyle name="9_Valorización TV_Massive (3M) 2009_CPR_Personas_Ppta_FondoPrevencionVial_Octubre09 COMPLETO Rev2_FLOW PROMO BALONES 2010 TURNER (Mar 10) 2" xfId="28887"/>
    <cellStyle name="9_Valorización TV_Massive (3M) 2009_CPR_Personas_Ppta_FondoPrevencionVial_Octubre09 COMPLETO Rev2_regionales" xfId="28888"/>
    <cellStyle name="9_Valorización TV_Massive (3M) 2009_CPR_Personas_Ppta_FondoPrevencionVial_Octubre09 COMPLETO Rev2_regionales 2" xfId="28889"/>
    <cellStyle name="9_Valorización TV_Massive (3M) 2009_CPR_Personas_Ppta_FondoPrevencionVial_Octubre09 COMPLETO Rev2_regionales_FLOW PROMO BALONES 2010 TURNER (Mar 10)" xfId="28890"/>
    <cellStyle name="9_Valorización TV_Massive (3M) 2009_CPR_Personas_Ppta_FondoPrevencionVial_Octubre09 COMPLETO Rev2_regionales_FLOW PROMO BALONES 2010 TURNER (Mar 10) 2" xfId="28891"/>
    <cellStyle name="9_Valorización TV_Massive (3M) 2009_CPR_Personas_Ppta_FondoPrevencionVial_Octubre09 COMPLETO_FLOW PROMO BALONES 2010 TURNER (Mar 10)" xfId="28892"/>
    <cellStyle name="9_Valorización TV_Massive (3M) 2009_CPR_Personas_Ppta_FondoPrevencionVial_Octubre09 COMPLETO_FLOW PROMO BALONES 2010 TURNER (Mar 10) 2" xfId="28893"/>
    <cellStyle name="9_Valorización TV_Massive (3M) 2009_CPR_Personas_Ppta_FondoPrevencionVial_Octubre09 COMPLETO_regionales" xfId="28894"/>
    <cellStyle name="9_Valorización TV_Massive (3M) 2009_CPR_Personas_Ppta_FondoPrevencionVial_Octubre09 COMPLETO_regionales 2" xfId="28895"/>
    <cellStyle name="9_Valorización TV_Massive (3M) 2009_CPR_Personas_Ppta_FondoPrevencionVial_Octubre09 COMPLETO_regionales_FLOW PROMO BALONES 2010 TURNER (Mar 10)" xfId="28896"/>
    <cellStyle name="9_Valorización TV_Massive (3M) 2009_CPR_Personas_Ppta_FondoPrevencionVial_Octubre09 COMPLETO_regionales_FLOW PROMO BALONES 2010 TURNER (Mar 10) 2" xfId="28897"/>
    <cellStyle name="9_Valorización TV_Massive (3M) 2009_Flow Fasecolda 2010 Rev 14 Ene" xfId="28898"/>
    <cellStyle name="9_Valorización TV_Massive (3M) 2009_Flow Fasecolda 2010 Rev 14 Ene 2" xfId="28899"/>
    <cellStyle name="9_Valorización TV_Massive (3M) 2009_Flow Fasecolda 2010 Rev 14 Ene_FLOW PROMO BALONES 2010 (Mar 10)" xfId="28900"/>
    <cellStyle name="9_Valorización TV_Massive (3M) 2009_Flow Fasecolda 2010 Rev 14 Ene_FLOW PROMO BALONES 2010 (Mar 10) 2" xfId="28901"/>
    <cellStyle name="9_Valorización TV_Massive (3M) 2009_Flow Fasecolda 2010 Rev 14 Ene_FLOW PROMO BALONES 2010 TURNER (Mar 10)" xfId="28902"/>
    <cellStyle name="9_Valorización TV_Massive (3M) 2009_Flow Fasecolda 2010 Rev 14 Ene_FLOW PROMO BALONES 2010 TURNER (Mar 10) 2" xfId="28903"/>
    <cellStyle name="9_Valorización TV_Massive (3M) 2009_Flow fin de año FPV (Dic 21)" xfId="28904"/>
    <cellStyle name="9_Valorización TV_Massive (3M) 2009_Flow fin de año FPV (Dic 21) 2" xfId="28905"/>
    <cellStyle name="9_Valorización TV_Massive (3M) 2009_FLOW PROMO BALONES 2010 TURNER (Mar 10)" xfId="28906"/>
    <cellStyle name="9_Valorización TV_Massive (3M) 2009_FLOW PROMO BALONES 2010 TURNER (Mar 10) 2" xfId="28907"/>
    <cellStyle name="9_Valorización TV_Massive (3M) 2009_Plantilla Radio Reco Viajes FPV 2010" xfId="28908"/>
    <cellStyle name="9_Valorización TV_Massive (3M) 2009_Plantilla Radio Reco Viajes FPV 2010 2" xfId="28909"/>
    <cellStyle name="9_Valorización TV_Massive (3M) 2009_PLANTILLA Tarifaria RADIO FPV 2010" xfId="28910"/>
    <cellStyle name="9_Valorización TV_Massive (3M) 2009_PLANTILLA Tarifaria RADIO FPV 2010 2" xfId="28911"/>
    <cellStyle name="9_Valorización TV_Massive (3M) 2009_Ppta_FondoPrevencionVial_Octubre09 COMPLETO" xfId="28912"/>
    <cellStyle name="9_Valorización TV_Massive (3M) 2009_Ppta_FondoPrevencionVial_Octubre09 COMPLETO 2" xfId="28913"/>
    <cellStyle name="9_Valorización TV_Massive (3M) 2009_Ppta_FondoPrevencionVial_Octubre09 COMPLETO Rev2" xfId="28914"/>
    <cellStyle name="9_Valorización TV_Massive (3M) 2009_Ppta_FondoPrevencionVial_Octubre09 COMPLETO Rev2 2" xfId="28915"/>
    <cellStyle name="9_Valorización TV_Massive (3M) 2009_Ppta_FondoPrevencionVial_Octubre09 COMPLETO Rev2_FLOW PROMO BALONES 2010 (Mar 10)" xfId="28916"/>
    <cellStyle name="9_Valorización TV_Massive (3M) 2009_Ppta_FondoPrevencionVial_Octubre09 COMPLETO Rev2_FLOW PROMO BALONES 2010 (Mar 10) 2" xfId="28917"/>
    <cellStyle name="9_Valorización TV_Massive (3M) 2009_Ppta_FondoPrevencionVial_Octubre09 COMPLETO Rev2_FLOW PROMO BALONES 2010 TURNER (Mar 10)" xfId="28918"/>
    <cellStyle name="9_Valorización TV_Massive (3M) 2009_Ppta_FondoPrevencionVial_Octubre09 COMPLETO Rev2_FLOW PROMO BALONES 2010 TURNER (Mar 10) 2" xfId="28919"/>
    <cellStyle name="9_Valorización TV_Massive (3M) 2009_Ppta_FondoPrevencionVial_Octubre09 COMPLETO Rev2_regionales" xfId="28920"/>
    <cellStyle name="9_Valorización TV_Massive (3M) 2009_Ppta_FondoPrevencionVial_Octubre09 COMPLETO Rev2_regionales 2" xfId="28921"/>
    <cellStyle name="9_Valorización TV_Massive (3M) 2009_Ppta_FondoPrevencionVial_Octubre09 COMPLETO Rev2_regionales_FLOW PROMO BALONES 2010 (Mar 10)" xfId="28922"/>
    <cellStyle name="9_Valorización TV_Massive (3M) 2009_Ppta_FondoPrevencionVial_Octubre09 COMPLETO Rev2_regionales_FLOW PROMO BALONES 2010 (Mar 10) 2" xfId="28923"/>
    <cellStyle name="9_Valorización TV_Massive (3M) 2009_Ppta_FondoPrevencionVial_Octubre09 COMPLETO Rev2_regionales_FLOW PROMO BALONES 2010 TURNER (Mar 10)" xfId="28924"/>
    <cellStyle name="9_Valorización TV_Massive (3M) 2009_Ppta_FondoPrevencionVial_Octubre09 COMPLETO Rev2_regionales_FLOW PROMO BALONES 2010 TURNER (Mar 10) 2" xfId="28925"/>
    <cellStyle name="9_Valorización TV_Massive (3M) 2009_Ppta_FondoPrevencionVial_Octubre09 COMPLETO_FLOW PROMO BALONES 2010 (Mar 10)" xfId="28926"/>
    <cellStyle name="9_Valorización TV_Massive (3M) 2009_Ppta_FondoPrevencionVial_Octubre09 COMPLETO_FLOW PROMO BALONES 2010 (Mar 10) 2" xfId="28927"/>
    <cellStyle name="9_Valorización TV_Massive (3M) 2009_Ppta_FondoPrevencionVial_Octubre09 COMPLETO_FLOW PROMO BALONES 2010 TURNER (Mar 10)" xfId="28928"/>
    <cellStyle name="9_Valorización TV_Massive (3M) 2009_Ppta_FondoPrevencionVial_Octubre09 COMPLETO_FLOW PROMO BALONES 2010 TURNER (Mar 10) 2" xfId="28929"/>
    <cellStyle name="9_Valorización TV_Massive (3M) 2009_Ppta_FondoPrevencionVial_Octubre09 COMPLETO_regionales" xfId="28930"/>
    <cellStyle name="9_Valorización TV_Massive (3M) 2009_Ppta_FondoPrevencionVial_Octubre09 COMPLETO_regionales 2" xfId="28931"/>
    <cellStyle name="9_Valorización TV_Massive (3M) 2009_Ppta_FondoPrevencionVial_Octubre09 COMPLETO_regionales_FLOW PROMO BALONES 2010 (Mar 10)" xfId="28932"/>
    <cellStyle name="9_Valorización TV_Massive (3M) 2009_Ppta_FondoPrevencionVial_Octubre09 COMPLETO_regionales_FLOW PROMO BALONES 2010 (Mar 10) 2" xfId="28933"/>
    <cellStyle name="9_Valorización TV_Massive (3M) 2009_Ppta_FondoPrevencionVial_Octubre09 COMPLETO_regionales_FLOW PROMO BALONES 2010 TURNER (Mar 10)" xfId="28934"/>
    <cellStyle name="9_Valorización TV_Massive (3M) 2009_Ppta_FondoPrevencionVial_Octubre09 COMPLETO_regionales_FLOW PROMO BALONES 2010 TURNER (Mar 10) 2" xfId="28935"/>
    <cellStyle name="Accent1" xfId="1237"/>
    <cellStyle name="Accent1 2" xfId="28936"/>
    <cellStyle name="Accent2" xfId="1238"/>
    <cellStyle name="Accent2 2" xfId="28937"/>
    <cellStyle name="Accent3" xfId="1239"/>
    <cellStyle name="Accent3 2" xfId="28938"/>
    <cellStyle name="Accent4" xfId="1240"/>
    <cellStyle name="Accent4 2" xfId="28939"/>
    <cellStyle name="Accent5" xfId="1241"/>
    <cellStyle name="Accent5 2" xfId="28940"/>
    <cellStyle name="Accent6" xfId="1242"/>
    <cellStyle name="Accent6 2" xfId="28941"/>
    <cellStyle name="Actual Date" xfId="28942"/>
    <cellStyle name="AFE" xfId="28943"/>
    <cellStyle name="AFE 2" xfId="28944"/>
    <cellStyle name="AFE 2 2" xfId="28945"/>
    <cellStyle name="AFE 2 2 2" xfId="28946"/>
    <cellStyle name="AFE 2 3" xfId="28947"/>
    <cellStyle name="AFE 3" xfId="28948"/>
    <cellStyle name="AFE 3 2" xfId="28949"/>
    <cellStyle name="AFE 4" xfId="28950"/>
    <cellStyle name="AFE 4 2" xfId="28951"/>
    <cellStyle name="AFE 5" xfId="28952"/>
    <cellStyle name="AFE_Flow Esika Cable regional 2010 Rev1  11-Enero" xfId="28953"/>
    <cellStyle name="args.style" xfId="28954"/>
    <cellStyle name="arzo" xfId="32653"/>
    <cellStyle name="ayo" xfId="32654"/>
    <cellStyle name="Bad" xfId="1243"/>
    <cellStyle name="Bad 2" xfId="28955"/>
    <cellStyle name="bch" xfId="1244"/>
    <cellStyle name="bch 2" xfId="1245"/>
    <cellStyle name="bci" xfId="1246"/>
    <cellStyle name="bci 2" xfId="1247"/>
    <cellStyle name="Body" xfId="28956"/>
    <cellStyle name="Buena 2" xfId="1248"/>
    <cellStyle name="Buena 2 2" xfId="1249"/>
    <cellStyle name="Buena 2 2 2" xfId="28957"/>
    <cellStyle name="Buena 2 3" xfId="1250"/>
    <cellStyle name="Buena 2 3 2" xfId="28958"/>
    <cellStyle name="Buena 2 4" xfId="28959"/>
    <cellStyle name="Buena 2 4 2" xfId="28960"/>
    <cellStyle name="Buena 2 5" xfId="28961"/>
    <cellStyle name="Buena 3" xfId="1251"/>
    <cellStyle name="Buena 3 2" xfId="28962"/>
    <cellStyle name="Buena 4" xfId="1252"/>
    <cellStyle name="Buena 4 2" xfId="28963"/>
    <cellStyle name="Buena 5" xfId="28964"/>
    <cellStyle name="Cabecera 1" xfId="28965"/>
    <cellStyle name="Cabecera 1 2" xfId="28966"/>
    <cellStyle name="Cabecera 1 2 10" xfId="28967"/>
    <cellStyle name="Cabecera 1 2 10 2" xfId="28968"/>
    <cellStyle name="Cabecera 1 2 11" xfId="28969"/>
    <cellStyle name="Cabecera 1 2 11 2" xfId="28970"/>
    <cellStyle name="Cabecera 1 2 12" xfId="28971"/>
    <cellStyle name="Cabecera 1 2 12 2" xfId="28972"/>
    <cellStyle name="Cabecera 1 2 13" xfId="28973"/>
    <cellStyle name="Cabecera 1 2 13 2" xfId="28974"/>
    <cellStyle name="Cabecera 1 2 14" xfId="28975"/>
    <cellStyle name="Cabecera 1 2 14 2" xfId="28976"/>
    <cellStyle name="Cabecera 1 2 15" xfId="28977"/>
    <cellStyle name="Cabecera 1 2 2" xfId="28978"/>
    <cellStyle name="Cabecera 1 2 2 2" xfId="28979"/>
    <cellStyle name="Cabecera 1 2 3" xfId="28980"/>
    <cellStyle name="Cabecera 1 2 3 2" xfId="28981"/>
    <cellStyle name="Cabecera 1 2 4" xfId="28982"/>
    <cellStyle name="Cabecera 1 2 4 2" xfId="28983"/>
    <cellStyle name="Cabecera 1 2 5" xfId="28984"/>
    <cellStyle name="Cabecera 1 2 5 2" xfId="28985"/>
    <cellStyle name="Cabecera 1 2 6" xfId="28986"/>
    <cellStyle name="Cabecera 1 2 6 2" xfId="28987"/>
    <cellStyle name="Cabecera 1 2 7" xfId="28988"/>
    <cellStyle name="Cabecera 1 2 7 2" xfId="28989"/>
    <cellStyle name="Cabecera 1 2 8" xfId="28990"/>
    <cellStyle name="Cabecera 1 2 8 2" xfId="28991"/>
    <cellStyle name="Cabecera 1 2 9" xfId="28992"/>
    <cellStyle name="Cabecera 1 2 9 2" xfId="28993"/>
    <cellStyle name="Cabecera 1 3" xfId="28994"/>
    <cellStyle name="Cabecera 1 3 10" xfId="28995"/>
    <cellStyle name="Cabecera 1 3 10 2" xfId="28996"/>
    <cellStyle name="Cabecera 1 3 11" xfId="28997"/>
    <cellStyle name="Cabecera 1 3 11 2" xfId="28998"/>
    <cellStyle name="Cabecera 1 3 12" xfId="28999"/>
    <cellStyle name="Cabecera 1 3 12 2" xfId="29000"/>
    <cellStyle name="Cabecera 1 3 13" xfId="29001"/>
    <cellStyle name="Cabecera 1 3 13 2" xfId="29002"/>
    <cellStyle name="Cabecera 1 3 14" xfId="29003"/>
    <cellStyle name="Cabecera 1 3 14 2" xfId="29004"/>
    <cellStyle name="Cabecera 1 3 15" xfId="29005"/>
    <cellStyle name="Cabecera 1 3 2" xfId="29006"/>
    <cellStyle name="Cabecera 1 3 2 2" xfId="29007"/>
    <cellStyle name="Cabecera 1 3 3" xfId="29008"/>
    <cellStyle name="Cabecera 1 3 3 2" xfId="29009"/>
    <cellStyle name="Cabecera 1 3 4" xfId="29010"/>
    <cellStyle name="Cabecera 1 3 4 2" xfId="29011"/>
    <cellStyle name="Cabecera 1 3 5" xfId="29012"/>
    <cellStyle name="Cabecera 1 3 5 2" xfId="29013"/>
    <cellStyle name="Cabecera 1 3 6" xfId="29014"/>
    <cellStyle name="Cabecera 1 3 6 2" xfId="29015"/>
    <cellStyle name="Cabecera 1 3 7" xfId="29016"/>
    <cellStyle name="Cabecera 1 3 7 2" xfId="29017"/>
    <cellStyle name="Cabecera 1 3 8" xfId="29018"/>
    <cellStyle name="Cabecera 1 3 8 2" xfId="29019"/>
    <cellStyle name="Cabecera 1 3 9" xfId="29020"/>
    <cellStyle name="Cabecera 1 3 9 2" xfId="29021"/>
    <cellStyle name="Cabecera 1 4" xfId="29022"/>
    <cellStyle name="Cabecera 1 4 10" xfId="29023"/>
    <cellStyle name="Cabecera 1 4 10 2" xfId="29024"/>
    <cellStyle name="Cabecera 1 4 11" xfId="29025"/>
    <cellStyle name="Cabecera 1 4 11 2" xfId="29026"/>
    <cellStyle name="Cabecera 1 4 12" xfId="29027"/>
    <cellStyle name="Cabecera 1 4 12 2" xfId="29028"/>
    <cellStyle name="Cabecera 1 4 13" xfId="29029"/>
    <cellStyle name="Cabecera 1 4 13 2" xfId="29030"/>
    <cellStyle name="Cabecera 1 4 14" xfId="29031"/>
    <cellStyle name="Cabecera 1 4 14 2" xfId="29032"/>
    <cellStyle name="Cabecera 1 4 15" xfId="29033"/>
    <cellStyle name="Cabecera 1 4 2" xfId="29034"/>
    <cellStyle name="Cabecera 1 4 2 2" xfId="29035"/>
    <cellStyle name="Cabecera 1 4 3" xfId="29036"/>
    <cellStyle name="Cabecera 1 4 3 2" xfId="29037"/>
    <cellStyle name="Cabecera 1 4 4" xfId="29038"/>
    <cellStyle name="Cabecera 1 4 4 2" xfId="29039"/>
    <cellStyle name="Cabecera 1 4 5" xfId="29040"/>
    <cellStyle name="Cabecera 1 4 5 2" xfId="29041"/>
    <cellStyle name="Cabecera 1 4 6" xfId="29042"/>
    <cellStyle name="Cabecera 1 4 6 2" xfId="29043"/>
    <cellStyle name="Cabecera 1 4 7" xfId="29044"/>
    <cellStyle name="Cabecera 1 4 7 2" xfId="29045"/>
    <cellStyle name="Cabecera 1 4 8" xfId="29046"/>
    <cellStyle name="Cabecera 1 4 8 2" xfId="29047"/>
    <cellStyle name="Cabecera 1 4 9" xfId="29048"/>
    <cellStyle name="Cabecera 1 4 9 2" xfId="29049"/>
    <cellStyle name="Cabecera 1 5" xfId="29050"/>
    <cellStyle name="Cabecera 1 5 10" xfId="29051"/>
    <cellStyle name="Cabecera 1 5 10 2" xfId="29052"/>
    <cellStyle name="Cabecera 1 5 11" xfId="29053"/>
    <cellStyle name="Cabecera 1 5 11 2" xfId="29054"/>
    <cellStyle name="Cabecera 1 5 12" xfId="29055"/>
    <cellStyle name="Cabecera 1 5 12 2" xfId="29056"/>
    <cellStyle name="Cabecera 1 5 13" xfId="29057"/>
    <cellStyle name="Cabecera 1 5 13 2" xfId="29058"/>
    <cellStyle name="Cabecera 1 5 14" xfId="29059"/>
    <cellStyle name="Cabecera 1 5 14 2" xfId="29060"/>
    <cellStyle name="Cabecera 1 5 15" xfId="29061"/>
    <cellStyle name="Cabecera 1 5 2" xfId="29062"/>
    <cellStyle name="Cabecera 1 5 2 2" xfId="29063"/>
    <cellStyle name="Cabecera 1 5 3" xfId="29064"/>
    <cellStyle name="Cabecera 1 5 3 2" xfId="29065"/>
    <cellStyle name="Cabecera 1 5 4" xfId="29066"/>
    <cellStyle name="Cabecera 1 5 4 2" xfId="29067"/>
    <cellStyle name="Cabecera 1 5 5" xfId="29068"/>
    <cellStyle name="Cabecera 1 5 5 2" xfId="29069"/>
    <cellStyle name="Cabecera 1 5 6" xfId="29070"/>
    <cellStyle name="Cabecera 1 5 6 2" xfId="29071"/>
    <cellStyle name="Cabecera 1 5 7" xfId="29072"/>
    <cellStyle name="Cabecera 1 5 7 2" xfId="29073"/>
    <cellStyle name="Cabecera 1 5 8" xfId="29074"/>
    <cellStyle name="Cabecera 1 5 8 2" xfId="29075"/>
    <cellStyle name="Cabecera 1 5 9" xfId="29076"/>
    <cellStyle name="Cabecera 1 5 9 2" xfId="29077"/>
    <cellStyle name="Cabecera 1 6" xfId="29078"/>
    <cellStyle name="Cabecera 1 6 10" xfId="29079"/>
    <cellStyle name="Cabecera 1 6 10 2" xfId="29080"/>
    <cellStyle name="Cabecera 1 6 11" xfId="29081"/>
    <cellStyle name="Cabecera 1 6 11 2" xfId="29082"/>
    <cellStyle name="Cabecera 1 6 12" xfId="29083"/>
    <cellStyle name="Cabecera 1 6 12 2" xfId="29084"/>
    <cellStyle name="Cabecera 1 6 13" xfId="29085"/>
    <cellStyle name="Cabecera 1 6 13 2" xfId="29086"/>
    <cellStyle name="Cabecera 1 6 14" xfId="29087"/>
    <cellStyle name="Cabecera 1 6 14 2" xfId="29088"/>
    <cellStyle name="Cabecera 1 6 15" xfId="29089"/>
    <cellStyle name="Cabecera 1 6 2" xfId="29090"/>
    <cellStyle name="Cabecera 1 6 2 2" xfId="29091"/>
    <cellStyle name="Cabecera 1 6 3" xfId="29092"/>
    <cellStyle name="Cabecera 1 6 3 2" xfId="29093"/>
    <cellStyle name="Cabecera 1 6 4" xfId="29094"/>
    <cellStyle name="Cabecera 1 6 4 2" xfId="29095"/>
    <cellStyle name="Cabecera 1 6 5" xfId="29096"/>
    <cellStyle name="Cabecera 1 6 5 2" xfId="29097"/>
    <cellStyle name="Cabecera 1 6 6" xfId="29098"/>
    <cellStyle name="Cabecera 1 6 6 2" xfId="29099"/>
    <cellStyle name="Cabecera 1 6 7" xfId="29100"/>
    <cellStyle name="Cabecera 1 6 7 2" xfId="29101"/>
    <cellStyle name="Cabecera 1 6 8" xfId="29102"/>
    <cellStyle name="Cabecera 1 6 8 2" xfId="29103"/>
    <cellStyle name="Cabecera 1 6 9" xfId="29104"/>
    <cellStyle name="Cabecera 1 6 9 2" xfId="29105"/>
    <cellStyle name="Cabecera 1 7" xfId="29106"/>
    <cellStyle name="Cabecera 1 7 10" xfId="29107"/>
    <cellStyle name="Cabecera 1 7 10 2" xfId="29108"/>
    <cellStyle name="Cabecera 1 7 11" xfId="29109"/>
    <cellStyle name="Cabecera 1 7 11 2" xfId="29110"/>
    <cellStyle name="Cabecera 1 7 12" xfId="29111"/>
    <cellStyle name="Cabecera 1 7 12 2" xfId="29112"/>
    <cellStyle name="Cabecera 1 7 13" xfId="29113"/>
    <cellStyle name="Cabecera 1 7 13 2" xfId="29114"/>
    <cellStyle name="Cabecera 1 7 14" xfId="29115"/>
    <cellStyle name="Cabecera 1 7 14 2" xfId="29116"/>
    <cellStyle name="Cabecera 1 7 15" xfId="29117"/>
    <cellStyle name="Cabecera 1 7 2" xfId="29118"/>
    <cellStyle name="Cabecera 1 7 2 2" xfId="29119"/>
    <cellStyle name="Cabecera 1 7 3" xfId="29120"/>
    <cellStyle name="Cabecera 1 7 3 2" xfId="29121"/>
    <cellStyle name="Cabecera 1 7 4" xfId="29122"/>
    <cellStyle name="Cabecera 1 7 4 2" xfId="29123"/>
    <cellStyle name="Cabecera 1 7 5" xfId="29124"/>
    <cellStyle name="Cabecera 1 7 5 2" xfId="29125"/>
    <cellStyle name="Cabecera 1 7 6" xfId="29126"/>
    <cellStyle name="Cabecera 1 7 6 2" xfId="29127"/>
    <cellStyle name="Cabecera 1 7 7" xfId="29128"/>
    <cellStyle name="Cabecera 1 7 7 2" xfId="29129"/>
    <cellStyle name="Cabecera 1 7 8" xfId="29130"/>
    <cellStyle name="Cabecera 1 7 8 2" xfId="29131"/>
    <cellStyle name="Cabecera 1 7 9" xfId="29132"/>
    <cellStyle name="Cabecera 1 7 9 2" xfId="29133"/>
    <cellStyle name="Cabecera 1 8" xfId="29134"/>
    <cellStyle name="Cabecera 1_plan aniversario rv 12" xfId="29135"/>
    <cellStyle name="Cabecera 2" xfId="29136"/>
    <cellStyle name="Cabecera 2 2" xfId="29137"/>
    <cellStyle name="Cabecera 2 2 10" xfId="29138"/>
    <cellStyle name="Cabecera 2 2 10 2" xfId="29139"/>
    <cellStyle name="Cabecera 2 2 11" xfId="29140"/>
    <cellStyle name="Cabecera 2 2 11 2" xfId="29141"/>
    <cellStyle name="Cabecera 2 2 12" xfId="29142"/>
    <cellStyle name="Cabecera 2 2 12 2" xfId="29143"/>
    <cellStyle name="Cabecera 2 2 13" xfId="29144"/>
    <cellStyle name="Cabecera 2 2 13 2" xfId="29145"/>
    <cellStyle name="Cabecera 2 2 14" xfId="29146"/>
    <cellStyle name="Cabecera 2 2 14 2" xfId="29147"/>
    <cellStyle name="Cabecera 2 2 15" xfId="29148"/>
    <cellStyle name="Cabecera 2 2 2" xfId="29149"/>
    <cellStyle name="Cabecera 2 2 2 2" xfId="29150"/>
    <cellStyle name="Cabecera 2 2 3" xfId="29151"/>
    <cellStyle name="Cabecera 2 2 3 2" xfId="29152"/>
    <cellStyle name="Cabecera 2 2 4" xfId="29153"/>
    <cellStyle name="Cabecera 2 2 4 2" xfId="29154"/>
    <cellStyle name="Cabecera 2 2 5" xfId="29155"/>
    <cellStyle name="Cabecera 2 2 5 2" xfId="29156"/>
    <cellStyle name="Cabecera 2 2 6" xfId="29157"/>
    <cellStyle name="Cabecera 2 2 6 2" xfId="29158"/>
    <cellStyle name="Cabecera 2 2 7" xfId="29159"/>
    <cellStyle name="Cabecera 2 2 7 2" xfId="29160"/>
    <cellStyle name="Cabecera 2 2 8" xfId="29161"/>
    <cellStyle name="Cabecera 2 2 8 2" xfId="29162"/>
    <cellStyle name="Cabecera 2 2 9" xfId="29163"/>
    <cellStyle name="Cabecera 2 2 9 2" xfId="29164"/>
    <cellStyle name="Cabecera 2 3" xfId="29165"/>
    <cellStyle name="Cabecera 2 3 10" xfId="29166"/>
    <cellStyle name="Cabecera 2 3 10 2" xfId="29167"/>
    <cellStyle name="Cabecera 2 3 11" xfId="29168"/>
    <cellStyle name="Cabecera 2 3 11 2" xfId="29169"/>
    <cellStyle name="Cabecera 2 3 12" xfId="29170"/>
    <cellStyle name="Cabecera 2 3 12 2" xfId="29171"/>
    <cellStyle name="Cabecera 2 3 13" xfId="29172"/>
    <cellStyle name="Cabecera 2 3 13 2" xfId="29173"/>
    <cellStyle name="Cabecera 2 3 14" xfId="29174"/>
    <cellStyle name="Cabecera 2 3 14 2" xfId="29175"/>
    <cellStyle name="Cabecera 2 3 15" xfId="29176"/>
    <cellStyle name="Cabecera 2 3 2" xfId="29177"/>
    <cellStyle name="Cabecera 2 3 2 2" xfId="29178"/>
    <cellStyle name="Cabecera 2 3 3" xfId="29179"/>
    <cellStyle name="Cabecera 2 3 3 2" xfId="29180"/>
    <cellStyle name="Cabecera 2 3 4" xfId="29181"/>
    <cellStyle name="Cabecera 2 3 4 2" xfId="29182"/>
    <cellStyle name="Cabecera 2 3 5" xfId="29183"/>
    <cellStyle name="Cabecera 2 3 5 2" xfId="29184"/>
    <cellStyle name="Cabecera 2 3 6" xfId="29185"/>
    <cellStyle name="Cabecera 2 3 6 2" xfId="29186"/>
    <cellStyle name="Cabecera 2 3 7" xfId="29187"/>
    <cellStyle name="Cabecera 2 3 7 2" xfId="29188"/>
    <cellStyle name="Cabecera 2 3 8" xfId="29189"/>
    <cellStyle name="Cabecera 2 3 8 2" xfId="29190"/>
    <cellStyle name="Cabecera 2 3 9" xfId="29191"/>
    <cellStyle name="Cabecera 2 3 9 2" xfId="29192"/>
    <cellStyle name="Cabecera 2 4" xfId="29193"/>
    <cellStyle name="Cabecera 2 4 10" xfId="29194"/>
    <cellStyle name="Cabecera 2 4 10 2" xfId="29195"/>
    <cellStyle name="Cabecera 2 4 11" xfId="29196"/>
    <cellStyle name="Cabecera 2 4 11 2" xfId="29197"/>
    <cellStyle name="Cabecera 2 4 12" xfId="29198"/>
    <cellStyle name="Cabecera 2 4 12 2" xfId="29199"/>
    <cellStyle name="Cabecera 2 4 13" xfId="29200"/>
    <cellStyle name="Cabecera 2 4 13 2" xfId="29201"/>
    <cellStyle name="Cabecera 2 4 14" xfId="29202"/>
    <cellStyle name="Cabecera 2 4 14 2" xfId="29203"/>
    <cellStyle name="Cabecera 2 4 15" xfId="29204"/>
    <cellStyle name="Cabecera 2 4 2" xfId="29205"/>
    <cellStyle name="Cabecera 2 4 2 2" xfId="29206"/>
    <cellStyle name="Cabecera 2 4 3" xfId="29207"/>
    <cellStyle name="Cabecera 2 4 3 2" xfId="29208"/>
    <cellStyle name="Cabecera 2 4 4" xfId="29209"/>
    <cellStyle name="Cabecera 2 4 4 2" xfId="29210"/>
    <cellStyle name="Cabecera 2 4 5" xfId="29211"/>
    <cellStyle name="Cabecera 2 4 5 2" xfId="29212"/>
    <cellStyle name="Cabecera 2 4 6" xfId="29213"/>
    <cellStyle name="Cabecera 2 4 6 2" xfId="29214"/>
    <cellStyle name="Cabecera 2 4 7" xfId="29215"/>
    <cellStyle name="Cabecera 2 4 7 2" xfId="29216"/>
    <cellStyle name="Cabecera 2 4 8" xfId="29217"/>
    <cellStyle name="Cabecera 2 4 8 2" xfId="29218"/>
    <cellStyle name="Cabecera 2 4 9" xfId="29219"/>
    <cellStyle name="Cabecera 2 4 9 2" xfId="29220"/>
    <cellStyle name="Cabecera 2 5" xfId="29221"/>
    <cellStyle name="Cabecera 2 5 10" xfId="29222"/>
    <cellStyle name="Cabecera 2 5 10 2" xfId="29223"/>
    <cellStyle name="Cabecera 2 5 11" xfId="29224"/>
    <cellStyle name="Cabecera 2 5 11 2" xfId="29225"/>
    <cellStyle name="Cabecera 2 5 12" xfId="29226"/>
    <cellStyle name="Cabecera 2 5 12 2" xfId="29227"/>
    <cellStyle name="Cabecera 2 5 13" xfId="29228"/>
    <cellStyle name="Cabecera 2 5 13 2" xfId="29229"/>
    <cellStyle name="Cabecera 2 5 14" xfId="29230"/>
    <cellStyle name="Cabecera 2 5 14 2" xfId="29231"/>
    <cellStyle name="Cabecera 2 5 15" xfId="29232"/>
    <cellStyle name="Cabecera 2 5 2" xfId="29233"/>
    <cellStyle name="Cabecera 2 5 2 2" xfId="29234"/>
    <cellStyle name="Cabecera 2 5 3" xfId="29235"/>
    <cellStyle name="Cabecera 2 5 3 2" xfId="29236"/>
    <cellStyle name="Cabecera 2 5 4" xfId="29237"/>
    <cellStyle name="Cabecera 2 5 4 2" xfId="29238"/>
    <cellStyle name="Cabecera 2 5 5" xfId="29239"/>
    <cellStyle name="Cabecera 2 5 5 2" xfId="29240"/>
    <cellStyle name="Cabecera 2 5 6" xfId="29241"/>
    <cellStyle name="Cabecera 2 5 6 2" xfId="29242"/>
    <cellStyle name="Cabecera 2 5 7" xfId="29243"/>
    <cellStyle name="Cabecera 2 5 7 2" xfId="29244"/>
    <cellStyle name="Cabecera 2 5 8" xfId="29245"/>
    <cellStyle name="Cabecera 2 5 8 2" xfId="29246"/>
    <cellStyle name="Cabecera 2 5 9" xfId="29247"/>
    <cellStyle name="Cabecera 2 5 9 2" xfId="29248"/>
    <cellStyle name="Cabecera 2 6" xfId="29249"/>
    <cellStyle name="Cabecera 2 6 10" xfId="29250"/>
    <cellStyle name="Cabecera 2 6 10 2" xfId="29251"/>
    <cellStyle name="Cabecera 2 6 11" xfId="29252"/>
    <cellStyle name="Cabecera 2 6 11 2" xfId="29253"/>
    <cellStyle name="Cabecera 2 6 12" xfId="29254"/>
    <cellStyle name="Cabecera 2 6 12 2" xfId="29255"/>
    <cellStyle name="Cabecera 2 6 13" xfId="29256"/>
    <cellStyle name="Cabecera 2 6 13 2" xfId="29257"/>
    <cellStyle name="Cabecera 2 6 14" xfId="29258"/>
    <cellStyle name="Cabecera 2 6 14 2" xfId="29259"/>
    <cellStyle name="Cabecera 2 6 15" xfId="29260"/>
    <cellStyle name="Cabecera 2 6 2" xfId="29261"/>
    <cellStyle name="Cabecera 2 6 2 2" xfId="29262"/>
    <cellStyle name="Cabecera 2 6 3" xfId="29263"/>
    <cellStyle name="Cabecera 2 6 3 2" xfId="29264"/>
    <cellStyle name="Cabecera 2 6 4" xfId="29265"/>
    <cellStyle name="Cabecera 2 6 4 2" xfId="29266"/>
    <cellStyle name="Cabecera 2 6 5" xfId="29267"/>
    <cellStyle name="Cabecera 2 6 5 2" xfId="29268"/>
    <cellStyle name="Cabecera 2 6 6" xfId="29269"/>
    <cellStyle name="Cabecera 2 6 6 2" xfId="29270"/>
    <cellStyle name="Cabecera 2 6 7" xfId="29271"/>
    <cellStyle name="Cabecera 2 6 7 2" xfId="29272"/>
    <cellStyle name="Cabecera 2 6 8" xfId="29273"/>
    <cellStyle name="Cabecera 2 6 8 2" xfId="29274"/>
    <cellStyle name="Cabecera 2 6 9" xfId="29275"/>
    <cellStyle name="Cabecera 2 6 9 2" xfId="29276"/>
    <cellStyle name="Cabecera 2 7" xfId="29277"/>
    <cellStyle name="Cabecera 2 7 10" xfId="29278"/>
    <cellStyle name="Cabecera 2 7 10 2" xfId="29279"/>
    <cellStyle name="Cabecera 2 7 11" xfId="29280"/>
    <cellStyle name="Cabecera 2 7 11 2" xfId="29281"/>
    <cellStyle name="Cabecera 2 7 12" xfId="29282"/>
    <cellStyle name="Cabecera 2 7 12 2" xfId="29283"/>
    <cellStyle name="Cabecera 2 7 13" xfId="29284"/>
    <cellStyle name="Cabecera 2 7 13 2" xfId="29285"/>
    <cellStyle name="Cabecera 2 7 14" xfId="29286"/>
    <cellStyle name="Cabecera 2 7 14 2" xfId="29287"/>
    <cellStyle name="Cabecera 2 7 15" xfId="29288"/>
    <cellStyle name="Cabecera 2 7 2" xfId="29289"/>
    <cellStyle name="Cabecera 2 7 2 2" xfId="29290"/>
    <cellStyle name="Cabecera 2 7 3" xfId="29291"/>
    <cellStyle name="Cabecera 2 7 3 2" xfId="29292"/>
    <cellStyle name="Cabecera 2 7 4" xfId="29293"/>
    <cellStyle name="Cabecera 2 7 4 2" xfId="29294"/>
    <cellStyle name="Cabecera 2 7 5" xfId="29295"/>
    <cellStyle name="Cabecera 2 7 5 2" xfId="29296"/>
    <cellStyle name="Cabecera 2 7 6" xfId="29297"/>
    <cellStyle name="Cabecera 2 7 6 2" xfId="29298"/>
    <cellStyle name="Cabecera 2 7 7" xfId="29299"/>
    <cellStyle name="Cabecera 2 7 7 2" xfId="29300"/>
    <cellStyle name="Cabecera 2 7 8" xfId="29301"/>
    <cellStyle name="Cabecera 2 7 8 2" xfId="29302"/>
    <cellStyle name="Cabecera 2 7 9" xfId="29303"/>
    <cellStyle name="Cabecera 2 7 9 2" xfId="29304"/>
    <cellStyle name="Cabecera 2 8" xfId="29305"/>
    <cellStyle name="Cabecera 2_plan aniversario rv 12" xfId="29306"/>
    <cellStyle name="Calc Currency (0)" xfId="1253"/>
    <cellStyle name="Calc Currency (0) 2" xfId="29307"/>
    <cellStyle name="Calc Currency (0) 2 2" xfId="29308"/>
    <cellStyle name="Calc Currency (0) 3" xfId="29309"/>
    <cellStyle name="Calc Currency (2)" xfId="29310"/>
    <cellStyle name="Calc Percent (0)" xfId="29311"/>
    <cellStyle name="Calc Percent (1)" xfId="29312"/>
    <cellStyle name="Calc Percent (2)" xfId="29313"/>
    <cellStyle name="Calc Units (0)" xfId="29314"/>
    <cellStyle name="Calc Units (1)" xfId="29315"/>
    <cellStyle name="Calc Units (2)" xfId="29316"/>
    <cellStyle name="Calculation" xfId="1254"/>
    <cellStyle name="Calculation 2" xfId="29317"/>
    <cellStyle name="Calculation 2 2" xfId="29318"/>
    <cellStyle name="Calculation 3" xfId="29319"/>
    <cellStyle name="Calculation 3 2" xfId="29320"/>
    <cellStyle name="Calculation 4" xfId="29321"/>
    <cellStyle name="Calculation 4 2" xfId="29322"/>
    <cellStyle name="Calculation 5" xfId="29323"/>
    <cellStyle name="Cálculo 2" xfId="1255"/>
    <cellStyle name="Cálculo 2 2" xfId="1256"/>
    <cellStyle name="Cálculo 2 2 2" xfId="29324"/>
    <cellStyle name="Cálculo 2 2 3" xfId="29325"/>
    <cellStyle name="Cálculo 2 3" xfId="1257"/>
    <cellStyle name="Cálculo 2 3 2" xfId="29326"/>
    <cellStyle name="Cálculo 2 3 3" xfId="29327"/>
    <cellStyle name="Cálculo 2 4" xfId="29328"/>
    <cellStyle name="Cálculo 2 4 2" xfId="29329"/>
    <cellStyle name="Cálculo 2 4 3" xfId="29330"/>
    <cellStyle name="Cálculo 2 5" xfId="29331"/>
    <cellStyle name="Cálculo 2 6" xfId="29332"/>
    <cellStyle name="Cálculo 3" xfId="1258"/>
    <cellStyle name="Cálculo 3 2" xfId="29333"/>
    <cellStyle name="Cálculo 3 2 2" xfId="29334"/>
    <cellStyle name="Cálculo 3 3" xfId="29335"/>
    <cellStyle name="Cálculo 3 3 2" xfId="29336"/>
    <cellStyle name="Cálculo 3 4" xfId="29337"/>
    <cellStyle name="Cálculo 3 4 2" xfId="29338"/>
    <cellStyle name="Cálculo 3 5" xfId="29339"/>
    <cellStyle name="Cálculo 4" xfId="1259"/>
    <cellStyle name="Cálculo 4 2" xfId="29340"/>
    <cellStyle name="Cálculo 4 3" xfId="32655"/>
    <cellStyle name="Cálculo 5" xfId="29341"/>
    <cellStyle name="Cálculo 6" xfId="33351"/>
    <cellStyle name="Cancel" xfId="1260"/>
    <cellStyle name="Cancel 2" xfId="29342"/>
    <cellStyle name="Cancel 2 2" xfId="29343"/>
    <cellStyle name="Cancel 2 3" xfId="29344"/>
    <cellStyle name="Cancel 2 4" xfId="29345"/>
    <cellStyle name="Cancel 2_40 OPCIONES y 40 AÑOS REV 3(PDTE)" xfId="29346"/>
    <cellStyle name="Cancel 3" xfId="29347"/>
    <cellStyle name="Cancel 3 2" xfId="29348"/>
    <cellStyle name="Cancel 3 3" xfId="29349"/>
    <cellStyle name="Cancel 4" xfId="29350"/>
    <cellStyle name="Cancel 5" xfId="29351"/>
    <cellStyle name="Cancel_~7665907" xfId="29352"/>
    <cellStyle name="CCTOPER" xfId="29353"/>
    <cellStyle name="Celda de comprobación 2" xfId="1261"/>
    <cellStyle name="Celda de comprobación 2 2" xfId="1262"/>
    <cellStyle name="Celda de comprobación 2 2 2" xfId="29354"/>
    <cellStyle name="Celda de comprobación 2 3" xfId="1263"/>
    <cellStyle name="Celda de comprobación 2 3 2" xfId="29355"/>
    <cellStyle name="Celda de comprobación 2 4" xfId="29356"/>
    <cellStyle name="Celda de comprobación 2 4 2" xfId="29357"/>
    <cellStyle name="Celda de comprobación 2 5" xfId="29358"/>
    <cellStyle name="Celda de comprobación 3" xfId="1264"/>
    <cellStyle name="Celda de comprobación 3 2" xfId="29359"/>
    <cellStyle name="Celda de comprobación 4" xfId="1265"/>
    <cellStyle name="Celda de comprobación 4 2" xfId="29360"/>
    <cellStyle name="Celda de comprobación 5" xfId="29361"/>
    <cellStyle name="Celda de comprobación 6" xfId="33352"/>
    <cellStyle name="Celda vinculada 2" xfId="1266"/>
    <cellStyle name="Celda vinculada 2 2" xfId="1267"/>
    <cellStyle name="Celda vinculada 2 2 2" xfId="29362"/>
    <cellStyle name="Celda vinculada 2 3" xfId="1268"/>
    <cellStyle name="Celda vinculada 2 3 2" xfId="29363"/>
    <cellStyle name="Celda vinculada 2 4" xfId="29364"/>
    <cellStyle name="Celda vinculada 2 4 2" xfId="29365"/>
    <cellStyle name="Celda vinculada 2 5" xfId="29366"/>
    <cellStyle name="Celda vinculada 3" xfId="1269"/>
    <cellStyle name="Celda vinculada 3 2" xfId="29367"/>
    <cellStyle name="Celda vinculada 4" xfId="1270"/>
    <cellStyle name="Celda vinculada 4 2" xfId="29368"/>
    <cellStyle name="Celda vinculada 5" xfId="29369"/>
    <cellStyle name="Celda vinculada 5 2" xfId="29370"/>
    <cellStyle name="Celda vinculada 6" xfId="29371"/>
    <cellStyle name="cell" xfId="1271"/>
    <cellStyle name="cell 2" xfId="29372"/>
    <cellStyle name="cell_~7665907" xfId="29373"/>
    <cellStyle name="ch" xfId="1272"/>
    <cellStyle name="ch 2" xfId="32656"/>
    <cellStyle name="ch 3" xfId="32657"/>
    <cellStyle name="Check Cell" xfId="1273"/>
    <cellStyle name="Check Cell 2" xfId="1274"/>
    <cellStyle name="Comma [0] 2" xfId="1275"/>
    <cellStyle name="Comma [0] 2 2" xfId="1276"/>
    <cellStyle name="Comma [0]_!!!GO" xfId="29374"/>
    <cellStyle name="Comma [00]" xfId="29375"/>
    <cellStyle name="Comma 2" xfId="1277"/>
    <cellStyle name="Comma 2 2" xfId="1278"/>
    <cellStyle name="Comma 2 3" xfId="1279"/>
    <cellStyle name="Comma 2 3 2" xfId="1280"/>
    <cellStyle name="Comma 2 3 3" xfId="32658"/>
    <cellStyle name="Comma 2_Pauta Tipo TV Activaciones Rev 1" xfId="1281"/>
    <cellStyle name="Comma 3" xfId="1282"/>
    <cellStyle name="Comma 3 2" xfId="1283"/>
    <cellStyle name="Comma 3 2 2" xfId="32659"/>
    <cellStyle name="Comma 4" xfId="1284"/>
    <cellStyle name="Comma_ MODELO OFERTAS AÑO 2006.xls" xfId="29376"/>
    <cellStyle name="Comma0" xfId="29377"/>
    <cellStyle name="Comma0 - Modelo1" xfId="1285"/>
    <cellStyle name="Comma0 - Style1" xfId="1286"/>
    <cellStyle name="Comma0 - Style2" xfId="29378"/>
    <cellStyle name="Comma0 2" xfId="29379"/>
    <cellStyle name="Comma1 - Modelo2" xfId="1287"/>
    <cellStyle name="Comma1 - Style1" xfId="29380"/>
    <cellStyle name="Comma1 - Style2" xfId="1288"/>
    <cellStyle name="Copied" xfId="1289"/>
    <cellStyle name="Copied 2" xfId="29381"/>
    <cellStyle name="COST1" xfId="1290"/>
    <cellStyle name="COST1 2" xfId="29382"/>
    <cellStyle name="Currency [0]_ MODELO OFERTAS AÑO 2006.xls" xfId="29383"/>
    <cellStyle name="Currency [00]" xfId="29384"/>
    <cellStyle name="Currency 19" xfId="1291"/>
    <cellStyle name="Currency 19 10" xfId="1292"/>
    <cellStyle name="Currency 19 10 2" xfId="32660"/>
    <cellStyle name="Currency 19 11" xfId="1293"/>
    <cellStyle name="Currency 19 11 2" xfId="32661"/>
    <cellStyle name="Currency 19 12" xfId="1294"/>
    <cellStyle name="Currency 19 12 2" xfId="32662"/>
    <cellStyle name="Currency 19 13" xfId="1295"/>
    <cellStyle name="Currency 19 13 2" xfId="32663"/>
    <cellStyle name="Currency 19 14" xfId="1296"/>
    <cellStyle name="Currency 19 14 2" xfId="32664"/>
    <cellStyle name="Currency 19 15" xfId="1297"/>
    <cellStyle name="Currency 19 15 2" xfId="32665"/>
    <cellStyle name="Currency 19 16" xfId="1298"/>
    <cellStyle name="Currency 19 16 2" xfId="32666"/>
    <cellStyle name="Currency 19 17" xfId="32667"/>
    <cellStyle name="Currency 19 2" xfId="1299"/>
    <cellStyle name="Currency 19 2 2" xfId="32668"/>
    <cellStyle name="Currency 19 3" xfId="1300"/>
    <cellStyle name="Currency 19 3 2" xfId="32669"/>
    <cellStyle name="Currency 19 4" xfId="1301"/>
    <cellStyle name="Currency 19 4 2" xfId="32670"/>
    <cellStyle name="Currency 19 5" xfId="1302"/>
    <cellStyle name="Currency 19 5 2" xfId="32671"/>
    <cellStyle name="Currency 19 6" xfId="1303"/>
    <cellStyle name="Currency 19 6 2" xfId="32672"/>
    <cellStyle name="Currency 19 7" xfId="1304"/>
    <cellStyle name="Currency 19 7 2" xfId="32673"/>
    <cellStyle name="Currency 19 8" xfId="1305"/>
    <cellStyle name="Currency 19 8 2" xfId="32674"/>
    <cellStyle name="Currency 19 9" xfId="1306"/>
    <cellStyle name="Currency 19 9 2" xfId="32675"/>
    <cellStyle name="Currency 2" xfId="29385"/>
    <cellStyle name="Currency 2 2" xfId="29386"/>
    <cellStyle name="Currency 2 3" xfId="29387"/>
    <cellStyle name="Currency 3" xfId="29388"/>
    <cellStyle name="Currency_ MODELO OFERTAS AÑO 2006.xls" xfId="29389"/>
    <cellStyle name="Currency0" xfId="29390"/>
    <cellStyle name="Currency0 2" xfId="29391"/>
    <cellStyle name="dah" xfId="1307"/>
    <cellStyle name="dan" xfId="1308"/>
    <cellStyle name="Date" xfId="1309"/>
    <cellStyle name="Date 2" xfId="29392"/>
    <cellStyle name="Date Short" xfId="29393"/>
    <cellStyle name="Date_Cronograma Branding rev4" xfId="29394"/>
    <cellStyle name="Detalle Cuentas" xfId="1310"/>
    <cellStyle name="Dezimal [0]" xfId="29395"/>
    <cellStyle name="Dezimal_Germany" xfId="1311"/>
    <cellStyle name="Dia" xfId="29396"/>
    <cellStyle name="Diseño" xfId="1312"/>
    <cellStyle name="Diseño 2" xfId="1313"/>
    <cellStyle name="Diseño 2 2" xfId="1314"/>
    <cellStyle name="Diseño 2 2 2" xfId="1315"/>
    <cellStyle name="Diseño 2 3" xfId="1316"/>
    <cellStyle name="Diseño 2_C3" xfId="29397"/>
    <cellStyle name="Diseño 3" xfId="1317"/>
    <cellStyle name="Diseño 3 2" xfId="29398"/>
    <cellStyle name="Diseño 4" xfId="29399"/>
    <cellStyle name="Diseño_FLOW FERIA VF BOGOTA" xfId="29400"/>
    <cellStyle name="Encabez1" xfId="29401"/>
    <cellStyle name="Encabez2" xfId="29402"/>
    <cellStyle name="Encabezado 4 2" xfId="1318"/>
    <cellStyle name="Encabezado 4 2 2" xfId="1319"/>
    <cellStyle name="Encabezado 4 2 2 2" xfId="29403"/>
    <cellStyle name="Encabezado 4 2 3" xfId="1320"/>
    <cellStyle name="Encabezado 4 2 3 2" xfId="29404"/>
    <cellStyle name="Encabezado 4 2 4" xfId="29405"/>
    <cellStyle name="Encabezado 4 2 4 2" xfId="29406"/>
    <cellStyle name="Encabezado 4 2 5" xfId="29407"/>
    <cellStyle name="Encabezado 4 3" xfId="1321"/>
    <cellStyle name="Encabezado 4 3 2" xfId="29408"/>
    <cellStyle name="Encabezado 4 4" xfId="1322"/>
    <cellStyle name="Encabezado 4 4 2" xfId="29409"/>
    <cellStyle name="Encabezado 4 5" xfId="29410"/>
    <cellStyle name="Énfasis 1" xfId="29411"/>
    <cellStyle name="Énfasis 1 2" xfId="29412"/>
    <cellStyle name="Énfasis 2" xfId="29413"/>
    <cellStyle name="Énfasis 2 2" xfId="29414"/>
    <cellStyle name="Énfasis 3" xfId="29415"/>
    <cellStyle name="Énfasis 3 2" xfId="29416"/>
    <cellStyle name="Énfasis1 - 20%" xfId="29417"/>
    <cellStyle name="Énfasis1 - 20% 2" xfId="29418"/>
    <cellStyle name="Énfasis1 - 20% 2 2" xfId="29419"/>
    <cellStyle name="Énfasis1 - 20% 3" xfId="29420"/>
    <cellStyle name="Énfasis1 - 40%" xfId="29421"/>
    <cellStyle name="Énfasis1 - 40% 2" xfId="29422"/>
    <cellStyle name="Énfasis1 - 40% 2 2" xfId="29423"/>
    <cellStyle name="Énfasis1 - 40% 3" xfId="29424"/>
    <cellStyle name="Énfasis1 - 60%" xfId="29425"/>
    <cellStyle name="Énfasis1 - 60% 2" xfId="29426"/>
    <cellStyle name="Énfasis1 10" xfId="29427"/>
    <cellStyle name="Énfasis1 11" xfId="33353"/>
    <cellStyle name="Énfasis1 2" xfId="1323"/>
    <cellStyle name="Énfasis1 2 2" xfId="1324"/>
    <cellStyle name="Énfasis1 2 2 2" xfId="29428"/>
    <cellStyle name="Énfasis1 2 3" xfId="1325"/>
    <cellStyle name="Énfasis1 2 3 2" xfId="29429"/>
    <cellStyle name="Énfasis1 2 4" xfId="29430"/>
    <cellStyle name="Énfasis1 2 4 2" xfId="29431"/>
    <cellStyle name="Énfasis1 2 5" xfId="29432"/>
    <cellStyle name="Énfasis1 3" xfId="1326"/>
    <cellStyle name="Énfasis1 3 2" xfId="29433"/>
    <cellStyle name="Énfasis1 4" xfId="1327"/>
    <cellStyle name="Énfasis1 4 2" xfId="29434"/>
    <cellStyle name="Énfasis1 5" xfId="29435"/>
    <cellStyle name="Énfasis1 5 2" xfId="29436"/>
    <cellStyle name="Énfasis1 6" xfId="29437"/>
    <cellStyle name="Énfasis1 6 2" xfId="29438"/>
    <cellStyle name="Énfasis1 7" xfId="29439"/>
    <cellStyle name="Énfasis1 8" xfId="29440"/>
    <cellStyle name="Énfasis1 9" xfId="29441"/>
    <cellStyle name="Énfasis2 - 20%" xfId="29442"/>
    <cellStyle name="Énfasis2 - 20% 2" xfId="29443"/>
    <cellStyle name="Énfasis2 - 20% 2 2" xfId="29444"/>
    <cellStyle name="Énfasis2 - 20% 3" xfId="29445"/>
    <cellStyle name="Énfasis2 - 40%" xfId="29446"/>
    <cellStyle name="Énfasis2 - 40% 2" xfId="29447"/>
    <cellStyle name="Énfasis2 - 40% 2 2" xfId="29448"/>
    <cellStyle name="Énfasis2 - 40% 3" xfId="29449"/>
    <cellStyle name="Énfasis2 - 60%" xfId="29450"/>
    <cellStyle name="Énfasis2 - 60% 2" xfId="29451"/>
    <cellStyle name="Énfasis2 10" xfId="29452"/>
    <cellStyle name="Énfasis2 11" xfId="33354"/>
    <cellStyle name="Énfasis2 2" xfId="1328"/>
    <cellStyle name="Énfasis2 2 2" xfId="1329"/>
    <cellStyle name="Énfasis2 2 2 2" xfId="29453"/>
    <cellStyle name="Énfasis2 2 3" xfId="1330"/>
    <cellStyle name="Énfasis2 2 3 2" xfId="29454"/>
    <cellStyle name="Énfasis2 2 4" xfId="29455"/>
    <cellStyle name="Énfasis2 2 4 2" xfId="29456"/>
    <cellStyle name="Énfasis2 2 5" xfId="29457"/>
    <cellStyle name="Énfasis2 3" xfId="1331"/>
    <cellStyle name="Énfasis2 3 2" xfId="29458"/>
    <cellStyle name="Énfasis2 4" xfId="1332"/>
    <cellStyle name="Énfasis2 4 2" xfId="29459"/>
    <cellStyle name="Énfasis2 5" xfId="29460"/>
    <cellStyle name="Énfasis2 5 2" xfId="29461"/>
    <cellStyle name="Énfasis2 6" xfId="29462"/>
    <cellStyle name="Énfasis2 6 2" xfId="29463"/>
    <cellStyle name="Énfasis2 7" xfId="29464"/>
    <cellStyle name="Énfasis2 8" xfId="29465"/>
    <cellStyle name="Énfasis2 9" xfId="29466"/>
    <cellStyle name="Énfasis3 - 20%" xfId="29467"/>
    <cellStyle name="Énfasis3 - 20% 2" xfId="29468"/>
    <cellStyle name="Énfasis3 - 20% 2 2" xfId="29469"/>
    <cellStyle name="Énfasis3 - 20% 3" xfId="29470"/>
    <cellStyle name="Énfasis3 - 40%" xfId="29471"/>
    <cellStyle name="Énfasis3 - 40% 2" xfId="29472"/>
    <cellStyle name="Énfasis3 - 40% 2 2" xfId="29473"/>
    <cellStyle name="Énfasis3 - 40% 3" xfId="29474"/>
    <cellStyle name="Énfasis3 - 60%" xfId="29475"/>
    <cellStyle name="Énfasis3 - 60% 2" xfId="29476"/>
    <cellStyle name="Énfasis3 10" xfId="29477"/>
    <cellStyle name="Énfasis3 11" xfId="33355"/>
    <cellStyle name="Énfasis3 2" xfId="1333"/>
    <cellStyle name="Énfasis3 2 2" xfId="1334"/>
    <cellStyle name="Énfasis3 2 2 2" xfId="29478"/>
    <cellStyle name="Énfasis3 2 3" xfId="1335"/>
    <cellStyle name="Énfasis3 2 3 2" xfId="29479"/>
    <cellStyle name="Énfasis3 2 4" xfId="29480"/>
    <cellStyle name="Énfasis3 2 4 2" xfId="29481"/>
    <cellStyle name="Énfasis3 2 5" xfId="29482"/>
    <cellStyle name="Énfasis3 3" xfId="1336"/>
    <cellStyle name="Énfasis3 3 2" xfId="29483"/>
    <cellStyle name="Énfasis3 4" xfId="1337"/>
    <cellStyle name="Énfasis3 4 2" xfId="29484"/>
    <cellStyle name="Énfasis3 5" xfId="29485"/>
    <cellStyle name="Énfasis3 5 2" xfId="29486"/>
    <cellStyle name="Énfasis3 6" xfId="29487"/>
    <cellStyle name="Énfasis3 6 2" xfId="29488"/>
    <cellStyle name="Énfasis3 7" xfId="29489"/>
    <cellStyle name="Énfasis3 8" xfId="29490"/>
    <cellStyle name="Énfasis3 9" xfId="29491"/>
    <cellStyle name="Énfasis4 - 20%" xfId="29492"/>
    <cellStyle name="Énfasis4 - 20% 2" xfId="29493"/>
    <cellStyle name="Énfasis4 - 20% 2 2" xfId="29494"/>
    <cellStyle name="Énfasis4 - 20% 3" xfId="29495"/>
    <cellStyle name="Énfasis4 - 40%" xfId="29496"/>
    <cellStyle name="Énfasis4 - 40% 2" xfId="29497"/>
    <cellStyle name="Énfasis4 - 40% 2 2" xfId="29498"/>
    <cellStyle name="Énfasis4 - 40% 3" xfId="29499"/>
    <cellStyle name="Énfasis4 - 60%" xfId="29500"/>
    <cellStyle name="Énfasis4 - 60% 2" xfId="29501"/>
    <cellStyle name="Énfasis4 10" xfId="29502"/>
    <cellStyle name="Énfasis4 11" xfId="33356"/>
    <cellStyle name="Énfasis4 2" xfId="1338"/>
    <cellStyle name="Énfasis4 2 2" xfId="1339"/>
    <cellStyle name="Énfasis4 2 2 2" xfId="29503"/>
    <cellStyle name="Énfasis4 2 3" xfId="1340"/>
    <cellStyle name="Énfasis4 2 3 2" xfId="29504"/>
    <cellStyle name="Énfasis4 2 4" xfId="29505"/>
    <cellStyle name="Énfasis4 2 4 2" xfId="29506"/>
    <cellStyle name="Énfasis4 2 5" xfId="29507"/>
    <cellStyle name="Énfasis4 3" xfId="1341"/>
    <cellStyle name="Énfasis4 3 2" xfId="29508"/>
    <cellStyle name="Énfasis4 4" xfId="1342"/>
    <cellStyle name="Énfasis4 4 2" xfId="29509"/>
    <cellStyle name="Énfasis4 5" xfId="29510"/>
    <cellStyle name="Énfasis4 5 2" xfId="29511"/>
    <cellStyle name="Énfasis4 6" xfId="29512"/>
    <cellStyle name="Énfasis4 6 2" xfId="29513"/>
    <cellStyle name="Énfasis4 7" xfId="29514"/>
    <cellStyle name="Énfasis4 8" xfId="29515"/>
    <cellStyle name="Énfasis4 9" xfId="29516"/>
    <cellStyle name="Énfasis5 - 20%" xfId="29517"/>
    <cellStyle name="Énfasis5 - 20% 2" xfId="29518"/>
    <cellStyle name="Énfasis5 - 20% 2 2" xfId="29519"/>
    <cellStyle name="Énfasis5 - 20% 3" xfId="29520"/>
    <cellStyle name="Énfasis5 - 40%" xfId="29521"/>
    <cellStyle name="Énfasis5 - 40% 2" xfId="29522"/>
    <cellStyle name="Énfasis5 - 40% 2 2" xfId="29523"/>
    <cellStyle name="Énfasis5 - 40% 3" xfId="29524"/>
    <cellStyle name="Énfasis5 - 60%" xfId="29525"/>
    <cellStyle name="Énfasis5 - 60% 2" xfId="29526"/>
    <cellStyle name="Énfasis5 10" xfId="29527"/>
    <cellStyle name="Énfasis5 11" xfId="33357"/>
    <cellStyle name="Énfasis5 2" xfId="1343"/>
    <cellStyle name="Énfasis5 2 2" xfId="1344"/>
    <cellStyle name="Énfasis5 2 2 2" xfId="29528"/>
    <cellStyle name="Énfasis5 2 3" xfId="1345"/>
    <cellStyle name="Énfasis5 2 3 2" xfId="29529"/>
    <cellStyle name="Énfasis5 2 4" xfId="29530"/>
    <cellStyle name="Énfasis5 2 4 2" xfId="29531"/>
    <cellStyle name="Énfasis5 2 5" xfId="29532"/>
    <cellStyle name="Énfasis5 3" xfId="1346"/>
    <cellStyle name="Énfasis5 3 2" xfId="29533"/>
    <cellStyle name="Énfasis5 4" xfId="1347"/>
    <cellStyle name="Énfasis5 4 2" xfId="29534"/>
    <cellStyle name="Énfasis5 5" xfId="29535"/>
    <cellStyle name="Énfasis5 5 2" xfId="29536"/>
    <cellStyle name="Énfasis5 6" xfId="29537"/>
    <cellStyle name="Énfasis5 6 2" xfId="29538"/>
    <cellStyle name="Énfasis5 7" xfId="29539"/>
    <cellStyle name="Énfasis5 8" xfId="29540"/>
    <cellStyle name="Énfasis5 9" xfId="29541"/>
    <cellStyle name="Énfasis6 - 20%" xfId="29542"/>
    <cellStyle name="Énfasis6 - 20% 2" xfId="29543"/>
    <cellStyle name="Énfasis6 - 20% 2 2" xfId="29544"/>
    <cellStyle name="Énfasis6 - 20% 3" xfId="29545"/>
    <cellStyle name="Énfasis6 - 40%" xfId="29546"/>
    <cellStyle name="Énfasis6 - 40% 2" xfId="29547"/>
    <cellStyle name="Énfasis6 - 40% 2 2" xfId="29548"/>
    <cellStyle name="Énfasis6 - 40% 3" xfId="29549"/>
    <cellStyle name="Énfasis6 - 60%" xfId="29550"/>
    <cellStyle name="Énfasis6 - 60% 2" xfId="29551"/>
    <cellStyle name="Énfasis6 10" xfId="29552"/>
    <cellStyle name="Énfasis6 11" xfId="33358"/>
    <cellStyle name="Énfasis6 2" xfId="1348"/>
    <cellStyle name="Énfasis6 2 2" xfId="1349"/>
    <cellStyle name="Énfasis6 2 2 2" xfId="29553"/>
    <cellStyle name="Énfasis6 2 3" xfId="1350"/>
    <cellStyle name="Énfasis6 2 3 2" xfId="29554"/>
    <cellStyle name="Énfasis6 2 4" xfId="29555"/>
    <cellStyle name="Énfasis6 2 4 2" xfId="29556"/>
    <cellStyle name="Énfasis6 2 5" xfId="29557"/>
    <cellStyle name="Énfasis6 3" xfId="1351"/>
    <cellStyle name="Énfasis6 3 2" xfId="29558"/>
    <cellStyle name="Énfasis6 4" xfId="1352"/>
    <cellStyle name="Énfasis6 4 2" xfId="29559"/>
    <cellStyle name="Énfasis6 5" xfId="29560"/>
    <cellStyle name="Énfasis6 5 2" xfId="29561"/>
    <cellStyle name="Énfasis6 6" xfId="29562"/>
    <cellStyle name="Énfasis6 6 2" xfId="29563"/>
    <cellStyle name="Énfasis6 7" xfId="29564"/>
    <cellStyle name="Énfasis6 8" xfId="29565"/>
    <cellStyle name="Énfasis6 9" xfId="29566"/>
    <cellStyle name="Enter Currency (0)" xfId="29567"/>
    <cellStyle name="Enter Currency (2)" xfId="29568"/>
    <cellStyle name="Enter Units (0)" xfId="29569"/>
    <cellStyle name="Enter Units (1)" xfId="29570"/>
    <cellStyle name="Enter Units (2)" xfId="29571"/>
    <cellStyle name="Entered" xfId="1353"/>
    <cellStyle name="Entered 2" xfId="29572"/>
    <cellStyle name="Entrada 2" xfId="1354"/>
    <cellStyle name="Entrada 2 2" xfId="1355"/>
    <cellStyle name="Entrada 2 2 2" xfId="29573"/>
    <cellStyle name="Entrada 2 2 3" xfId="29574"/>
    <cellStyle name="Entrada 2 3" xfId="1356"/>
    <cellStyle name="Entrada 2 3 2" xfId="29575"/>
    <cellStyle name="Entrada 2 3 3" xfId="29576"/>
    <cellStyle name="Entrada 2 4" xfId="29577"/>
    <cellStyle name="Entrada 2 4 2" xfId="29578"/>
    <cellStyle name="Entrada 2 4 3" xfId="29579"/>
    <cellStyle name="Entrada 2 5" xfId="29580"/>
    <cellStyle name="Entrada 2 6" xfId="29581"/>
    <cellStyle name="Entrada 3" xfId="1357"/>
    <cellStyle name="Entrada 3 2" xfId="29582"/>
    <cellStyle name="Entrada 3 2 2" xfId="29583"/>
    <cellStyle name="Entrada 3 3" xfId="29584"/>
    <cellStyle name="Entrada 3 3 2" xfId="29585"/>
    <cellStyle name="Entrada 3 4" xfId="29586"/>
    <cellStyle name="Entrada 3 4 2" xfId="29587"/>
    <cellStyle name="Entrada 3 5" xfId="29588"/>
    <cellStyle name="Entrada 4" xfId="1358"/>
    <cellStyle name="Entrada 4 2" xfId="29589"/>
    <cellStyle name="Entrada 4 3" xfId="32676"/>
    <cellStyle name="Entrada 5" xfId="29590"/>
    <cellStyle name="Entrada 6" xfId="33359"/>
    <cellStyle name="Estilo 1" xfId="1359"/>
    <cellStyle name="Estilo 1 10" xfId="1360"/>
    <cellStyle name="Estilo 1 10 2" xfId="29591"/>
    <cellStyle name="Estilo 1 10 2 2" xfId="29592"/>
    <cellStyle name="Estilo 1 10 3" xfId="29593"/>
    <cellStyle name="Estilo 1 11" xfId="1361"/>
    <cellStyle name="Estilo 1 11 2" xfId="29594"/>
    <cellStyle name="Estilo 1 11 2 2" xfId="29595"/>
    <cellStyle name="Estilo 1 11 3" xfId="29596"/>
    <cellStyle name="Estilo 1 12" xfId="1362"/>
    <cellStyle name="Estilo 1 12 2" xfId="29597"/>
    <cellStyle name="Estilo 1 12 2 2" xfId="29598"/>
    <cellStyle name="Estilo 1 12 3" xfId="29599"/>
    <cellStyle name="Estilo 1 13" xfId="1363"/>
    <cellStyle name="Estilo 1 13 2" xfId="29600"/>
    <cellStyle name="Estilo 1 13 2 2" xfId="29601"/>
    <cellStyle name="Estilo 1 13 3" xfId="29602"/>
    <cellStyle name="Estilo 1 14" xfId="1364"/>
    <cellStyle name="Estilo 1 14 2" xfId="29603"/>
    <cellStyle name="Estilo 1 14 2 2" xfId="29604"/>
    <cellStyle name="Estilo 1 14 3" xfId="29605"/>
    <cellStyle name="Estilo 1 15" xfId="29606"/>
    <cellStyle name="Estilo 1 15 2" xfId="29607"/>
    <cellStyle name="Estilo 1 15 2 2" xfId="29608"/>
    <cellStyle name="Estilo 1 15 3" xfId="29609"/>
    <cellStyle name="Estilo 1 16" xfId="29610"/>
    <cellStyle name="Estilo 1 16 2" xfId="29611"/>
    <cellStyle name="Estilo 1 16 2 2" xfId="29612"/>
    <cellStyle name="Estilo 1 16 3" xfId="29613"/>
    <cellStyle name="Estilo 1 17" xfId="29614"/>
    <cellStyle name="Estilo 1 17 2" xfId="29615"/>
    <cellStyle name="Estilo 1 17 2 2" xfId="29616"/>
    <cellStyle name="Estilo 1 17 3" xfId="29617"/>
    <cellStyle name="Estilo 1 18" xfId="29618"/>
    <cellStyle name="Estilo 1 18 2" xfId="29619"/>
    <cellStyle name="Estilo 1 18 2 2" xfId="29620"/>
    <cellStyle name="Estilo 1 18 3" xfId="29621"/>
    <cellStyle name="Estilo 1 19" xfId="29622"/>
    <cellStyle name="Estilo 1 19 2" xfId="29623"/>
    <cellStyle name="Estilo 1 19 2 2" xfId="29624"/>
    <cellStyle name="Estilo 1 19 3" xfId="29625"/>
    <cellStyle name="Estilo 1 2" xfId="1365"/>
    <cellStyle name="Estilo 1 2 2" xfId="29626"/>
    <cellStyle name="Estilo 1 2 2 2" xfId="29627"/>
    <cellStyle name="Estilo 1 2 3" xfId="29628"/>
    <cellStyle name="Estilo 1 20" xfId="29629"/>
    <cellStyle name="Estilo 1 20 2" xfId="29630"/>
    <cellStyle name="Estilo 1 20 2 2" xfId="29631"/>
    <cellStyle name="Estilo 1 20 3" xfId="29632"/>
    <cellStyle name="Estilo 1 21" xfId="29633"/>
    <cellStyle name="Estilo 1 21 2" xfId="29634"/>
    <cellStyle name="Estilo 1 21 2 2" xfId="29635"/>
    <cellStyle name="Estilo 1 21 3" xfId="29636"/>
    <cellStyle name="Estilo 1 22" xfId="29637"/>
    <cellStyle name="Estilo 1 22 2" xfId="29638"/>
    <cellStyle name="Estilo 1 23" xfId="29639"/>
    <cellStyle name="Estilo 1 3" xfId="1366"/>
    <cellStyle name="Estilo 1 3 2" xfId="29640"/>
    <cellStyle name="Estilo 1 3 2 2" xfId="29641"/>
    <cellStyle name="Estilo 1 3 3" xfId="29642"/>
    <cellStyle name="Estilo 1 4" xfId="1367"/>
    <cellStyle name="Estilo 1 4 2" xfId="29643"/>
    <cellStyle name="Estilo 1 4 2 2" xfId="29644"/>
    <cellStyle name="Estilo 1 4 3" xfId="29645"/>
    <cellStyle name="Estilo 1 5" xfId="1368"/>
    <cellStyle name="Estilo 1 5 2" xfId="29646"/>
    <cellStyle name="Estilo 1 5 2 2" xfId="29647"/>
    <cellStyle name="Estilo 1 5 3" xfId="29648"/>
    <cellStyle name="Estilo 1 6" xfId="1369"/>
    <cellStyle name="Estilo 1 6 2" xfId="29649"/>
    <cellStyle name="Estilo 1 6 2 2" xfId="29650"/>
    <cellStyle name="Estilo 1 6 3" xfId="29651"/>
    <cellStyle name="Estilo 1 7" xfId="1370"/>
    <cellStyle name="Estilo 1 7 2" xfId="29652"/>
    <cellStyle name="Estilo 1 7 2 2" xfId="29653"/>
    <cellStyle name="Estilo 1 7 3" xfId="29654"/>
    <cellStyle name="Estilo 1 8" xfId="1371"/>
    <cellStyle name="Estilo 1 8 2" xfId="29655"/>
    <cellStyle name="Estilo 1 8 2 2" xfId="29656"/>
    <cellStyle name="Estilo 1 8 3" xfId="29657"/>
    <cellStyle name="Estilo 1 9" xfId="1372"/>
    <cellStyle name="Estilo 1 9 2" xfId="29658"/>
    <cellStyle name="Estilo 1 9 2 2" xfId="29659"/>
    <cellStyle name="Estilo 1 9 3" xfId="29660"/>
    <cellStyle name="Estilo 1_Flow 2010 Alt1" xfId="29661"/>
    <cellStyle name="Estilo 2" xfId="29662"/>
    <cellStyle name="Euro" xfId="1373"/>
    <cellStyle name="Euro 10" xfId="1374"/>
    <cellStyle name="Euro 10 2" xfId="29663"/>
    <cellStyle name="Euro 10 2 2" xfId="29664"/>
    <cellStyle name="Euro 10 3" xfId="29665"/>
    <cellStyle name="Euro 11" xfId="1375"/>
    <cellStyle name="Euro 11 2" xfId="29666"/>
    <cellStyle name="Euro 11 2 2" xfId="29667"/>
    <cellStyle name="Euro 11 3" xfId="29668"/>
    <cellStyle name="Euro 12" xfId="1376"/>
    <cellStyle name="Euro 12 2" xfId="29669"/>
    <cellStyle name="Euro 12 2 2" xfId="29670"/>
    <cellStyle name="Euro 12 3" xfId="29671"/>
    <cellStyle name="Euro 13" xfId="1377"/>
    <cellStyle name="Euro 13 2" xfId="29672"/>
    <cellStyle name="Euro 13 2 2" xfId="29673"/>
    <cellStyle name="Euro 13 3" xfId="29674"/>
    <cellStyle name="Euro 14" xfId="29675"/>
    <cellStyle name="Euro 14 2" xfId="29676"/>
    <cellStyle name="Euro 14 2 2" xfId="29677"/>
    <cellStyle name="Euro 14 3" xfId="29678"/>
    <cellStyle name="Euro 15" xfId="29679"/>
    <cellStyle name="Euro 15 2" xfId="29680"/>
    <cellStyle name="Euro 15 2 2" xfId="29681"/>
    <cellStyle name="Euro 15 3" xfId="29682"/>
    <cellStyle name="Euro 16" xfId="29683"/>
    <cellStyle name="Euro 16 2" xfId="29684"/>
    <cellStyle name="Euro 16 2 2" xfId="29685"/>
    <cellStyle name="Euro 16 3" xfId="29686"/>
    <cellStyle name="Euro 17" xfId="29687"/>
    <cellStyle name="Euro 17 2" xfId="29688"/>
    <cellStyle name="Euro 17 2 2" xfId="29689"/>
    <cellStyle name="Euro 17 3" xfId="29690"/>
    <cellStyle name="Euro 18" xfId="29691"/>
    <cellStyle name="Euro 18 2" xfId="29692"/>
    <cellStyle name="Euro 18 2 2" xfId="29693"/>
    <cellStyle name="Euro 18 3" xfId="29694"/>
    <cellStyle name="Euro 19" xfId="29695"/>
    <cellStyle name="Euro 19 2" xfId="29696"/>
    <cellStyle name="Euro 19 2 2" xfId="29697"/>
    <cellStyle name="Euro 19 3" xfId="29698"/>
    <cellStyle name="Euro 2" xfId="1378"/>
    <cellStyle name="Euro 2 2" xfId="1379"/>
    <cellStyle name="Euro 2 2 2" xfId="29699"/>
    <cellStyle name="Euro 2 3" xfId="29700"/>
    <cellStyle name="Euro 20" xfId="29701"/>
    <cellStyle name="Euro 20 2" xfId="29702"/>
    <cellStyle name="Euro 20 2 2" xfId="29703"/>
    <cellStyle name="Euro 20 3" xfId="29704"/>
    <cellStyle name="Euro 21" xfId="29705"/>
    <cellStyle name="Euro 21 2" xfId="29706"/>
    <cellStyle name="Euro 22" xfId="29707"/>
    <cellStyle name="Euro 3" xfId="1380"/>
    <cellStyle name="Euro 3 2" xfId="1381"/>
    <cellStyle name="Euro 3 2 2" xfId="29708"/>
    <cellStyle name="Euro 3 3" xfId="29709"/>
    <cellStyle name="Euro 4" xfId="1382"/>
    <cellStyle name="Euro 4 2" xfId="1383"/>
    <cellStyle name="Euro 4 2 2" xfId="29710"/>
    <cellStyle name="Euro 4 3" xfId="29711"/>
    <cellStyle name="Euro 5" xfId="1384"/>
    <cellStyle name="Euro 5 2" xfId="1385"/>
    <cellStyle name="Euro 5 2 2" xfId="29712"/>
    <cellStyle name="Euro 5 3" xfId="29713"/>
    <cellStyle name="Euro 6" xfId="1386"/>
    <cellStyle name="Euro 6 2" xfId="1387"/>
    <cellStyle name="Euro 6 2 2" xfId="29714"/>
    <cellStyle name="Euro 6 3" xfId="29715"/>
    <cellStyle name="Euro 7" xfId="1388"/>
    <cellStyle name="Euro 7 2" xfId="1389"/>
    <cellStyle name="Euro 7 2 2" xfId="29716"/>
    <cellStyle name="Euro 7 3" xfId="29717"/>
    <cellStyle name="Euro 8" xfId="1390"/>
    <cellStyle name="Euro 8 2" xfId="29718"/>
    <cellStyle name="Euro 8 2 2" xfId="29719"/>
    <cellStyle name="Euro 8 3" xfId="29720"/>
    <cellStyle name="Euro 9" xfId="1391"/>
    <cellStyle name="Euro 9 2" xfId="29721"/>
    <cellStyle name="Euro 9 2 2" xfId="29722"/>
    <cellStyle name="Euro 9 3" xfId="29723"/>
    <cellStyle name="Euro_AMIGOS DEL PAN OOH MEDIA 29092009" xfId="29724"/>
    <cellStyle name="Explanatory Text" xfId="1392"/>
    <cellStyle name="Explanatory Text 2" xfId="29725"/>
    <cellStyle name="F2" xfId="29726"/>
    <cellStyle name="F3" xfId="29727"/>
    <cellStyle name="F4" xfId="29728"/>
    <cellStyle name="F5" xfId="29729"/>
    <cellStyle name="F6" xfId="29730"/>
    <cellStyle name="F7" xfId="29731"/>
    <cellStyle name="F8" xfId="29732"/>
    <cellStyle name="Fecha" xfId="29733"/>
    <cellStyle name="Fecha 10" xfId="29734"/>
    <cellStyle name="Fecha 10 2" xfId="29735"/>
    <cellStyle name="Fecha 10 2 2" xfId="29736"/>
    <cellStyle name="Fecha 10 3" xfId="29737"/>
    <cellStyle name="Fecha 11" xfId="29738"/>
    <cellStyle name="Fecha 11 2" xfId="29739"/>
    <cellStyle name="Fecha 11 2 2" xfId="29740"/>
    <cellStyle name="Fecha 11 3" xfId="29741"/>
    <cellStyle name="Fecha 12" xfId="29742"/>
    <cellStyle name="Fecha 12 2" xfId="29743"/>
    <cellStyle name="Fecha 12 2 2" xfId="29744"/>
    <cellStyle name="Fecha 12 3" xfId="29745"/>
    <cellStyle name="Fecha 13" xfId="29746"/>
    <cellStyle name="Fecha 13 2" xfId="29747"/>
    <cellStyle name="Fecha 13 2 2" xfId="29748"/>
    <cellStyle name="Fecha 13 3" xfId="29749"/>
    <cellStyle name="Fecha 14" xfId="29750"/>
    <cellStyle name="Fecha 14 2" xfId="29751"/>
    <cellStyle name="Fecha 14 2 2" xfId="29752"/>
    <cellStyle name="Fecha 14 3" xfId="29753"/>
    <cellStyle name="Fecha 15" xfId="29754"/>
    <cellStyle name="Fecha 15 2" xfId="29755"/>
    <cellStyle name="Fecha 15 2 2" xfId="29756"/>
    <cellStyle name="Fecha 15 3" xfId="29757"/>
    <cellStyle name="Fecha 16" xfId="29758"/>
    <cellStyle name="Fecha 16 2" xfId="29759"/>
    <cellStyle name="Fecha 16 2 2" xfId="29760"/>
    <cellStyle name="Fecha 16 3" xfId="29761"/>
    <cellStyle name="Fecha 17" xfId="29762"/>
    <cellStyle name="Fecha 17 2" xfId="29763"/>
    <cellStyle name="Fecha 17 2 2" xfId="29764"/>
    <cellStyle name="Fecha 17 3" xfId="29765"/>
    <cellStyle name="Fecha 18" xfId="29766"/>
    <cellStyle name="Fecha 18 2" xfId="29767"/>
    <cellStyle name="Fecha 18 2 2" xfId="29768"/>
    <cellStyle name="Fecha 18 3" xfId="29769"/>
    <cellStyle name="Fecha 19" xfId="29770"/>
    <cellStyle name="Fecha 19 2" xfId="29771"/>
    <cellStyle name="Fecha 19 2 2" xfId="29772"/>
    <cellStyle name="Fecha 19 3" xfId="29773"/>
    <cellStyle name="Fecha 2" xfId="29774"/>
    <cellStyle name="Fecha 2 2" xfId="29775"/>
    <cellStyle name="Fecha 2 2 2" xfId="29776"/>
    <cellStyle name="Fecha 2 3" xfId="29777"/>
    <cellStyle name="Fecha 20" xfId="29778"/>
    <cellStyle name="Fecha 20 2" xfId="29779"/>
    <cellStyle name="Fecha 20 2 2" xfId="29780"/>
    <cellStyle name="Fecha 20 3" xfId="29781"/>
    <cellStyle name="Fecha 21" xfId="29782"/>
    <cellStyle name="Fecha 21 2" xfId="29783"/>
    <cellStyle name="Fecha 21 2 2" xfId="29784"/>
    <cellStyle name="Fecha 21 3" xfId="29785"/>
    <cellStyle name="Fecha 22" xfId="29786"/>
    <cellStyle name="Fecha 22 2" xfId="29787"/>
    <cellStyle name="Fecha 23" xfId="29788"/>
    <cellStyle name="Fecha 3" xfId="29789"/>
    <cellStyle name="Fecha 3 2" xfId="29790"/>
    <cellStyle name="Fecha 3 2 2" xfId="29791"/>
    <cellStyle name="Fecha 3 3" xfId="29792"/>
    <cellStyle name="Fecha 4" xfId="29793"/>
    <cellStyle name="Fecha 4 2" xfId="29794"/>
    <cellStyle name="Fecha 4 2 2" xfId="29795"/>
    <cellStyle name="Fecha 4 3" xfId="29796"/>
    <cellStyle name="Fecha 5" xfId="29797"/>
    <cellStyle name="Fecha 5 2" xfId="29798"/>
    <cellStyle name="Fecha 5 2 2" xfId="29799"/>
    <cellStyle name="Fecha 5 3" xfId="29800"/>
    <cellStyle name="Fecha 6" xfId="29801"/>
    <cellStyle name="Fecha 6 2" xfId="29802"/>
    <cellStyle name="Fecha 6 2 2" xfId="29803"/>
    <cellStyle name="Fecha 6 3" xfId="29804"/>
    <cellStyle name="Fecha 7" xfId="29805"/>
    <cellStyle name="Fecha 7 2" xfId="29806"/>
    <cellStyle name="Fecha 7 2 2" xfId="29807"/>
    <cellStyle name="Fecha 7 3" xfId="29808"/>
    <cellStyle name="Fecha 8" xfId="29809"/>
    <cellStyle name="Fecha 8 2" xfId="29810"/>
    <cellStyle name="Fecha 8 2 2" xfId="29811"/>
    <cellStyle name="Fecha 8 3" xfId="29812"/>
    <cellStyle name="Fecha 9" xfId="29813"/>
    <cellStyle name="Fecha 9 2" xfId="29814"/>
    <cellStyle name="Fecha 9 2 2" xfId="29815"/>
    <cellStyle name="Fecha 9 3" xfId="29816"/>
    <cellStyle name="fechaA" xfId="1393"/>
    <cellStyle name="Fijo" xfId="29817"/>
    <cellStyle name="Fijo 10" xfId="29818"/>
    <cellStyle name="Fijo 10 2" xfId="29819"/>
    <cellStyle name="Fijo 10 2 2" xfId="29820"/>
    <cellStyle name="Fijo 10 3" xfId="29821"/>
    <cellStyle name="Fijo 11" xfId="29822"/>
    <cellStyle name="Fijo 11 2" xfId="29823"/>
    <cellStyle name="Fijo 11 2 2" xfId="29824"/>
    <cellStyle name="Fijo 11 3" xfId="29825"/>
    <cellStyle name="Fijo 12" xfId="29826"/>
    <cellStyle name="Fijo 12 2" xfId="29827"/>
    <cellStyle name="Fijo 12 2 2" xfId="29828"/>
    <cellStyle name="Fijo 12 3" xfId="29829"/>
    <cellStyle name="Fijo 13" xfId="29830"/>
    <cellStyle name="Fijo 13 2" xfId="29831"/>
    <cellStyle name="Fijo 13 2 2" xfId="29832"/>
    <cellStyle name="Fijo 13 3" xfId="29833"/>
    <cellStyle name="Fijo 14" xfId="29834"/>
    <cellStyle name="Fijo 14 2" xfId="29835"/>
    <cellStyle name="Fijo 14 2 2" xfId="29836"/>
    <cellStyle name="Fijo 14 3" xfId="29837"/>
    <cellStyle name="Fijo 15" xfId="29838"/>
    <cellStyle name="Fijo 15 2" xfId="29839"/>
    <cellStyle name="Fijo 15 2 2" xfId="29840"/>
    <cellStyle name="Fijo 15 3" xfId="29841"/>
    <cellStyle name="Fijo 16" xfId="29842"/>
    <cellStyle name="Fijo 16 2" xfId="29843"/>
    <cellStyle name="Fijo 16 2 2" xfId="29844"/>
    <cellStyle name="Fijo 16 3" xfId="29845"/>
    <cellStyle name="Fijo 17" xfId="29846"/>
    <cellStyle name="Fijo 17 2" xfId="29847"/>
    <cellStyle name="Fijo 17 2 2" xfId="29848"/>
    <cellStyle name="Fijo 17 3" xfId="29849"/>
    <cellStyle name="Fijo 18" xfId="29850"/>
    <cellStyle name="Fijo 18 2" xfId="29851"/>
    <cellStyle name="Fijo 18 2 2" xfId="29852"/>
    <cellStyle name="Fijo 18 3" xfId="29853"/>
    <cellStyle name="Fijo 19" xfId="29854"/>
    <cellStyle name="Fijo 19 2" xfId="29855"/>
    <cellStyle name="Fijo 19 2 2" xfId="29856"/>
    <cellStyle name="Fijo 19 3" xfId="29857"/>
    <cellStyle name="Fijo 2" xfId="29858"/>
    <cellStyle name="Fijo 2 2" xfId="29859"/>
    <cellStyle name="Fijo 2 2 2" xfId="29860"/>
    <cellStyle name="Fijo 2 3" xfId="29861"/>
    <cellStyle name="Fijo 20" xfId="29862"/>
    <cellStyle name="Fijo 20 2" xfId="29863"/>
    <cellStyle name="Fijo 20 2 2" xfId="29864"/>
    <cellStyle name="Fijo 20 3" xfId="29865"/>
    <cellStyle name="Fijo 21" xfId="29866"/>
    <cellStyle name="Fijo 21 2" xfId="29867"/>
    <cellStyle name="Fijo 21 2 2" xfId="29868"/>
    <cellStyle name="Fijo 21 3" xfId="29869"/>
    <cellStyle name="Fijo 22" xfId="29870"/>
    <cellStyle name="Fijo 22 2" xfId="29871"/>
    <cellStyle name="Fijo 23" xfId="29872"/>
    <cellStyle name="Fijo 3" xfId="29873"/>
    <cellStyle name="Fijo 3 2" xfId="29874"/>
    <cellStyle name="Fijo 3 2 2" xfId="29875"/>
    <cellStyle name="Fijo 3 3" xfId="29876"/>
    <cellStyle name="Fijo 4" xfId="29877"/>
    <cellStyle name="Fijo 4 2" xfId="29878"/>
    <cellStyle name="Fijo 4 2 2" xfId="29879"/>
    <cellStyle name="Fijo 4 3" xfId="29880"/>
    <cellStyle name="Fijo 5" xfId="29881"/>
    <cellStyle name="Fijo 5 2" xfId="29882"/>
    <cellStyle name="Fijo 5 2 2" xfId="29883"/>
    <cellStyle name="Fijo 5 3" xfId="29884"/>
    <cellStyle name="Fijo 6" xfId="29885"/>
    <cellStyle name="Fijo 6 2" xfId="29886"/>
    <cellStyle name="Fijo 6 2 2" xfId="29887"/>
    <cellStyle name="Fijo 6 3" xfId="29888"/>
    <cellStyle name="Fijo 7" xfId="29889"/>
    <cellStyle name="Fijo 7 2" xfId="29890"/>
    <cellStyle name="Fijo 7 2 2" xfId="29891"/>
    <cellStyle name="Fijo 7 3" xfId="29892"/>
    <cellStyle name="Fijo 8" xfId="29893"/>
    <cellStyle name="Fijo 8 2" xfId="29894"/>
    <cellStyle name="Fijo 8 2 2" xfId="29895"/>
    <cellStyle name="Fijo 8 3" xfId="29896"/>
    <cellStyle name="Fijo 9" xfId="29897"/>
    <cellStyle name="Fijo 9 2" xfId="29898"/>
    <cellStyle name="Fijo 9 2 2" xfId="29899"/>
    <cellStyle name="Fijo 9 3" xfId="29900"/>
    <cellStyle name="Financiero" xfId="29901"/>
    <cellStyle name="Fixed" xfId="1394"/>
    <cellStyle name="Fixed 2" xfId="29902"/>
    <cellStyle name="Followed Hyperlink" xfId="29903"/>
    <cellStyle name="Followed Hyperlink 2" xfId="29904"/>
    <cellStyle name="Followed Hyperlink 2 10" xfId="29905"/>
    <cellStyle name="Followed Hyperlink 2 10 2" xfId="29906"/>
    <cellStyle name="Followed Hyperlink 2 11" xfId="29907"/>
    <cellStyle name="Followed Hyperlink 2 11 2" xfId="29908"/>
    <cellStyle name="Followed Hyperlink 2 12" xfId="29909"/>
    <cellStyle name="Followed Hyperlink 2 12 2" xfId="29910"/>
    <cellStyle name="Followed Hyperlink 2 13" xfId="29911"/>
    <cellStyle name="Followed Hyperlink 2 13 2" xfId="29912"/>
    <cellStyle name="Followed Hyperlink 2 14" xfId="29913"/>
    <cellStyle name="Followed Hyperlink 2 14 2" xfId="29914"/>
    <cellStyle name="Followed Hyperlink 2 15" xfId="29915"/>
    <cellStyle name="Followed Hyperlink 2 2" xfId="29916"/>
    <cellStyle name="Followed Hyperlink 2 2 2" xfId="29917"/>
    <cellStyle name="Followed Hyperlink 2 3" xfId="29918"/>
    <cellStyle name="Followed Hyperlink 2 3 2" xfId="29919"/>
    <cellStyle name="Followed Hyperlink 2 4" xfId="29920"/>
    <cellStyle name="Followed Hyperlink 2 4 2" xfId="29921"/>
    <cellStyle name="Followed Hyperlink 2 5" xfId="29922"/>
    <cellStyle name="Followed Hyperlink 2 5 2" xfId="29923"/>
    <cellStyle name="Followed Hyperlink 2 6" xfId="29924"/>
    <cellStyle name="Followed Hyperlink 2 6 2" xfId="29925"/>
    <cellStyle name="Followed Hyperlink 2 7" xfId="29926"/>
    <cellStyle name="Followed Hyperlink 2 7 2" xfId="29927"/>
    <cellStyle name="Followed Hyperlink 2 8" xfId="29928"/>
    <cellStyle name="Followed Hyperlink 2 8 2" xfId="29929"/>
    <cellStyle name="Followed Hyperlink 2 9" xfId="29930"/>
    <cellStyle name="Followed Hyperlink 2 9 2" xfId="29931"/>
    <cellStyle name="Followed Hyperlink 3" xfId="29932"/>
    <cellStyle name="Followed Hyperlink 3 10" xfId="29933"/>
    <cellStyle name="Followed Hyperlink 3 10 2" xfId="29934"/>
    <cellStyle name="Followed Hyperlink 3 11" xfId="29935"/>
    <cellStyle name="Followed Hyperlink 3 11 2" xfId="29936"/>
    <cellStyle name="Followed Hyperlink 3 12" xfId="29937"/>
    <cellStyle name="Followed Hyperlink 3 12 2" xfId="29938"/>
    <cellStyle name="Followed Hyperlink 3 13" xfId="29939"/>
    <cellStyle name="Followed Hyperlink 3 13 2" xfId="29940"/>
    <cellStyle name="Followed Hyperlink 3 14" xfId="29941"/>
    <cellStyle name="Followed Hyperlink 3 14 2" xfId="29942"/>
    <cellStyle name="Followed Hyperlink 3 15" xfId="29943"/>
    <cellStyle name="Followed Hyperlink 3 2" xfId="29944"/>
    <cellStyle name="Followed Hyperlink 3 2 2" xfId="29945"/>
    <cellStyle name="Followed Hyperlink 3 3" xfId="29946"/>
    <cellStyle name="Followed Hyperlink 3 3 2" xfId="29947"/>
    <cellStyle name="Followed Hyperlink 3 4" xfId="29948"/>
    <cellStyle name="Followed Hyperlink 3 4 2" xfId="29949"/>
    <cellStyle name="Followed Hyperlink 3 5" xfId="29950"/>
    <cellStyle name="Followed Hyperlink 3 5 2" xfId="29951"/>
    <cellStyle name="Followed Hyperlink 3 6" xfId="29952"/>
    <cellStyle name="Followed Hyperlink 3 6 2" xfId="29953"/>
    <cellStyle name="Followed Hyperlink 3 7" xfId="29954"/>
    <cellStyle name="Followed Hyperlink 3 7 2" xfId="29955"/>
    <cellStyle name="Followed Hyperlink 3 8" xfId="29956"/>
    <cellStyle name="Followed Hyperlink 3 8 2" xfId="29957"/>
    <cellStyle name="Followed Hyperlink 3 9" xfId="29958"/>
    <cellStyle name="Followed Hyperlink 3 9 2" xfId="29959"/>
    <cellStyle name="Followed Hyperlink 4" xfId="29960"/>
    <cellStyle name="Followed Hyperlink 4 10" xfId="29961"/>
    <cellStyle name="Followed Hyperlink 4 10 2" xfId="29962"/>
    <cellStyle name="Followed Hyperlink 4 11" xfId="29963"/>
    <cellStyle name="Followed Hyperlink 4 11 2" xfId="29964"/>
    <cellStyle name="Followed Hyperlink 4 12" xfId="29965"/>
    <cellStyle name="Followed Hyperlink 4 12 2" xfId="29966"/>
    <cellStyle name="Followed Hyperlink 4 13" xfId="29967"/>
    <cellStyle name="Followed Hyperlink 4 13 2" xfId="29968"/>
    <cellStyle name="Followed Hyperlink 4 14" xfId="29969"/>
    <cellStyle name="Followed Hyperlink 4 14 2" xfId="29970"/>
    <cellStyle name="Followed Hyperlink 4 15" xfId="29971"/>
    <cellStyle name="Followed Hyperlink 4 2" xfId="29972"/>
    <cellStyle name="Followed Hyperlink 4 2 2" xfId="29973"/>
    <cellStyle name="Followed Hyperlink 4 3" xfId="29974"/>
    <cellStyle name="Followed Hyperlink 4 3 2" xfId="29975"/>
    <cellStyle name="Followed Hyperlink 4 4" xfId="29976"/>
    <cellStyle name="Followed Hyperlink 4 4 2" xfId="29977"/>
    <cellStyle name="Followed Hyperlink 4 5" xfId="29978"/>
    <cellStyle name="Followed Hyperlink 4 5 2" xfId="29979"/>
    <cellStyle name="Followed Hyperlink 4 6" xfId="29980"/>
    <cellStyle name="Followed Hyperlink 4 6 2" xfId="29981"/>
    <cellStyle name="Followed Hyperlink 4 7" xfId="29982"/>
    <cellStyle name="Followed Hyperlink 4 7 2" xfId="29983"/>
    <cellStyle name="Followed Hyperlink 4 8" xfId="29984"/>
    <cellStyle name="Followed Hyperlink 4 8 2" xfId="29985"/>
    <cellStyle name="Followed Hyperlink 4 9" xfId="29986"/>
    <cellStyle name="Followed Hyperlink 4 9 2" xfId="29987"/>
    <cellStyle name="Followed Hyperlink 5" xfId="29988"/>
    <cellStyle name="Followed Hyperlink 5 10" xfId="29989"/>
    <cellStyle name="Followed Hyperlink 5 10 2" xfId="29990"/>
    <cellStyle name="Followed Hyperlink 5 11" xfId="29991"/>
    <cellStyle name="Followed Hyperlink 5 11 2" xfId="29992"/>
    <cellStyle name="Followed Hyperlink 5 12" xfId="29993"/>
    <cellStyle name="Followed Hyperlink 5 12 2" xfId="29994"/>
    <cellStyle name="Followed Hyperlink 5 13" xfId="29995"/>
    <cellStyle name="Followed Hyperlink 5 13 2" xfId="29996"/>
    <cellStyle name="Followed Hyperlink 5 14" xfId="29997"/>
    <cellStyle name="Followed Hyperlink 5 14 2" xfId="29998"/>
    <cellStyle name="Followed Hyperlink 5 15" xfId="29999"/>
    <cellStyle name="Followed Hyperlink 5 2" xfId="30000"/>
    <cellStyle name="Followed Hyperlink 5 2 2" xfId="30001"/>
    <cellStyle name="Followed Hyperlink 5 3" xfId="30002"/>
    <cellStyle name="Followed Hyperlink 5 3 2" xfId="30003"/>
    <cellStyle name="Followed Hyperlink 5 4" xfId="30004"/>
    <cellStyle name="Followed Hyperlink 5 4 2" xfId="30005"/>
    <cellStyle name="Followed Hyperlink 5 5" xfId="30006"/>
    <cellStyle name="Followed Hyperlink 5 5 2" xfId="30007"/>
    <cellStyle name="Followed Hyperlink 5 6" xfId="30008"/>
    <cellStyle name="Followed Hyperlink 5 6 2" xfId="30009"/>
    <cellStyle name="Followed Hyperlink 5 7" xfId="30010"/>
    <cellStyle name="Followed Hyperlink 5 7 2" xfId="30011"/>
    <cellStyle name="Followed Hyperlink 5 8" xfId="30012"/>
    <cellStyle name="Followed Hyperlink 5 8 2" xfId="30013"/>
    <cellStyle name="Followed Hyperlink 5 9" xfId="30014"/>
    <cellStyle name="Followed Hyperlink 5 9 2" xfId="30015"/>
    <cellStyle name="Followed Hyperlink 6" xfId="30016"/>
    <cellStyle name="Followed Hyperlink 6 10" xfId="30017"/>
    <cellStyle name="Followed Hyperlink 6 10 2" xfId="30018"/>
    <cellStyle name="Followed Hyperlink 6 11" xfId="30019"/>
    <cellStyle name="Followed Hyperlink 6 11 2" xfId="30020"/>
    <cellStyle name="Followed Hyperlink 6 12" xfId="30021"/>
    <cellStyle name="Followed Hyperlink 6 12 2" xfId="30022"/>
    <cellStyle name="Followed Hyperlink 6 13" xfId="30023"/>
    <cellStyle name="Followed Hyperlink 6 13 2" xfId="30024"/>
    <cellStyle name="Followed Hyperlink 6 14" xfId="30025"/>
    <cellStyle name="Followed Hyperlink 6 14 2" xfId="30026"/>
    <cellStyle name="Followed Hyperlink 6 15" xfId="30027"/>
    <cellStyle name="Followed Hyperlink 6 2" xfId="30028"/>
    <cellStyle name="Followed Hyperlink 6 2 2" xfId="30029"/>
    <cellStyle name="Followed Hyperlink 6 3" xfId="30030"/>
    <cellStyle name="Followed Hyperlink 6 3 2" xfId="30031"/>
    <cellStyle name="Followed Hyperlink 6 4" xfId="30032"/>
    <cellStyle name="Followed Hyperlink 6 4 2" xfId="30033"/>
    <cellStyle name="Followed Hyperlink 6 5" xfId="30034"/>
    <cellStyle name="Followed Hyperlink 6 5 2" xfId="30035"/>
    <cellStyle name="Followed Hyperlink 6 6" xfId="30036"/>
    <cellStyle name="Followed Hyperlink 6 6 2" xfId="30037"/>
    <cellStyle name="Followed Hyperlink 6 7" xfId="30038"/>
    <cellStyle name="Followed Hyperlink 6 7 2" xfId="30039"/>
    <cellStyle name="Followed Hyperlink 6 8" xfId="30040"/>
    <cellStyle name="Followed Hyperlink 6 8 2" xfId="30041"/>
    <cellStyle name="Followed Hyperlink 6 9" xfId="30042"/>
    <cellStyle name="Followed Hyperlink 6 9 2" xfId="30043"/>
    <cellStyle name="Followed Hyperlink 7" xfId="30044"/>
    <cellStyle name="Followed Hyperlink 7 10" xfId="30045"/>
    <cellStyle name="Followed Hyperlink 7 10 2" xfId="30046"/>
    <cellStyle name="Followed Hyperlink 7 11" xfId="30047"/>
    <cellStyle name="Followed Hyperlink 7 11 2" xfId="30048"/>
    <cellStyle name="Followed Hyperlink 7 12" xfId="30049"/>
    <cellStyle name="Followed Hyperlink 7 12 2" xfId="30050"/>
    <cellStyle name="Followed Hyperlink 7 13" xfId="30051"/>
    <cellStyle name="Followed Hyperlink 7 13 2" xfId="30052"/>
    <cellStyle name="Followed Hyperlink 7 14" xfId="30053"/>
    <cellStyle name="Followed Hyperlink 7 14 2" xfId="30054"/>
    <cellStyle name="Followed Hyperlink 7 15" xfId="30055"/>
    <cellStyle name="Followed Hyperlink 7 2" xfId="30056"/>
    <cellStyle name="Followed Hyperlink 7 2 2" xfId="30057"/>
    <cellStyle name="Followed Hyperlink 7 3" xfId="30058"/>
    <cellStyle name="Followed Hyperlink 7 3 2" xfId="30059"/>
    <cellStyle name="Followed Hyperlink 7 4" xfId="30060"/>
    <cellStyle name="Followed Hyperlink 7 4 2" xfId="30061"/>
    <cellStyle name="Followed Hyperlink 7 5" xfId="30062"/>
    <cellStyle name="Followed Hyperlink 7 5 2" xfId="30063"/>
    <cellStyle name="Followed Hyperlink 7 6" xfId="30064"/>
    <cellStyle name="Followed Hyperlink 7 6 2" xfId="30065"/>
    <cellStyle name="Followed Hyperlink 7 7" xfId="30066"/>
    <cellStyle name="Followed Hyperlink 7 7 2" xfId="30067"/>
    <cellStyle name="Followed Hyperlink 7 8" xfId="30068"/>
    <cellStyle name="Followed Hyperlink 7 8 2" xfId="30069"/>
    <cellStyle name="Followed Hyperlink 7 9" xfId="30070"/>
    <cellStyle name="Followed Hyperlink 7 9 2" xfId="30071"/>
    <cellStyle name="Followed Hyperlink 8" xfId="30072"/>
    <cellStyle name="Followed Hyperlink_Flow 2010 Alt1" xfId="30073"/>
    <cellStyle name="Good" xfId="1395"/>
    <cellStyle name="Good 2" xfId="1396"/>
    <cellStyle name="Grey" xfId="1397"/>
    <cellStyle name="Grey 2" xfId="30074"/>
    <cellStyle name="HEADER" xfId="30075"/>
    <cellStyle name="Header1" xfId="1398"/>
    <cellStyle name="Header1 2" xfId="30076"/>
    <cellStyle name="Header2" xfId="1399"/>
    <cellStyle name="Header2 2" xfId="30077"/>
    <cellStyle name="Header2 2 2" xfId="30078"/>
    <cellStyle name="Header2 3" xfId="30079"/>
    <cellStyle name="Header2 3 2" xfId="30080"/>
    <cellStyle name="Header2 4" xfId="30081"/>
    <cellStyle name="Heading 1" xfId="1400"/>
    <cellStyle name="Heading 1 2" xfId="30082"/>
    <cellStyle name="Heading 2" xfId="1401"/>
    <cellStyle name="Heading 2 2" xfId="30083"/>
    <cellStyle name="Heading 3" xfId="1402"/>
    <cellStyle name="Heading 3 2" xfId="30084"/>
    <cellStyle name="Heading 3 2 2" xfId="30085"/>
    <cellStyle name="Heading 3 3" xfId="30086"/>
    <cellStyle name="Heading 4" xfId="1403"/>
    <cellStyle name="Heading 4 2" xfId="1404"/>
    <cellStyle name="Heading1" xfId="1405"/>
    <cellStyle name="Heading1 2" xfId="32677"/>
    <cellStyle name="Heading2" xfId="1406"/>
    <cellStyle name="Heading2 2" xfId="32678"/>
    <cellStyle name="HEADINGS" xfId="30087"/>
    <cellStyle name="HEADINGSTOP" xfId="30088"/>
    <cellStyle name="HIGHLIGHT" xfId="30089"/>
    <cellStyle name="Hipervínculo 10" xfId="30090"/>
    <cellStyle name="Hipervínculo 11" xfId="30091"/>
    <cellStyle name="Hipervínculo 12" xfId="30092"/>
    <cellStyle name="Hipervínculo 13" xfId="30093"/>
    <cellStyle name="Hipervínculo 14" xfId="30094"/>
    <cellStyle name="Hipervínculo 15" xfId="30095"/>
    <cellStyle name="Hipervínculo 16" xfId="30096"/>
    <cellStyle name="Hipervínculo 17" xfId="30097"/>
    <cellStyle name="Hipervínculo 18" xfId="30098"/>
    <cellStyle name="Hipervínculo 19" xfId="30099"/>
    <cellStyle name="Hipervínculo 2" xfId="1407"/>
    <cellStyle name="Hipervínculo 2 2" xfId="30100"/>
    <cellStyle name="Hipervínculo 2 2 2" xfId="30101"/>
    <cellStyle name="Hipervínculo 2 2 3" xfId="30102"/>
    <cellStyle name="Hipervínculo 2 3" xfId="30103"/>
    <cellStyle name="Hipervínculo 2 4" xfId="30104"/>
    <cellStyle name="Hipervínculo 2 5" xfId="30105"/>
    <cellStyle name="Hipervínculo 20" xfId="30106"/>
    <cellStyle name="Hipervínculo 21" xfId="30107"/>
    <cellStyle name="Hipervínculo 22" xfId="30108"/>
    <cellStyle name="Hipervínculo 23" xfId="30109"/>
    <cellStyle name="Hipervínculo 24" xfId="30110"/>
    <cellStyle name="Hipervínculo 25" xfId="30111"/>
    <cellStyle name="Hipervínculo 26" xfId="30112"/>
    <cellStyle name="Hipervínculo 27" xfId="30113"/>
    <cellStyle name="Hipervínculo 28" xfId="30114"/>
    <cellStyle name="Hipervínculo 29" xfId="30115"/>
    <cellStyle name="Hipervínculo 3" xfId="30116"/>
    <cellStyle name="Hipervínculo 3 2" xfId="30117"/>
    <cellStyle name="Hipervínculo 3 2 2" xfId="30118"/>
    <cellStyle name="Hipervínculo 3 3" xfId="30119"/>
    <cellStyle name="Hipervínculo 30" xfId="30120"/>
    <cellStyle name="Hipervínculo 31" xfId="30121"/>
    <cellStyle name="Hipervínculo 32" xfId="30122"/>
    <cellStyle name="Hipervínculo 33" xfId="30123"/>
    <cellStyle name="Hipervínculo 34" xfId="30124"/>
    <cellStyle name="Hipervínculo 35" xfId="30125"/>
    <cellStyle name="Hipervínculo 36" xfId="30126"/>
    <cellStyle name="Hipervínculo 37" xfId="30127"/>
    <cellStyle name="Hipervínculo 38" xfId="30128"/>
    <cellStyle name="Hipervínculo 39" xfId="30129"/>
    <cellStyle name="Hipervínculo 4" xfId="30130"/>
    <cellStyle name="Hipervínculo 4 2" xfId="30131"/>
    <cellStyle name="Hipervínculo 4 2 2" xfId="30132"/>
    <cellStyle name="Hipervínculo 4 3" xfId="30133"/>
    <cellStyle name="Hipervínculo 4_prensa MAYO" xfId="30134"/>
    <cellStyle name="Hipervínculo 40" xfId="30135"/>
    <cellStyle name="Hipervínculo 41" xfId="30136"/>
    <cellStyle name="Hipervínculo 42" xfId="30137"/>
    <cellStyle name="Hipervínculo 43" xfId="30138"/>
    <cellStyle name="Hipervínculo 44" xfId="30139"/>
    <cellStyle name="Hipervínculo 45" xfId="30140"/>
    <cellStyle name="Hipervínculo 46" xfId="30141"/>
    <cellStyle name="Hipervínculo 47" xfId="30142"/>
    <cellStyle name="Hipervínculo 48" xfId="30143"/>
    <cellStyle name="Hipervínculo 49" xfId="30144"/>
    <cellStyle name="Hipervínculo 5" xfId="30145"/>
    <cellStyle name="Hipervínculo 50" xfId="30146"/>
    <cellStyle name="Hipervínculo 51" xfId="30147"/>
    <cellStyle name="Hipervínculo 52" xfId="30148"/>
    <cellStyle name="Hipervínculo 53" xfId="30149"/>
    <cellStyle name="Hipervínculo 54" xfId="30150"/>
    <cellStyle name="Hipervínculo 55" xfId="30151"/>
    <cellStyle name="Hipervínculo 56" xfId="30152"/>
    <cellStyle name="Hipervínculo 57" xfId="30153"/>
    <cellStyle name="Hipervínculo 58" xfId="30154"/>
    <cellStyle name="Hipervínculo 59" xfId="30155"/>
    <cellStyle name="Hipervínculo 6" xfId="30156"/>
    <cellStyle name="Hipervínculo 60" xfId="30157"/>
    <cellStyle name="Hipervínculo 61" xfId="30158"/>
    <cellStyle name="Hipervínculo 62" xfId="30159"/>
    <cellStyle name="Hipervínculo 63" xfId="30160"/>
    <cellStyle name="Hipervínculo 64" xfId="30161"/>
    <cellStyle name="Hipervínculo 65" xfId="30162"/>
    <cellStyle name="Hipervínculo 66" xfId="30163"/>
    <cellStyle name="Hipervínculo 67" xfId="30164"/>
    <cellStyle name="Hipervínculo 68" xfId="30165"/>
    <cellStyle name="Hipervínculo 69" xfId="30166"/>
    <cellStyle name="Hipervínculo 7" xfId="30167"/>
    <cellStyle name="Hipervínculo 70" xfId="30168"/>
    <cellStyle name="Hipervínculo 71" xfId="30169"/>
    <cellStyle name="Hipervínculo 72" xfId="30170"/>
    <cellStyle name="Hipervínculo 73" xfId="30171"/>
    <cellStyle name="Hipervínculo 74" xfId="30172"/>
    <cellStyle name="Hipervínculo 75" xfId="30173"/>
    <cellStyle name="Hipervínculo 76" xfId="30174"/>
    <cellStyle name="Hipervínculo 77" xfId="30175"/>
    <cellStyle name="Hipervínculo 78" xfId="30176"/>
    <cellStyle name="Hipervínculo 79" xfId="30177"/>
    <cellStyle name="Hipervínculo 8" xfId="30178"/>
    <cellStyle name="Hipervínculo 80" xfId="30179"/>
    <cellStyle name="Hipervínculo 81" xfId="30180"/>
    <cellStyle name="Hipervínculo 82" xfId="30181"/>
    <cellStyle name="Hipervínculo 83" xfId="30182"/>
    <cellStyle name="Hipervínculo 84" xfId="30183"/>
    <cellStyle name="Hipervínculo 85" xfId="30184"/>
    <cellStyle name="Hipervínculo 86" xfId="30185"/>
    <cellStyle name="Hipervínculo 87" xfId="30186"/>
    <cellStyle name="Hipervínculo 88" xfId="30187"/>
    <cellStyle name="Hipervínculo 89" xfId="30188"/>
    <cellStyle name="Hipervínculo 9" xfId="30189"/>
    <cellStyle name="Hipervínculo 90" xfId="30190"/>
    <cellStyle name="Hipervínculo 91" xfId="30191"/>
    <cellStyle name="Hipervínculo 92" xfId="30192"/>
    <cellStyle name="Hipervínculo 93" xfId="30193"/>
    <cellStyle name="Hipervínculo 94" xfId="30194"/>
    <cellStyle name="Hipervínculo 95" xfId="30195"/>
    <cellStyle name="Hipervínculo 96" xfId="30196"/>
    <cellStyle name="Hyperlink" xfId="30197"/>
    <cellStyle name="Hyperlink 2" xfId="30198"/>
    <cellStyle name="Hyperlink 2 10" xfId="30199"/>
    <cellStyle name="Hyperlink 2 10 2" xfId="30200"/>
    <cellStyle name="Hyperlink 2 11" xfId="30201"/>
    <cellStyle name="Hyperlink 2 11 2" xfId="30202"/>
    <cellStyle name="Hyperlink 2 12" xfId="30203"/>
    <cellStyle name="Hyperlink 2 12 2" xfId="30204"/>
    <cellStyle name="Hyperlink 2 13" xfId="30205"/>
    <cellStyle name="Hyperlink 2 13 2" xfId="30206"/>
    <cellStyle name="Hyperlink 2 14" xfId="30207"/>
    <cellStyle name="Hyperlink 2 14 2" xfId="30208"/>
    <cellStyle name="Hyperlink 2 15" xfId="30209"/>
    <cellStyle name="Hyperlink 2 2" xfId="30210"/>
    <cellStyle name="Hyperlink 2 2 2" xfId="30211"/>
    <cellStyle name="Hyperlink 2 3" xfId="30212"/>
    <cellStyle name="Hyperlink 2 3 2" xfId="30213"/>
    <cellStyle name="Hyperlink 2 4" xfId="30214"/>
    <cellStyle name="Hyperlink 2 4 2" xfId="30215"/>
    <cellStyle name="Hyperlink 2 5" xfId="30216"/>
    <cellStyle name="Hyperlink 2 5 2" xfId="30217"/>
    <cellStyle name="Hyperlink 2 6" xfId="30218"/>
    <cellStyle name="Hyperlink 2 6 2" xfId="30219"/>
    <cellStyle name="Hyperlink 2 7" xfId="30220"/>
    <cellStyle name="Hyperlink 2 7 2" xfId="30221"/>
    <cellStyle name="Hyperlink 2 8" xfId="30222"/>
    <cellStyle name="Hyperlink 2 8 2" xfId="30223"/>
    <cellStyle name="Hyperlink 2 9" xfId="30224"/>
    <cellStyle name="Hyperlink 2 9 2" xfId="30225"/>
    <cellStyle name="Hyperlink 3" xfId="30226"/>
    <cellStyle name="Hyperlink 3 10" xfId="30227"/>
    <cellStyle name="Hyperlink 3 10 2" xfId="30228"/>
    <cellStyle name="Hyperlink 3 11" xfId="30229"/>
    <cellStyle name="Hyperlink 3 11 2" xfId="30230"/>
    <cellStyle name="Hyperlink 3 12" xfId="30231"/>
    <cellStyle name="Hyperlink 3 12 2" xfId="30232"/>
    <cellStyle name="Hyperlink 3 13" xfId="30233"/>
    <cellStyle name="Hyperlink 3 13 2" xfId="30234"/>
    <cellStyle name="Hyperlink 3 14" xfId="30235"/>
    <cellStyle name="Hyperlink 3 14 2" xfId="30236"/>
    <cellStyle name="Hyperlink 3 15" xfId="30237"/>
    <cellStyle name="Hyperlink 3 2" xfId="30238"/>
    <cellStyle name="Hyperlink 3 2 2" xfId="30239"/>
    <cellStyle name="Hyperlink 3 3" xfId="30240"/>
    <cellStyle name="Hyperlink 3 3 2" xfId="30241"/>
    <cellStyle name="Hyperlink 3 4" xfId="30242"/>
    <cellStyle name="Hyperlink 3 4 2" xfId="30243"/>
    <cellStyle name="Hyperlink 3 5" xfId="30244"/>
    <cellStyle name="Hyperlink 3 5 2" xfId="30245"/>
    <cellStyle name="Hyperlink 3 6" xfId="30246"/>
    <cellStyle name="Hyperlink 3 6 2" xfId="30247"/>
    <cellStyle name="Hyperlink 3 7" xfId="30248"/>
    <cellStyle name="Hyperlink 3 7 2" xfId="30249"/>
    <cellStyle name="Hyperlink 3 8" xfId="30250"/>
    <cellStyle name="Hyperlink 3 8 2" xfId="30251"/>
    <cellStyle name="Hyperlink 3 9" xfId="30252"/>
    <cellStyle name="Hyperlink 3 9 2" xfId="30253"/>
    <cellStyle name="Hyperlink 4" xfId="30254"/>
    <cellStyle name="Hyperlink 4 10" xfId="30255"/>
    <cellStyle name="Hyperlink 4 10 2" xfId="30256"/>
    <cellStyle name="Hyperlink 4 11" xfId="30257"/>
    <cellStyle name="Hyperlink 4 11 2" xfId="30258"/>
    <cellStyle name="Hyperlink 4 12" xfId="30259"/>
    <cellStyle name="Hyperlink 4 12 2" xfId="30260"/>
    <cellStyle name="Hyperlink 4 13" xfId="30261"/>
    <cellStyle name="Hyperlink 4 13 2" xfId="30262"/>
    <cellStyle name="Hyperlink 4 14" xfId="30263"/>
    <cellStyle name="Hyperlink 4 14 2" xfId="30264"/>
    <cellStyle name="Hyperlink 4 15" xfId="30265"/>
    <cellStyle name="Hyperlink 4 2" xfId="30266"/>
    <cellStyle name="Hyperlink 4 2 2" xfId="30267"/>
    <cellStyle name="Hyperlink 4 3" xfId="30268"/>
    <cellStyle name="Hyperlink 4 3 2" xfId="30269"/>
    <cellStyle name="Hyperlink 4 4" xfId="30270"/>
    <cellStyle name="Hyperlink 4 4 2" xfId="30271"/>
    <cellStyle name="Hyperlink 4 5" xfId="30272"/>
    <cellStyle name="Hyperlink 4 5 2" xfId="30273"/>
    <cellStyle name="Hyperlink 4 6" xfId="30274"/>
    <cellStyle name="Hyperlink 4 6 2" xfId="30275"/>
    <cellStyle name="Hyperlink 4 7" xfId="30276"/>
    <cellStyle name="Hyperlink 4 7 2" xfId="30277"/>
    <cellStyle name="Hyperlink 4 8" xfId="30278"/>
    <cellStyle name="Hyperlink 4 8 2" xfId="30279"/>
    <cellStyle name="Hyperlink 4 9" xfId="30280"/>
    <cellStyle name="Hyperlink 4 9 2" xfId="30281"/>
    <cellStyle name="Hyperlink 5" xfId="30282"/>
    <cellStyle name="Hyperlink 5 10" xfId="30283"/>
    <cellStyle name="Hyperlink 5 10 2" xfId="30284"/>
    <cellStyle name="Hyperlink 5 11" xfId="30285"/>
    <cellStyle name="Hyperlink 5 11 2" xfId="30286"/>
    <cellStyle name="Hyperlink 5 12" xfId="30287"/>
    <cellStyle name="Hyperlink 5 12 2" xfId="30288"/>
    <cellStyle name="Hyperlink 5 13" xfId="30289"/>
    <cellStyle name="Hyperlink 5 13 2" xfId="30290"/>
    <cellStyle name="Hyperlink 5 14" xfId="30291"/>
    <cellStyle name="Hyperlink 5 14 2" xfId="30292"/>
    <cellStyle name="Hyperlink 5 15" xfId="30293"/>
    <cellStyle name="Hyperlink 5 2" xfId="30294"/>
    <cellStyle name="Hyperlink 5 2 2" xfId="30295"/>
    <cellStyle name="Hyperlink 5 3" xfId="30296"/>
    <cellStyle name="Hyperlink 5 3 2" xfId="30297"/>
    <cellStyle name="Hyperlink 5 4" xfId="30298"/>
    <cellStyle name="Hyperlink 5 4 2" xfId="30299"/>
    <cellStyle name="Hyperlink 5 5" xfId="30300"/>
    <cellStyle name="Hyperlink 5 5 2" xfId="30301"/>
    <cellStyle name="Hyperlink 5 6" xfId="30302"/>
    <cellStyle name="Hyperlink 5 6 2" xfId="30303"/>
    <cellStyle name="Hyperlink 5 7" xfId="30304"/>
    <cellStyle name="Hyperlink 5 7 2" xfId="30305"/>
    <cellStyle name="Hyperlink 5 8" xfId="30306"/>
    <cellStyle name="Hyperlink 5 8 2" xfId="30307"/>
    <cellStyle name="Hyperlink 5 9" xfId="30308"/>
    <cellStyle name="Hyperlink 5 9 2" xfId="30309"/>
    <cellStyle name="Hyperlink 6" xfId="30310"/>
    <cellStyle name="Hyperlink 6 10" xfId="30311"/>
    <cellStyle name="Hyperlink 6 10 2" xfId="30312"/>
    <cellStyle name="Hyperlink 6 11" xfId="30313"/>
    <cellStyle name="Hyperlink 6 11 2" xfId="30314"/>
    <cellStyle name="Hyperlink 6 12" xfId="30315"/>
    <cellStyle name="Hyperlink 6 12 2" xfId="30316"/>
    <cellStyle name="Hyperlink 6 13" xfId="30317"/>
    <cellStyle name="Hyperlink 6 13 2" xfId="30318"/>
    <cellStyle name="Hyperlink 6 14" xfId="30319"/>
    <cellStyle name="Hyperlink 6 14 2" xfId="30320"/>
    <cellStyle name="Hyperlink 6 15" xfId="30321"/>
    <cellStyle name="Hyperlink 6 2" xfId="30322"/>
    <cellStyle name="Hyperlink 6 2 2" xfId="30323"/>
    <cellStyle name="Hyperlink 6 3" xfId="30324"/>
    <cellStyle name="Hyperlink 6 3 2" xfId="30325"/>
    <cellStyle name="Hyperlink 6 4" xfId="30326"/>
    <cellStyle name="Hyperlink 6 4 2" xfId="30327"/>
    <cellStyle name="Hyperlink 6 5" xfId="30328"/>
    <cellStyle name="Hyperlink 6 5 2" xfId="30329"/>
    <cellStyle name="Hyperlink 6 6" xfId="30330"/>
    <cellStyle name="Hyperlink 6 6 2" xfId="30331"/>
    <cellStyle name="Hyperlink 6 7" xfId="30332"/>
    <cellStyle name="Hyperlink 6 7 2" xfId="30333"/>
    <cellStyle name="Hyperlink 6 8" xfId="30334"/>
    <cellStyle name="Hyperlink 6 8 2" xfId="30335"/>
    <cellStyle name="Hyperlink 6 9" xfId="30336"/>
    <cellStyle name="Hyperlink 6 9 2" xfId="30337"/>
    <cellStyle name="Hyperlink 7" xfId="30338"/>
    <cellStyle name="Hyperlink 7 10" xfId="30339"/>
    <cellStyle name="Hyperlink 7 10 2" xfId="30340"/>
    <cellStyle name="Hyperlink 7 11" xfId="30341"/>
    <cellStyle name="Hyperlink 7 11 2" xfId="30342"/>
    <cellStyle name="Hyperlink 7 12" xfId="30343"/>
    <cellStyle name="Hyperlink 7 12 2" xfId="30344"/>
    <cellStyle name="Hyperlink 7 13" xfId="30345"/>
    <cellStyle name="Hyperlink 7 13 2" xfId="30346"/>
    <cellStyle name="Hyperlink 7 14" xfId="30347"/>
    <cellStyle name="Hyperlink 7 14 2" xfId="30348"/>
    <cellStyle name="Hyperlink 7 15" xfId="30349"/>
    <cellStyle name="Hyperlink 7 2" xfId="30350"/>
    <cellStyle name="Hyperlink 7 2 2" xfId="30351"/>
    <cellStyle name="Hyperlink 7 3" xfId="30352"/>
    <cellStyle name="Hyperlink 7 3 2" xfId="30353"/>
    <cellStyle name="Hyperlink 7 4" xfId="30354"/>
    <cellStyle name="Hyperlink 7 4 2" xfId="30355"/>
    <cellStyle name="Hyperlink 7 5" xfId="30356"/>
    <cellStyle name="Hyperlink 7 5 2" xfId="30357"/>
    <cellStyle name="Hyperlink 7 6" xfId="30358"/>
    <cellStyle name="Hyperlink 7 6 2" xfId="30359"/>
    <cellStyle name="Hyperlink 7 7" xfId="30360"/>
    <cellStyle name="Hyperlink 7 7 2" xfId="30361"/>
    <cellStyle name="Hyperlink 7 8" xfId="30362"/>
    <cellStyle name="Hyperlink 7 8 2" xfId="30363"/>
    <cellStyle name="Hyperlink 7 9" xfId="30364"/>
    <cellStyle name="Hyperlink 7 9 2" xfId="30365"/>
    <cellStyle name="Hyperlink 8" xfId="30366"/>
    <cellStyle name="Hyperlink seguido_Color Leadership Q2 2004_Rev.3" xfId="30367"/>
    <cellStyle name="Hyperlink_ MODELO OFERTAS AÑO 2006.xls" xfId="30368"/>
    <cellStyle name="Incorrecto 2" xfId="1408"/>
    <cellStyle name="Incorrecto 2 2" xfId="1409"/>
    <cellStyle name="Incorrecto 2 2 2" xfId="30369"/>
    <cellStyle name="Incorrecto 2 3" xfId="1410"/>
    <cellStyle name="Incorrecto 2 3 2" xfId="30370"/>
    <cellStyle name="Incorrecto 2 4" xfId="30371"/>
    <cellStyle name="Incorrecto 2 4 2" xfId="30372"/>
    <cellStyle name="Incorrecto 2 5" xfId="30373"/>
    <cellStyle name="Incorrecto 3" xfId="1411"/>
    <cellStyle name="Incorrecto 3 2" xfId="30374"/>
    <cellStyle name="Incorrecto 4" xfId="1412"/>
    <cellStyle name="Incorrecto 4 2" xfId="30375"/>
    <cellStyle name="Incorrecto 5" xfId="30376"/>
    <cellStyle name="Input" xfId="1413"/>
    <cellStyle name="Input [yellow]" xfId="1414"/>
    <cellStyle name="Input [yellow] 2" xfId="30377"/>
    <cellStyle name="Input [yellow] 2 2" xfId="30378"/>
    <cellStyle name="Input [yellow] 3" xfId="30379"/>
    <cellStyle name="Input 2" xfId="1415"/>
    <cellStyle name="Input 2 2" xfId="30380"/>
    <cellStyle name="Input 2 3" xfId="32679"/>
    <cellStyle name="Input 3" xfId="30381"/>
    <cellStyle name="Input 3 2" xfId="30382"/>
    <cellStyle name="Input 4" xfId="30383"/>
    <cellStyle name="Input 4 2" xfId="30384"/>
    <cellStyle name="Input 5" xfId="30385"/>
    <cellStyle name="Input 6" xfId="32680"/>
    <cellStyle name="Input 7" xfId="32681"/>
    <cellStyle name="Input Cells" xfId="30386"/>
    <cellStyle name="Input_CAFES INTERNET BB CHAT" xfId="30387"/>
    <cellStyle name="Komma [0]_laroux" xfId="30388"/>
    <cellStyle name="Komma_laroux" xfId="30389"/>
    <cellStyle name="Link Currency (0)" xfId="30390"/>
    <cellStyle name="Link Currency (2)" xfId="30391"/>
    <cellStyle name="Link Units (0)" xfId="30392"/>
    <cellStyle name="Link Units (1)" xfId="30393"/>
    <cellStyle name="Link Units (2)" xfId="30394"/>
    <cellStyle name="Linked Cell" xfId="1416"/>
    <cellStyle name="Linked Cell 2" xfId="1417"/>
    <cellStyle name="Linked Cells" xfId="30395"/>
    <cellStyle name="Lite Shading" xfId="30396"/>
    <cellStyle name="Lite Shading 2" xfId="30397"/>
    <cellStyle name="Lite Shading 2 2" xfId="30398"/>
    <cellStyle name="Lite Shading 3" xfId="30399"/>
    <cellStyle name="Lite Shading 3 2" xfId="30400"/>
    <cellStyle name="Lite Shading 4" xfId="30401"/>
    <cellStyle name="Lite Shading 4 2" xfId="30402"/>
    <cellStyle name="Lite Shading 5" xfId="30403"/>
    <cellStyle name="lugares" xfId="1418"/>
    <cellStyle name="Maco Limones" xfId="1419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30404"/>
    <cellStyle name="Millares" xfId="33349" builtinId="3"/>
    <cellStyle name="Millares [0] 2" xfId="1420"/>
    <cellStyle name="Millares [0] 2 10" xfId="1421"/>
    <cellStyle name="Millares [0] 2 10 2" xfId="1422"/>
    <cellStyle name="Millares [0] 2 10 3" xfId="32682"/>
    <cellStyle name="Millares [0] 2 11" xfId="1423"/>
    <cellStyle name="Millares [0] 2 11 2" xfId="32683"/>
    <cellStyle name="Millares [0] 2 12" xfId="1424"/>
    <cellStyle name="Millares [0] 2 12 2" xfId="32684"/>
    <cellStyle name="Millares [0] 2 13" xfId="1425"/>
    <cellStyle name="Millares [0] 2 13 2" xfId="32685"/>
    <cellStyle name="Millares [0] 2 14" xfId="1426"/>
    <cellStyle name="Millares [0] 2 14 2" xfId="32686"/>
    <cellStyle name="Millares [0] 2 2" xfId="1427"/>
    <cellStyle name="Millares [0] 2 2 2" xfId="1428"/>
    <cellStyle name="Millares [0] 2 2 2 2" xfId="6"/>
    <cellStyle name="Millares [0] 2 2 3" xfId="1429"/>
    <cellStyle name="Millares [0] 2 2_Visual PV -Campaña Precio hasta 40% dscto." xfId="1430"/>
    <cellStyle name="Millares [0] 2 3" xfId="1431"/>
    <cellStyle name="Millares [0] 2 3 2" xfId="1432"/>
    <cellStyle name="Millares [0] 2 4" xfId="1433"/>
    <cellStyle name="Millares [0] 2 4 2" xfId="1434"/>
    <cellStyle name="Millares [0] 2 5" xfId="1435"/>
    <cellStyle name="Millares [0] 2 5 2" xfId="1436"/>
    <cellStyle name="Millares [0] 2 6" xfId="1437"/>
    <cellStyle name="Millares [0] 2 6 2" xfId="1438"/>
    <cellStyle name="Millares [0] 2 7" xfId="1439"/>
    <cellStyle name="Millares [0] 2 7 2" xfId="1440"/>
    <cellStyle name="Millares [0] 2 7 3" xfId="32687"/>
    <cellStyle name="Millares [0] 2 8" xfId="1441"/>
    <cellStyle name="Millares [0] 2 8 2" xfId="1442"/>
    <cellStyle name="Millares [0] 2 8 3" xfId="32688"/>
    <cellStyle name="Millares [0] 2 9" xfId="1443"/>
    <cellStyle name="Millares [0] 2 9 2" xfId="1444"/>
    <cellStyle name="Millares [0] 2 9 3" xfId="32689"/>
    <cellStyle name="Millares [0] 2_Pauta Tipo TV Activaciones Rev 1" xfId="1445"/>
    <cellStyle name="Millares [0] 3" xfId="1446"/>
    <cellStyle name="Millares [0] 3 2" xfId="1447"/>
    <cellStyle name="Millares [0] 4" xfId="1448"/>
    <cellStyle name="Millares [0] 4 2" xfId="1449"/>
    <cellStyle name="Millares [0] 5" xfId="1450"/>
    <cellStyle name="Millares [0] 5 2" xfId="1451"/>
    <cellStyle name="Millares [0] 6" xfId="1452"/>
    <cellStyle name="Millares [0] 6 2" xfId="1453"/>
    <cellStyle name="Millares [0] 6 2 2" xfId="1454"/>
    <cellStyle name="Millares [0] 6 3" xfId="1455"/>
    <cellStyle name="Millares 10" xfId="1456"/>
    <cellStyle name="Millares 10 2" xfId="30405"/>
    <cellStyle name="Millares 10 2 2" xfId="30406"/>
    <cellStyle name="Millares 10 3" xfId="30407"/>
    <cellStyle name="Millares 10 4" xfId="30408"/>
    <cellStyle name="Millares 10 5" xfId="30409"/>
    <cellStyle name="Millares 11" xfId="1457"/>
    <cellStyle name="Millares 11 2" xfId="1458"/>
    <cellStyle name="Millares 11 2 2" xfId="30410"/>
    <cellStyle name="Millares 11 2 3" xfId="30411"/>
    <cellStyle name="Millares 11 3" xfId="1459"/>
    <cellStyle name="Millares 11 3 2" xfId="30412"/>
    <cellStyle name="Millares 11 4" xfId="1460"/>
    <cellStyle name="Millares 11 4 2" xfId="30413"/>
    <cellStyle name="Millares 11 5" xfId="1461"/>
    <cellStyle name="Millares 11_Plan con Aportes (2)" xfId="30414"/>
    <cellStyle name="Millares 12" xfId="1462"/>
    <cellStyle name="Millares 12 2" xfId="1463"/>
    <cellStyle name="Millares 12 2 2" xfId="30415"/>
    <cellStyle name="Millares 12 3" xfId="1464"/>
    <cellStyle name="Millares 12 3 2" xfId="30416"/>
    <cellStyle name="Millares 12 4" xfId="1465"/>
    <cellStyle name="Millares 12 5" xfId="1466"/>
    <cellStyle name="Millares 13" xfId="1467"/>
    <cellStyle name="Millares 13 2" xfId="30417"/>
    <cellStyle name="Millares 13 2 2" xfId="30418"/>
    <cellStyle name="Millares 13 2 2 2" xfId="30419"/>
    <cellStyle name="Millares 13 2 3" xfId="30420"/>
    <cellStyle name="Millares 13 3" xfId="30421"/>
    <cellStyle name="Millares 13 4" xfId="32690"/>
    <cellStyle name="Millares 14" xfId="1468"/>
    <cellStyle name="Millares 14 2" xfId="30422"/>
    <cellStyle name="Millares 14 3" xfId="30423"/>
    <cellStyle name="Millares 15" xfId="1469"/>
    <cellStyle name="Millares 15 2" xfId="30424"/>
    <cellStyle name="Millares 15 2 2" xfId="30425"/>
    <cellStyle name="Millares 15 2 3" xfId="30426"/>
    <cellStyle name="Millares 15 2 4" xfId="30427"/>
    <cellStyle name="Millares 15 2 5" xfId="30428"/>
    <cellStyle name="Millares 15 2 6" xfId="30429"/>
    <cellStyle name="Millares 15 2 6 2" xfId="30430"/>
    <cellStyle name="Millares 15 2 7" xfId="30431"/>
    <cellStyle name="Millares 15 3" xfId="30432"/>
    <cellStyle name="Millares 15 3 2" xfId="30433"/>
    <cellStyle name="Millares 15 3 3" xfId="30434"/>
    <cellStyle name="Millares 15 4" xfId="30435"/>
    <cellStyle name="Millares 15 5" xfId="30436"/>
    <cellStyle name="Millares 16" xfId="1470"/>
    <cellStyle name="Millares 16 2" xfId="30437"/>
    <cellStyle name="Millares 16 3" xfId="30438"/>
    <cellStyle name="Millares 16 4" xfId="30439"/>
    <cellStyle name="Millares 16 4 2" xfId="30440"/>
    <cellStyle name="Millares 16 5" xfId="30441"/>
    <cellStyle name="Millares 16 6" xfId="30442"/>
    <cellStyle name="Millares 16 7" xfId="30443"/>
    <cellStyle name="Millares 17" xfId="1471"/>
    <cellStyle name="Millares 17 2" xfId="30444"/>
    <cellStyle name="Millares 17 3" xfId="30445"/>
    <cellStyle name="Millares 18" xfId="13"/>
    <cellStyle name="Millares 18 10" xfId="30446"/>
    <cellStyle name="Millares 18 10 2" xfId="30447"/>
    <cellStyle name="Millares 18 10 2 2" xfId="30448"/>
    <cellStyle name="Millares 18 10 3" xfId="30449"/>
    <cellStyle name="Millares 18 10 3 2" xfId="30450"/>
    <cellStyle name="Millares 18 10 3 2 2" xfId="30451"/>
    <cellStyle name="Millares 18 10 3 3" xfId="30452"/>
    <cellStyle name="Millares 18 10 4" xfId="30453"/>
    <cellStyle name="Millares 18 11" xfId="30454"/>
    <cellStyle name="Millares 18 11 2" xfId="30455"/>
    <cellStyle name="Millares 18 12" xfId="30456"/>
    <cellStyle name="Millares 18 12 2" xfId="30457"/>
    <cellStyle name="Millares 18 13" xfId="30458"/>
    <cellStyle name="Millares 18 13 2" xfId="30459"/>
    <cellStyle name="Millares 18 13 2 2" xfId="30460"/>
    <cellStyle name="Millares 18 13 2 2 2" xfId="30461"/>
    <cellStyle name="Millares 18 13 2 3" xfId="30462"/>
    <cellStyle name="Millares 18 13 2 3 2" xfId="30463"/>
    <cellStyle name="Millares 18 13 2 4" xfId="30464"/>
    <cellStyle name="Millares 18 13 3" xfId="30465"/>
    <cellStyle name="Millares 18 14" xfId="30466"/>
    <cellStyle name="Millares 18 14 2" xfId="30467"/>
    <cellStyle name="Millares 18 15" xfId="30468"/>
    <cellStyle name="Millares 18 15 2" xfId="30469"/>
    <cellStyle name="Millares 18 16" xfId="30470"/>
    <cellStyle name="Millares 18 2" xfId="30471"/>
    <cellStyle name="Millares 18 2 2" xfId="30472"/>
    <cellStyle name="Millares 18 3" xfId="30473"/>
    <cellStyle name="Millares 18 3 2" xfId="30474"/>
    <cellStyle name="Millares 18 4" xfId="30475"/>
    <cellStyle name="Millares 18 4 2" xfId="30476"/>
    <cellStyle name="Millares 18 5" xfId="30477"/>
    <cellStyle name="Millares 18 5 2" xfId="30478"/>
    <cellStyle name="Millares 18 5 2 2" xfId="30479"/>
    <cellStyle name="Millares 18 5 3" xfId="30480"/>
    <cellStyle name="Millares 18 6" xfId="30481"/>
    <cellStyle name="Millares 18 6 2" xfId="30482"/>
    <cellStyle name="Millares 18 7" xfId="30483"/>
    <cellStyle name="Millares 18 7 2" xfId="30484"/>
    <cellStyle name="Millares 18 8" xfId="30485"/>
    <cellStyle name="Millares 18 8 2" xfId="30486"/>
    <cellStyle name="Millares 18 9" xfId="30487"/>
    <cellStyle name="Millares 18 9 2" xfId="30488"/>
    <cellStyle name="Millares 19" xfId="1472"/>
    <cellStyle name="Millares 19 2" xfId="30489"/>
    <cellStyle name="Millares 2" xfId="1473"/>
    <cellStyle name="Millares 2 10" xfId="1474"/>
    <cellStyle name="Millares 2 10 2" xfId="30490"/>
    <cellStyle name="Millares 2 11" xfId="1475"/>
    <cellStyle name="Millares 2 11 2" xfId="30491"/>
    <cellStyle name="Millares 2 12" xfId="1476"/>
    <cellStyle name="Millares 2 12 2" xfId="32691"/>
    <cellStyle name="Millares 2 13" xfId="1477"/>
    <cellStyle name="Millares 2 13 2" xfId="32692"/>
    <cellStyle name="Millares 2 14" xfId="1478"/>
    <cellStyle name="Millares 2 14 2" xfId="32693"/>
    <cellStyle name="Millares 2 15" xfId="1479"/>
    <cellStyle name="Millares 2 15 2" xfId="2861"/>
    <cellStyle name="Millares 2 16" xfId="1480"/>
    <cellStyle name="Millares 2 2" xfId="1481"/>
    <cellStyle name="Millares 2 2 10" xfId="1482"/>
    <cellStyle name="Millares 2 2 10 2" xfId="30492"/>
    <cellStyle name="Millares 2 2 10 2 2" xfId="30493"/>
    <cellStyle name="Millares 2 2 10 3" xfId="30494"/>
    <cellStyle name="Millares 2 2 11" xfId="1483"/>
    <cellStyle name="Millares 2 2 11 2" xfId="30495"/>
    <cellStyle name="Millares 2 2 11 2 2" xfId="30496"/>
    <cellStyle name="Millares 2 2 11 3" xfId="30497"/>
    <cellStyle name="Millares 2 2 12" xfId="1484"/>
    <cellStyle name="Millares 2 2 12 2" xfId="30498"/>
    <cellStyle name="Millares 2 2 12 2 2" xfId="30499"/>
    <cellStyle name="Millares 2 2 12 3" xfId="30500"/>
    <cellStyle name="Millares 2 2 13" xfId="1485"/>
    <cellStyle name="Millares 2 2 13 2" xfId="30501"/>
    <cellStyle name="Millares 2 2 13 2 2" xfId="30502"/>
    <cellStyle name="Millares 2 2 13 3" xfId="30503"/>
    <cellStyle name="Millares 2 2 14" xfId="1486"/>
    <cellStyle name="Millares 2 2 14 2" xfId="30504"/>
    <cellStyle name="Millares 2 2 14 2 2" xfId="30505"/>
    <cellStyle name="Millares 2 2 14 3" xfId="30506"/>
    <cellStyle name="Millares 2 2 15" xfId="1487"/>
    <cellStyle name="Millares 2 2 15 2" xfId="30507"/>
    <cellStyle name="Millares 2 2 15 2 2" xfId="30508"/>
    <cellStyle name="Millares 2 2 15 3" xfId="30509"/>
    <cellStyle name="Millares 2 2 16" xfId="30510"/>
    <cellStyle name="Millares 2 2 16 2" xfId="30511"/>
    <cellStyle name="Millares 2 2 16 2 2" xfId="30512"/>
    <cellStyle name="Millares 2 2 16 3" xfId="30513"/>
    <cellStyle name="Millares 2 2 17" xfId="30514"/>
    <cellStyle name="Millares 2 2 17 2" xfId="30515"/>
    <cellStyle name="Millares 2 2 17 2 2" xfId="30516"/>
    <cellStyle name="Millares 2 2 17 3" xfId="30517"/>
    <cellStyle name="Millares 2 2 18" xfId="30518"/>
    <cellStyle name="Millares 2 2 18 2" xfId="30519"/>
    <cellStyle name="Millares 2 2 18 2 2" xfId="30520"/>
    <cellStyle name="Millares 2 2 18 3" xfId="30521"/>
    <cellStyle name="Millares 2 2 19" xfId="30522"/>
    <cellStyle name="Millares 2 2 19 2" xfId="30523"/>
    <cellStyle name="Millares 2 2 19 2 2" xfId="30524"/>
    <cellStyle name="Millares 2 2 19 3" xfId="30525"/>
    <cellStyle name="Millares 2 2 2" xfId="1488"/>
    <cellStyle name="Millares 2 2 2 10" xfId="30526"/>
    <cellStyle name="Millares 2 2 2 10 2" xfId="30527"/>
    <cellStyle name="Millares 2 2 2 10 2 2" xfId="30528"/>
    <cellStyle name="Millares 2 2 2 10 3" xfId="30529"/>
    <cellStyle name="Millares 2 2 2 11" xfId="30530"/>
    <cellStyle name="Millares 2 2 2 11 2" xfId="30531"/>
    <cellStyle name="Millares 2 2 2 11 2 2" xfId="30532"/>
    <cellStyle name="Millares 2 2 2 11 3" xfId="30533"/>
    <cellStyle name="Millares 2 2 2 12" xfId="30534"/>
    <cellStyle name="Millares 2 2 2 12 2" xfId="30535"/>
    <cellStyle name="Millares 2 2 2 12 2 2" xfId="30536"/>
    <cellStyle name="Millares 2 2 2 12 3" xfId="30537"/>
    <cellStyle name="Millares 2 2 2 13" xfId="30538"/>
    <cellStyle name="Millares 2 2 2 13 2" xfId="30539"/>
    <cellStyle name="Millares 2 2 2 13 2 2" xfId="30540"/>
    <cellStyle name="Millares 2 2 2 13 3" xfId="30541"/>
    <cellStyle name="Millares 2 2 2 14" xfId="30542"/>
    <cellStyle name="Millares 2 2 2 14 2" xfId="30543"/>
    <cellStyle name="Millares 2 2 2 14 2 2" xfId="30544"/>
    <cellStyle name="Millares 2 2 2 14 3" xfId="30545"/>
    <cellStyle name="Millares 2 2 2 15" xfId="30546"/>
    <cellStyle name="Millares 2 2 2 15 2" xfId="30547"/>
    <cellStyle name="Millares 2 2 2 15 2 2" xfId="30548"/>
    <cellStyle name="Millares 2 2 2 15 3" xfId="30549"/>
    <cellStyle name="Millares 2 2 2 2" xfId="1489"/>
    <cellStyle name="Millares 2 2 2 2 10" xfId="30550"/>
    <cellStyle name="Millares 2 2 2 2 10 2" xfId="30551"/>
    <cellStyle name="Millares 2 2 2 2 10 2 2" xfId="30552"/>
    <cellStyle name="Millares 2 2 2 2 10 3" xfId="30553"/>
    <cellStyle name="Millares 2 2 2 2 11" xfId="30554"/>
    <cellStyle name="Millares 2 2 2 2 11 2" xfId="30555"/>
    <cellStyle name="Millares 2 2 2 2 11 2 2" xfId="30556"/>
    <cellStyle name="Millares 2 2 2 2 11 3" xfId="30557"/>
    <cellStyle name="Millares 2 2 2 2 2" xfId="30558"/>
    <cellStyle name="Millares 2 2 2 2 2 2" xfId="30559"/>
    <cellStyle name="Millares 2 2 2 2 3" xfId="30560"/>
    <cellStyle name="Millares 2 2 2 3" xfId="30561"/>
    <cellStyle name="Millares 2 2 2 3 2" xfId="30562"/>
    <cellStyle name="Millares 2 2 2 4" xfId="30563"/>
    <cellStyle name="Millares 2 2 3" xfId="1490"/>
    <cellStyle name="Millares 2 2 3 2" xfId="1491"/>
    <cellStyle name="Millares 2 2 3 2 2" xfId="30564"/>
    <cellStyle name="Millares 2 2 3 3" xfId="30565"/>
    <cellStyle name="Millares 2 2 4" xfId="1492"/>
    <cellStyle name="Millares 2 2 4 2" xfId="30566"/>
    <cellStyle name="Millares 2 2 5" xfId="1493"/>
    <cellStyle name="Millares 2 2 6" xfId="1494"/>
    <cellStyle name="Millares 2 2 7" xfId="1495"/>
    <cellStyle name="Millares 2 2 8" xfId="1496"/>
    <cellStyle name="Millares 2 2 9" xfId="1497"/>
    <cellStyle name="Millares 2 2_ACTIVACIONES APROBADAS" xfId="30567"/>
    <cellStyle name="Millares 2 3" xfId="1498"/>
    <cellStyle name="Millares 2 3 2" xfId="1499"/>
    <cellStyle name="Millares 2 3 2 2" xfId="30568"/>
    <cellStyle name="Millares 2 3 3" xfId="30569"/>
    <cellStyle name="Millares 2 3 3 2" xfId="30570"/>
    <cellStyle name="Millares 2 3 4" xfId="30571"/>
    <cellStyle name="Millares 2 3 5" xfId="30572"/>
    <cellStyle name="Millares 2 4" xfId="1500"/>
    <cellStyle name="Millares 2 4 2" xfId="1501"/>
    <cellStyle name="Millares 2 4 2 2" xfId="30573"/>
    <cellStyle name="Millares 2 4 3" xfId="30574"/>
    <cellStyle name="Millares 2 4 3 2" xfId="30575"/>
    <cellStyle name="Millares 2 4 4" xfId="30576"/>
    <cellStyle name="Millares 2 5" xfId="1502"/>
    <cellStyle name="Millares 2 5 2" xfId="1503"/>
    <cellStyle name="Millares 2 5 2 2" xfId="30577"/>
    <cellStyle name="Millares 2 5 3" xfId="30578"/>
    <cellStyle name="Millares 2 5 3 2" xfId="30579"/>
    <cellStyle name="Millares 2 6" xfId="1504"/>
    <cellStyle name="Millares 2 6 2" xfId="1505"/>
    <cellStyle name="Millares 2 7" xfId="1506"/>
    <cellStyle name="Millares 2 7 2" xfId="30580"/>
    <cellStyle name="Millares 2 7 3" xfId="30581"/>
    <cellStyle name="Millares 2 8" xfId="1507"/>
    <cellStyle name="Millares 2 8 2" xfId="30582"/>
    <cellStyle name="Millares 2 9" xfId="1508"/>
    <cellStyle name="Millares 2 9 2" xfId="30583"/>
    <cellStyle name="Millares 2_ACTIVACIONES APROBADAS" xfId="30584"/>
    <cellStyle name="Millares 20" xfId="1509"/>
    <cellStyle name="Millares 20 2" xfId="30585"/>
    <cellStyle name="Millares 21" xfId="1510"/>
    <cellStyle name="Millares 21 2" xfId="30586"/>
    <cellStyle name="Millares 22" xfId="1511"/>
    <cellStyle name="Millares 22 2" xfId="30587"/>
    <cellStyle name="Millares 22 2 2" xfId="30588"/>
    <cellStyle name="Millares 22 2 2 2" xfId="30589"/>
    <cellStyle name="Millares 22 2 3" xfId="30590"/>
    <cellStyle name="Millares 22 3" xfId="30591"/>
    <cellStyle name="Millares 23" xfId="1512"/>
    <cellStyle name="Millares 23 2" xfId="30592"/>
    <cellStyle name="Millares 23 2 2" xfId="30593"/>
    <cellStyle name="Millares 23 2 2 2" xfId="30594"/>
    <cellStyle name="Millares 23 2 2 2 2" xfId="30595"/>
    <cellStyle name="Millares 23 2 2 3" xfId="30596"/>
    <cellStyle name="Millares 23 2 3" xfId="30597"/>
    <cellStyle name="Millares 23 3" xfId="30598"/>
    <cellStyle name="Millares 24" xfId="1513"/>
    <cellStyle name="Millares 24 2" xfId="30599"/>
    <cellStyle name="Millares 25" xfId="1514"/>
    <cellStyle name="Millares 25 2" xfId="30600"/>
    <cellStyle name="Millares 26" xfId="1515"/>
    <cellStyle name="Millares 26 2" xfId="30601"/>
    <cellStyle name="Millares 26 2 2" xfId="30602"/>
    <cellStyle name="Millares 26 3" xfId="30603"/>
    <cellStyle name="Millares 27" xfId="1516"/>
    <cellStyle name="Millares 27 2" xfId="30604"/>
    <cellStyle name="Millares 28" xfId="1517"/>
    <cellStyle name="Millares 28 2" xfId="30605"/>
    <cellStyle name="Millares 28 2 2" xfId="30606"/>
    <cellStyle name="Millares 28 3" xfId="30607"/>
    <cellStyle name="Millares 29" xfId="1518"/>
    <cellStyle name="Millares 29 2" xfId="30608"/>
    <cellStyle name="Millares 3" xfId="1519"/>
    <cellStyle name="Millares 3 10" xfId="1520"/>
    <cellStyle name="Millares 3 11" xfId="1521"/>
    <cellStyle name="Millares 3 12" xfId="1522"/>
    <cellStyle name="Millares 3 13" xfId="1523"/>
    <cellStyle name="Millares 3 14" xfId="1524"/>
    <cellStyle name="Millares 3 15" xfId="1525"/>
    <cellStyle name="Millares 3 16" xfId="32694"/>
    <cellStyle name="Millares 3 2" xfId="1526"/>
    <cellStyle name="Millares 3 2 2" xfId="30609"/>
    <cellStyle name="Millares 3 2 2 2" xfId="30610"/>
    <cellStyle name="Millares 3 2 2 2 2" xfId="30611"/>
    <cellStyle name="Millares 3 2 2 3" xfId="30612"/>
    <cellStyle name="Millares 3 2 3" xfId="30613"/>
    <cellStyle name="Millares 3 2 3 2" xfId="30614"/>
    <cellStyle name="Millares 3 2 4" xfId="30615"/>
    <cellStyle name="Millares 3 3" xfId="1527"/>
    <cellStyle name="Millares 3 3 2" xfId="30616"/>
    <cellStyle name="Millares 3 3 2 2" xfId="30617"/>
    <cellStyle name="Millares 3 3 3" xfId="30618"/>
    <cellStyle name="Millares 3 4" xfId="1528"/>
    <cellStyle name="Millares 3 4 2" xfId="30619"/>
    <cellStyle name="Millares 3 5" xfId="1529"/>
    <cellStyle name="Millares 3 6" xfId="1530"/>
    <cellStyle name="Millares 3 6 2" xfId="30620"/>
    <cellStyle name="Millares 3 7" xfId="1531"/>
    <cellStyle name="Millares 3 8" xfId="1532"/>
    <cellStyle name="Millares 3 9" xfId="1533"/>
    <cellStyle name="Millares 3_ASAMBLEA DEL BID Rev 4" xfId="30621"/>
    <cellStyle name="Millares 30" xfId="30622"/>
    <cellStyle name="Millares 30 2" xfId="30623"/>
    <cellStyle name="Millares 31" xfId="30624"/>
    <cellStyle name="Millares 31 2" xfId="30625"/>
    <cellStyle name="Millares 32" xfId="30626"/>
    <cellStyle name="Millares 32 2" xfId="30627"/>
    <cellStyle name="Millares 33" xfId="30628"/>
    <cellStyle name="Millares 33 2" xfId="30629"/>
    <cellStyle name="Millares 34" xfId="30630"/>
    <cellStyle name="Millares 34 2" xfId="30631"/>
    <cellStyle name="Millares 35" xfId="30632"/>
    <cellStyle name="Millares 35 2" xfId="30633"/>
    <cellStyle name="Millares 36" xfId="30634"/>
    <cellStyle name="Millares 36 2" xfId="30635"/>
    <cellStyle name="Millares 36 3" xfId="30636"/>
    <cellStyle name="Millares 37" xfId="30637"/>
    <cellStyle name="Millares 37 2" xfId="30638"/>
    <cellStyle name="Millares 38" xfId="30639"/>
    <cellStyle name="Millares 38 2" xfId="30640"/>
    <cellStyle name="Millares 39" xfId="30641"/>
    <cellStyle name="Millares 39 2" xfId="30642"/>
    <cellStyle name="Millares 4" xfId="1534"/>
    <cellStyle name="Millares 4 2" xfId="1535"/>
    <cellStyle name="Millares 4 2 2" xfId="30643"/>
    <cellStyle name="Millares 4 2 2 2" xfId="30644"/>
    <cellStyle name="Millares 4 2 3" xfId="30645"/>
    <cellStyle name="Millares 4 2 3 2" xfId="30646"/>
    <cellStyle name="Millares 4 2 3 3" xfId="30647"/>
    <cellStyle name="Millares 4 2 4" xfId="30648"/>
    <cellStyle name="Millares 4 2_MADRES" xfId="30649"/>
    <cellStyle name="Millares 4 3" xfId="30650"/>
    <cellStyle name="Millares 4 3 2" xfId="30651"/>
    <cellStyle name="Millares 4 3 2 2" xfId="30652"/>
    <cellStyle name="Millares 4 3 3" xfId="30653"/>
    <cellStyle name="Millares 4 4" xfId="30654"/>
    <cellStyle name="Millares 4 4 2" xfId="30655"/>
    <cellStyle name="Millares 4 5" xfId="30656"/>
    <cellStyle name="Millares 4 5 2" xfId="30657"/>
    <cellStyle name="Millares 4 6" xfId="30658"/>
    <cellStyle name="Millares 4 6 2" xfId="30659"/>
    <cellStyle name="Millares 4 7" xfId="30660"/>
    <cellStyle name="Millares 4 7 2" xfId="30661"/>
    <cellStyle name="Millares 4 8" xfId="30662"/>
    <cellStyle name="Millares 4_FLOW DOMINIO UNETE RV3" xfId="30663"/>
    <cellStyle name="Millares 40" xfId="30664"/>
    <cellStyle name="Millares 40 2" xfId="30665"/>
    <cellStyle name="Millares 41" xfId="30666"/>
    <cellStyle name="Millares 41 2" xfId="30667"/>
    <cellStyle name="Millares 42" xfId="30668"/>
    <cellStyle name="Millares 42 2" xfId="30669"/>
    <cellStyle name="Millares 43" xfId="30670"/>
    <cellStyle name="Millares 43 2" xfId="30671"/>
    <cellStyle name="Millares 44" xfId="30672"/>
    <cellStyle name="Millares 45" xfId="30673"/>
    <cellStyle name="Millares 45 2" xfId="30674"/>
    <cellStyle name="Millares 46" xfId="30675"/>
    <cellStyle name="Millares 46 2" xfId="30676"/>
    <cellStyle name="Millares 47" xfId="30677"/>
    <cellStyle name="Millares 47 2" xfId="30678"/>
    <cellStyle name="Millares 47 2 2" xfId="30679"/>
    <cellStyle name="Millares 47 2 2 2" xfId="30680"/>
    <cellStyle name="Millares 47 2 3" xfId="30681"/>
    <cellStyle name="Millares 47 3" xfId="30682"/>
    <cellStyle name="Millares 47 3 2" xfId="30683"/>
    <cellStyle name="Millares 47 4" xfId="30684"/>
    <cellStyle name="Millares 48" xfId="30685"/>
    <cellStyle name="Millares 49" xfId="30686"/>
    <cellStyle name="Millares 49 2" xfId="30687"/>
    <cellStyle name="Millares 5" xfId="1536"/>
    <cellStyle name="Millares 5 2" xfId="1537"/>
    <cellStyle name="Millares 5 2 2" xfId="30688"/>
    <cellStyle name="Millares 5 2 2 2" xfId="30689"/>
    <cellStyle name="Millares 5 2 3" xfId="30690"/>
    <cellStyle name="Millares 5 3" xfId="30691"/>
    <cellStyle name="Millares 5 3 2" xfId="30692"/>
    <cellStyle name="Millares 5 4" xfId="30693"/>
    <cellStyle name="Millares 5 5" xfId="30694"/>
    <cellStyle name="Millares 50" xfId="30695"/>
    <cellStyle name="Millares 50 2" xfId="30696"/>
    <cellStyle name="Millares 50 2 2" xfId="30697"/>
    <cellStyle name="Millares 50 3" xfId="30698"/>
    <cellStyle name="Millares 51" xfId="30699"/>
    <cellStyle name="Millares 51 2" xfId="30700"/>
    <cellStyle name="Millares 52" xfId="30701"/>
    <cellStyle name="Millares 52 2" xfId="30702"/>
    <cellStyle name="Millares 53" xfId="30703"/>
    <cellStyle name="Millares 53 2" xfId="30704"/>
    <cellStyle name="Millares 54" xfId="30705"/>
    <cellStyle name="Millares 54 2" xfId="30706"/>
    <cellStyle name="Millares 55" xfId="30707"/>
    <cellStyle name="Millares 55 2" xfId="30708"/>
    <cellStyle name="Millares 56" xfId="30709"/>
    <cellStyle name="Millares 56 2" xfId="30710"/>
    <cellStyle name="Millares 56 2 2" xfId="30711"/>
    <cellStyle name="Millares 56 3" xfId="30712"/>
    <cellStyle name="Millares 56 3 2" xfId="30713"/>
    <cellStyle name="Millares 56 4" xfId="30714"/>
    <cellStyle name="Millares 57" xfId="30715"/>
    <cellStyle name="Millares 57 2" xfId="30716"/>
    <cellStyle name="Millares 57 3" xfId="30717"/>
    <cellStyle name="Millares 58" xfId="30718"/>
    <cellStyle name="Millares 58 2" xfId="30719"/>
    <cellStyle name="Millares 58 3" xfId="30720"/>
    <cellStyle name="Millares 59" xfId="30721"/>
    <cellStyle name="Millares 59 2" xfId="30722"/>
    <cellStyle name="Millares 6" xfId="1538"/>
    <cellStyle name="Millares 6 2" xfId="1539"/>
    <cellStyle name="Millares 6 2 2" xfId="30723"/>
    <cellStyle name="Millares 6 3" xfId="30724"/>
    <cellStyle name="Millares 6 3 2" xfId="30725"/>
    <cellStyle name="Millares 6 4" xfId="30726"/>
    <cellStyle name="Millares 60" xfId="30727"/>
    <cellStyle name="Millares 60 2" xfId="30728"/>
    <cellStyle name="Millares 61" xfId="30729"/>
    <cellStyle name="Millares 61 2" xfId="30730"/>
    <cellStyle name="Millares 62" xfId="30731"/>
    <cellStyle name="Millares 62 2" xfId="30732"/>
    <cellStyle name="Millares 63" xfId="30733"/>
    <cellStyle name="Millares 63 2" xfId="30734"/>
    <cellStyle name="Millares 63 3" xfId="30735"/>
    <cellStyle name="Millares 64" xfId="30736"/>
    <cellStyle name="Millares 65" xfId="33364"/>
    <cellStyle name="Millares 7" xfId="1540"/>
    <cellStyle name="Millares 7 2" xfId="1541"/>
    <cellStyle name="Millares 7 2 2" xfId="30737"/>
    <cellStyle name="Millares 7 3" xfId="30738"/>
    <cellStyle name="Millares 7 3 2" xfId="30739"/>
    <cellStyle name="Millares 7 4" xfId="30740"/>
    <cellStyle name="Millares 8" xfId="1542"/>
    <cellStyle name="Millares 8 2" xfId="1543"/>
    <cellStyle name="Millares 8 2 2" xfId="30741"/>
    <cellStyle name="Millares 8 3" xfId="1544"/>
    <cellStyle name="Millares 8 3 2" xfId="30742"/>
    <cellStyle name="Millares 8 3 2 2" xfId="30743"/>
    <cellStyle name="Millares 8 4" xfId="30744"/>
    <cellStyle name="Millares 9" xfId="1545"/>
    <cellStyle name="Millares 9 2" xfId="30745"/>
    <cellStyle name="Millares 9 2 2" xfId="30746"/>
    <cellStyle name="Millares 9 3" xfId="30747"/>
    <cellStyle name="Millares_Liquidacion Rev1 Aprobado" xfId="16"/>
    <cellStyle name="Milliers [0]_!!!GO" xfId="30748"/>
    <cellStyle name="Milliers_!!!GO" xfId="30749"/>
    <cellStyle name="minnum" xfId="1546"/>
    <cellStyle name="minnum 10" xfId="1547"/>
    <cellStyle name="minnum 10 2" xfId="32695"/>
    <cellStyle name="minnum 11" xfId="1548"/>
    <cellStyle name="minnum 11 2" xfId="32696"/>
    <cellStyle name="minnum 2" xfId="1549"/>
    <cellStyle name="minnum 2 2" xfId="1550"/>
    <cellStyle name="minnum 3" xfId="1551"/>
    <cellStyle name="minnum 3 2" xfId="1552"/>
    <cellStyle name="minnum 4" xfId="1553"/>
    <cellStyle name="minnum 4 2" xfId="1554"/>
    <cellStyle name="minnum 5" xfId="1555"/>
    <cellStyle name="minnum 5 2" xfId="1556"/>
    <cellStyle name="minnum 6" xfId="1557"/>
    <cellStyle name="minnum 6 2" xfId="1558"/>
    <cellStyle name="minnum 7" xfId="1559"/>
    <cellStyle name="minnum 7 2" xfId="32697"/>
    <cellStyle name="minnum 8" xfId="1560"/>
    <cellStyle name="minnum 8 2" xfId="32698"/>
    <cellStyle name="minnum 9" xfId="1561"/>
    <cellStyle name="minnum 9 2" xfId="32699"/>
    <cellStyle name="minnum_Pauta Cable Lima" xfId="1562"/>
    <cellStyle name="Moeda [0]_APPROVED TEMPLATE no intel" xfId="30750"/>
    <cellStyle name="Moeda_APPROVED TEMPLATE no intel" xfId="30751"/>
    <cellStyle name="Moneda [0] 2" xfId="30752"/>
    <cellStyle name="Moneda [0] 2 2" xfId="30753"/>
    <cellStyle name="Moneda [0] 3" xfId="30754"/>
    <cellStyle name="Moneda 10" xfId="30755"/>
    <cellStyle name="Moneda 10 2" xfId="30756"/>
    <cellStyle name="Moneda 11" xfId="30757"/>
    <cellStyle name="Moneda 11 2" xfId="30758"/>
    <cellStyle name="Moneda 11 2 2" xfId="30759"/>
    <cellStyle name="Moneda 11 2 2 2" xfId="30760"/>
    <cellStyle name="Moneda 11 2 3" xfId="30761"/>
    <cellStyle name="Moneda 11 3" xfId="30762"/>
    <cellStyle name="Moneda 12" xfId="30763"/>
    <cellStyle name="Moneda 12 2" xfId="30764"/>
    <cellStyle name="Moneda 12 2 2" xfId="30765"/>
    <cellStyle name="Moneda 12 2 2 2" xfId="30766"/>
    <cellStyle name="Moneda 12 2 3" xfId="30767"/>
    <cellStyle name="Moneda 12 2 3 2" xfId="30768"/>
    <cellStyle name="Moneda 12 2 4" xfId="30769"/>
    <cellStyle name="Moneda 12 3" xfId="30770"/>
    <cellStyle name="Moneda 12 3 2" xfId="30771"/>
    <cellStyle name="Moneda 12 4" xfId="30772"/>
    <cellStyle name="Moneda 13" xfId="30773"/>
    <cellStyle name="Moneda 13 2" xfId="30774"/>
    <cellStyle name="Moneda 13 3" xfId="30775"/>
    <cellStyle name="Moneda 14" xfId="30776"/>
    <cellStyle name="Moneda 14 2" xfId="30777"/>
    <cellStyle name="Moneda 14 2 2" xfId="30778"/>
    <cellStyle name="Moneda 15" xfId="30779"/>
    <cellStyle name="Moneda 15 2" xfId="30780"/>
    <cellStyle name="Moneda 15 3" xfId="30781"/>
    <cellStyle name="Moneda 16" xfId="30782"/>
    <cellStyle name="Moneda 16 2" xfId="30783"/>
    <cellStyle name="Moneda 17" xfId="30784"/>
    <cellStyle name="Moneda 17 2" xfId="30785"/>
    <cellStyle name="Moneda 18" xfId="30786"/>
    <cellStyle name="Moneda 19" xfId="30787"/>
    <cellStyle name="Moneda 2" xfId="1563"/>
    <cellStyle name="Moneda 2 10" xfId="1564"/>
    <cellStyle name="Moneda 2 10 2" xfId="30788"/>
    <cellStyle name="Moneda 2 11" xfId="1565"/>
    <cellStyle name="Moneda 2 11 2" xfId="30789"/>
    <cellStyle name="Moneda 2 12" xfId="1566"/>
    <cellStyle name="Moneda 2 12 2" xfId="30790"/>
    <cellStyle name="Moneda 2 13" xfId="1567"/>
    <cellStyle name="Moneda 2 13 2" xfId="30791"/>
    <cellStyle name="Moneda 2 14" xfId="1568"/>
    <cellStyle name="Moneda 2 15" xfId="30792"/>
    <cellStyle name="Moneda 2 16" xfId="30793"/>
    <cellStyle name="Moneda 2 16 2" xfId="30794"/>
    <cellStyle name="Moneda 2 16 3" xfId="30795"/>
    <cellStyle name="Moneda 2 17" xfId="30796"/>
    <cellStyle name="Moneda 2 18" xfId="30797"/>
    <cellStyle name="Moneda 2 2" xfId="1569"/>
    <cellStyle name="Moneda 2 2 10" xfId="30798"/>
    <cellStyle name="Moneda 2 2 11" xfId="30799"/>
    <cellStyle name="Moneda 2 2 12" xfId="30800"/>
    <cellStyle name="Moneda 2 2 13" xfId="30801"/>
    <cellStyle name="Moneda 2 2 2" xfId="1570"/>
    <cellStyle name="Moneda 2 2 2 2" xfId="30802"/>
    <cellStyle name="Moneda 2 2 2 2 2" xfId="30803"/>
    <cellStyle name="Moneda 2 2 2 2 2 2" xfId="30804"/>
    <cellStyle name="Moneda 2 2 2 2 3" xfId="30805"/>
    <cellStyle name="Moneda 2 2 2 3" xfId="30806"/>
    <cellStyle name="Moneda 2 2 2 3 2" xfId="30807"/>
    <cellStyle name="Moneda 2 2 2 4" xfId="30808"/>
    <cellStyle name="Moneda 2 2 2 4 2" xfId="30809"/>
    <cellStyle name="Moneda 2 2 2 5" xfId="30810"/>
    <cellStyle name="Moneda 2 2 3" xfId="30811"/>
    <cellStyle name="Moneda 2 2 3 2" xfId="30812"/>
    <cellStyle name="Moneda 2 2 3 2 2" xfId="30813"/>
    <cellStyle name="Moneda 2 2 3 3" xfId="30814"/>
    <cellStyle name="Moneda 2 2 4" xfId="30815"/>
    <cellStyle name="Moneda 2 2 4 2" xfId="30816"/>
    <cellStyle name="Moneda 2 2 5" xfId="30817"/>
    <cellStyle name="Moneda 2 2 5 2" xfId="30818"/>
    <cellStyle name="Moneda 2 2 6" xfId="30819"/>
    <cellStyle name="Moneda 2 2 7" xfId="30820"/>
    <cellStyle name="Moneda 2 2 8" xfId="30821"/>
    <cellStyle name="Moneda 2 2 9" xfId="30822"/>
    <cellStyle name="Moneda 2 2_RADIO" xfId="30823"/>
    <cellStyle name="Moneda 2 3" xfId="1571"/>
    <cellStyle name="Moneda 2 3 2" xfId="30824"/>
    <cellStyle name="Moneda 2 3 2 2" xfId="30825"/>
    <cellStyle name="Moneda 2 3 3" xfId="30826"/>
    <cellStyle name="Moneda 2 3 3 2" xfId="30827"/>
    <cellStyle name="Moneda 2 3 4" xfId="30828"/>
    <cellStyle name="Moneda 2 4" xfId="1572"/>
    <cellStyle name="Moneda 2 4 2" xfId="30829"/>
    <cellStyle name="Moneda 2 4 2 2" xfId="30830"/>
    <cellStyle name="Moneda 2 4 3" xfId="30831"/>
    <cellStyle name="Moneda 2 4 3 2" xfId="30832"/>
    <cellStyle name="Moneda 2 4 4" xfId="30833"/>
    <cellStyle name="Moneda 2 5" xfId="1573"/>
    <cellStyle name="Moneda 2 5 2" xfId="30834"/>
    <cellStyle name="Moneda 2 5 3" xfId="30835"/>
    <cellStyle name="Moneda 2 6" xfId="1574"/>
    <cellStyle name="Moneda 2 6 2" xfId="30836"/>
    <cellStyle name="Moneda 2 6 3" xfId="30837"/>
    <cellStyle name="Moneda 2 7" xfId="1575"/>
    <cellStyle name="Moneda 2 7 2" xfId="30838"/>
    <cellStyle name="Moneda 2 7 3" xfId="30839"/>
    <cellStyle name="Moneda 2 8" xfId="1576"/>
    <cellStyle name="Moneda 2 8 2" xfId="30840"/>
    <cellStyle name="Moneda 2 9" xfId="1577"/>
    <cellStyle name="Moneda 2 9 2" xfId="30841"/>
    <cellStyle name="Moneda 2 9 3" xfId="30842"/>
    <cellStyle name="Moneda 2_~9854089" xfId="30843"/>
    <cellStyle name="Moneda 20" xfId="30844"/>
    <cellStyle name="Moneda 21" xfId="30845"/>
    <cellStyle name="Moneda 22" xfId="30846"/>
    <cellStyle name="Moneda 23" xfId="30847"/>
    <cellStyle name="Moneda 24" xfId="30848"/>
    <cellStyle name="Moneda 25" xfId="33360"/>
    <cellStyle name="Moneda 3" xfId="1578"/>
    <cellStyle name="Moneda 3 10" xfId="1579"/>
    <cellStyle name="Moneda 3 11" xfId="1580"/>
    <cellStyle name="Moneda 3 12" xfId="1581"/>
    <cellStyle name="Moneda 3 13" xfId="1582"/>
    <cellStyle name="Moneda 3 14" xfId="1583"/>
    <cellStyle name="Moneda 3 2" xfId="1584"/>
    <cellStyle name="Moneda 3 2 2" xfId="30849"/>
    <cellStyle name="Moneda 3 2 3" xfId="30850"/>
    <cellStyle name="Moneda 3 3" xfId="1585"/>
    <cellStyle name="Moneda 3 3 2" xfId="30851"/>
    <cellStyle name="Moneda 3 4" xfId="1586"/>
    <cellStyle name="Moneda 3 4 2" xfId="30852"/>
    <cellStyle name="Moneda 3 5" xfId="1587"/>
    <cellStyle name="Moneda 3 5 2" xfId="30853"/>
    <cellStyle name="Moneda 3 6" xfId="1588"/>
    <cellStyle name="Moneda 3 6 2" xfId="30854"/>
    <cellStyle name="Moneda 3 7" xfId="1589"/>
    <cellStyle name="Moneda 3 8" xfId="1590"/>
    <cellStyle name="Moneda 3 9" xfId="1591"/>
    <cellStyle name="Moneda 3_ASAMBLEA DEL BID Rev 4" xfId="30855"/>
    <cellStyle name="Moneda 4" xfId="1592"/>
    <cellStyle name="Moneda 4 2" xfId="1593"/>
    <cellStyle name="Moneda 4 2 2" xfId="30856"/>
    <cellStyle name="Moneda 4 2 3" xfId="30857"/>
    <cellStyle name="Moneda 4 3" xfId="30858"/>
    <cellStyle name="Moneda 4 3 2" xfId="30859"/>
    <cellStyle name="Moneda 4 4" xfId="30860"/>
    <cellStyle name="Moneda 4_FLOW DOMINIO UNETE RV3" xfId="30861"/>
    <cellStyle name="Moneda 5" xfId="1594"/>
    <cellStyle name="Moneda 5 2" xfId="1595"/>
    <cellStyle name="Moneda 5 2 2" xfId="30862"/>
    <cellStyle name="Moneda 5 3" xfId="30863"/>
    <cellStyle name="Moneda 5 3 2" xfId="30864"/>
    <cellStyle name="Moneda 5 4" xfId="30865"/>
    <cellStyle name="Moneda 5_FLOW DOMINIO UNETE RV3" xfId="30866"/>
    <cellStyle name="Moneda 6" xfId="1596"/>
    <cellStyle name="Moneda 6 2" xfId="1597"/>
    <cellStyle name="Moneda 6 2 2" xfId="30867"/>
    <cellStyle name="Moneda 6 3" xfId="30868"/>
    <cellStyle name="Moneda 6 4" xfId="30869"/>
    <cellStyle name="Moneda 6_FLOW DOMINIO UNETE RV3" xfId="30870"/>
    <cellStyle name="Moneda 7" xfId="1598"/>
    <cellStyle name="Moneda 7 2" xfId="1599"/>
    <cellStyle name="Moneda 7 2 2" xfId="30871"/>
    <cellStyle name="Moneda 7 3" xfId="30872"/>
    <cellStyle name="Moneda 8" xfId="1600"/>
    <cellStyle name="Moneda 8 2" xfId="30873"/>
    <cellStyle name="Moneda 8 2 2" xfId="30874"/>
    <cellStyle name="Moneda 8 3" xfId="30875"/>
    <cellStyle name="Moneda 8 4" xfId="30876"/>
    <cellStyle name="Moneda 9" xfId="1601"/>
    <cellStyle name="Moneda 9 2" xfId="30877"/>
    <cellStyle name="Moneda 9 2 2" xfId="30878"/>
    <cellStyle name="Moneda 9 3" xfId="30879"/>
    <cellStyle name="Moneda 9 3 2" xfId="30880"/>
    <cellStyle name="Moneda 9 4" xfId="30881"/>
    <cellStyle name="Monétaire [0]_!!!GO" xfId="30882"/>
    <cellStyle name="Monétaire_!!!GO" xfId="30883"/>
    <cellStyle name="Monetario" xfId="30884"/>
    <cellStyle name="Monetario 2" xfId="30885"/>
    <cellStyle name="Monetario 2 2" xfId="30886"/>
    <cellStyle name="Monetario 2 2 2" xfId="30887"/>
    <cellStyle name="Monetario 2 3" xfId="30888"/>
    <cellStyle name="Monetario 3" xfId="30889"/>
    <cellStyle name="Monetario 3 2" xfId="30890"/>
    <cellStyle name="Monetario 4" xfId="30891"/>
    <cellStyle name="Monetario0" xfId="30892"/>
    <cellStyle name="Monetario0 2" xfId="30893"/>
    <cellStyle name="Monetario0 2 2" xfId="30894"/>
    <cellStyle name="Monetario0 2 2 2" xfId="30895"/>
    <cellStyle name="Monetario0 2 3" xfId="30896"/>
    <cellStyle name="Monetario0 3" xfId="30897"/>
    <cellStyle name="Monetario0 3 2" xfId="30898"/>
    <cellStyle name="Monetario0 4" xfId="30899"/>
    <cellStyle name="Neutral 2" xfId="1602"/>
    <cellStyle name="Neutral 2 2" xfId="1603"/>
    <cellStyle name="Neutral 2 3" xfId="1604"/>
    <cellStyle name="Neutral 3" xfId="1605"/>
    <cellStyle name="Neutral 3 2" xfId="30900"/>
    <cellStyle name="Neutral 4" xfId="1606"/>
    <cellStyle name="no dec" xfId="1607"/>
    <cellStyle name="no dec 2" xfId="30901"/>
    <cellStyle name="No-definido" xfId="1608"/>
    <cellStyle name="No-definido 2" xfId="30902"/>
    <cellStyle name="Normal" xfId="0" builtinId="0"/>
    <cellStyle name="Normal - Style1" xfId="1609"/>
    <cellStyle name="Normal - Style1 2" xfId="1610"/>
    <cellStyle name="Normal - Style1 2 2" xfId="30903"/>
    <cellStyle name="Normal - Style1 2 2 2" xfId="30904"/>
    <cellStyle name="Normal - Style1 2 3" xfId="30905"/>
    <cellStyle name="Normal - Style1 3" xfId="30906"/>
    <cellStyle name="Normal - Style1 3 2" xfId="30907"/>
    <cellStyle name="Normal - Style1 3 2 2" xfId="30908"/>
    <cellStyle name="Normal - Style1 3 3" xfId="30909"/>
    <cellStyle name="Normal - Style1 4" xfId="30910"/>
    <cellStyle name="Normal - Style1 4 2" xfId="30911"/>
    <cellStyle name="Normal - Style1 4 2 2" xfId="30912"/>
    <cellStyle name="Normal - Style1 4 3" xfId="30913"/>
    <cellStyle name="Normal - Style1 5" xfId="30914"/>
    <cellStyle name="Normal - Style1 5 2" xfId="30915"/>
    <cellStyle name="Normal - Style1 6" xfId="30916"/>
    <cellStyle name="Normal 10" xfId="1611"/>
    <cellStyle name="Normal 10 10" xfId="1612"/>
    <cellStyle name="Normal 10 11" xfId="1613"/>
    <cellStyle name="Normal 10 12" xfId="1614"/>
    <cellStyle name="Normal 10 13" xfId="1615"/>
    <cellStyle name="Normal 10 14" xfId="1616"/>
    <cellStyle name="Normal 10 15" xfId="1617"/>
    <cellStyle name="Normal 10 16" xfId="1618"/>
    <cellStyle name="Normal 10 16 2" xfId="32700"/>
    <cellStyle name="Normal 10 17" xfId="1619"/>
    <cellStyle name="Normal 10 17 2" xfId="32701"/>
    <cellStyle name="Normal 10 18" xfId="1620"/>
    <cellStyle name="Normal 10 18 2" xfId="32702"/>
    <cellStyle name="Normal 10 19" xfId="1621"/>
    <cellStyle name="Normal 10 19 2" xfId="32703"/>
    <cellStyle name="Normal 10 2" xfId="12"/>
    <cellStyle name="Normal 10 2 2" xfId="1622"/>
    <cellStyle name="Normal 10 2 2 2" xfId="8"/>
    <cellStyle name="Normal 10 2 2 2 2" xfId="30917"/>
    <cellStyle name="Normal 10 2 2 2 2 2" xfId="30918"/>
    <cellStyle name="Normal 10 2 2 2 3" xfId="30919"/>
    <cellStyle name="Normal 10 2 2 2 3 2" xfId="30920"/>
    <cellStyle name="Normal 10 2 2 2 4" xfId="30921"/>
    <cellStyle name="Normal 10 2 2 2 4 2" xfId="30922"/>
    <cellStyle name="Normal 10 2 2 2 5" xfId="30923"/>
    <cellStyle name="Normal 10 2 2 2 5 2" xfId="30924"/>
    <cellStyle name="Normal 10 2 2 2 6" xfId="30925"/>
    <cellStyle name="Normal 10 2 2 3" xfId="30926"/>
    <cellStyle name="Normal 10 2 3" xfId="30927"/>
    <cellStyle name="Normal 10 2 3 2" xfId="30928"/>
    <cellStyle name="Normal 10 2 3 2 2" xfId="30929"/>
    <cellStyle name="Normal 10 2 3 3" xfId="30930"/>
    <cellStyle name="Normal 10 2 3 4" xfId="30931"/>
    <cellStyle name="Normal 10 2 4" xfId="30932"/>
    <cellStyle name="Normal 10 2 5" xfId="30933"/>
    <cellStyle name="Normal 10 2 5 2" xfId="30934"/>
    <cellStyle name="Normal 10 20" xfId="1623"/>
    <cellStyle name="Normal 10 20 2" xfId="32704"/>
    <cellStyle name="Normal 10 21" xfId="1624"/>
    <cellStyle name="Normal 10 21 2" xfId="32705"/>
    <cellStyle name="Normal 10 22" xfId="1625"/>
    <cellStyle name="Normal 10 22 2" xfId="32706"/>
    <cellStyle name="Normal 10 23" xfId="1626"/>
    <cellStyle name="Normal 10 23 2" xfId="32707"/>
    <cellStyle name="Normal 10 24" xfId="1627"/>
    <cellStyle name="Normal 10 24 2" xfId="32708"/>
    <cellStyle name="Normal 10 25" xfId="1628"/>
    <cellStyle name="Normal 10 25 2" xfId="32709"/>
    <cellStyle name="Normal 10 26" xfId="1629"/>
    <cellStyle name="Normal 10 26 2" xfId="32710"/>
    <cellStyle name="Normal 10 27" xfId="1630"/>
    <cellStyle name="Normal 10 27 2" xfId="32711"/>
    <cellStyle name="Normal 10 28" xfId="1631"/>
    <cellStyle name="Normal 10 28 2" xfId="32712"/>
    <cellStyle name="Normal 10 29" xfId="1632"/>
    <cellStyle name="Normal 10 29 2" xfId="32713"/>
    <cellStyle name="Normal 10 3" xfId="1633"/>
    <cellStyle name="Normal 10 3 2" xfId="30935"/>
    <cellStyle name="Normal 10 30" xfId="1634"/>
    <cellStyle name="Normal 10 30 2" xfId="32714"/>
    <cellStyle name="Normal 10 31" xfId="32715"/>
    <cellStyle name="Normal 10 4" xfId="1635"/>
    <cellStyle name="Normal 10 4 2" xfId="30936"/>
    <cellStyle name="Normal 10 5" xfId="1636"/>
    <cellStyle name="Normal 10 6" xfId="1637"/>
    <cellStyle name="Normal 10 7" xfId="1638"/>
    <cellStyle name="Normal 10 8" xfId="1639"/>
    <cellStyle name="Normal 10 9" xfId="1640"/>
    <cellStyle name="Normal 10_Copia de Plan Del Campo a tus manos (3)" xfId="1641"/>
    <cellStyle name="Normal 100" xfId="1642"/>
    <cellStyle name="Normal 101" xfId="1643"/>
    <cellStyle name="Normal 102" xfId="1644"/>
    <cellStyle name="Normal 103" xfId="1645"/>
    <cellStyle name="Normal 104" xfId="1646"/>
    <cellStyle name="Normal 105" xfId="1647"/>
    <cellStyle name="Normal 105 2" xfId="1648"/>
    <cellStyle name="Normal 106" xfId="1649"/>
    <cellStyle name="Normal 107" xfId="1650"/>
    <cellStyle name="Normal 108" xfId="1651"/>
    <cellStyle name="Normal 109" xfId="1652"/>
    <cellStyle name="Normal 11" xfId="1653"/>
    <cellStyle name="Normal 11 10" xfId="1654"/>
    <cellStyle name="Normal 11 10 2" xfId="32716"/>
    <cellStyle name="Normal 11 11" xfId="1655"/>
    <cellStyle name="Normal 11 11 2" xfId="32717"/>
    <cellStyle name="Normal 11 12" xfId="1656"/>
    <cellStyle name="Normal 11 12 2" xfId="32718"/>
    <cellStyle name="Normal 11 13" xfId="1657"/>
    <cellStyle name="Normal 11 13 2" xfId="32719"/>
    <cellStyle name="Normal 11 14" xfId="1658"/>
    <cellStyle name="Normal 11 14 2" xfId="32720"/>
    <cellStyle name="Normal 11 15" xfId="1659"/>
    <cellStyle name="Normal 11 15 2" xfId="32721"/>
    <cellStyle name="Normal 11 16" xfId="1660"/>
    <cellStyle name="Normal 11 16 2" xfId="32722"/>
    <cellStyle name="Normal 11 2" xfId="1661"/>
    <cellStyle name="Normal 11 2 2" xfId="32723"/>
    <cellStyle name="Normal 11 3" xfId="1662"/>
    <cellStyle name="Normal 11 3 2" xfId="32724"/>
    <cellStyle name="Normal 11 4" xfId="1663"/>
    <cellStyle name="Normal 11 4 2" xfId="32725"/>
    <cellStyle name="Normal 11 5" xfId="1664"/>
    <cellStyle name="Normal 11 5 2" xfId="32726"/>
    <cellStyle name="Normal 11 6" xfId="1665"/>
    <cellStyle name="Normal 11 6 2" xfId="32727"/>
    <cellStyle name="Normal 11 7" xfId="1666"/>
    <cellStyle name="Normal 11 7 2" xfId="32728"/>
    <cellStyle name="Normal 11 8" xfId="1667"/>
    <cellStyle name="Normal 11 8 2" xfId="32729"/>
    <cellStyle name="Normal 11 9" xfId="1668"/>
    <cellStyle name="Normal 11 9 2" xfId="32730"/>
    <cellStyle name="Normal 110" xfId="1669"/>
    <cellStyle name="Normal 110 2" xfId="1670"/>
    <cellStyle name="Normal 111" xfId="1671"/>
    <cellStyle name="Normal 111 2" xfId="1672"/>
    <cellStyle name="Normal 112" xfId="1673"/>
    <cellStyle name="Normal 112 10" xfId="1674"/>
    <cellStyle name="Normal 112 2" xfId="1675"/>
    <cellStyle name="Normal 112 3" xfId="1676"/>
    <cellStyle name="Normal 112 4" xfId="1677"/>
    <cellStyle name="Normal 112 5" xfId="1678"/>
    <cellStyle name="Normal 112 6" xfId="1679"/>
    <cellStyle name="Normal 112 7" xfId="1680"/>
    <cellStyle name="Normal 112 8" xfId="1681"/>
    <cellStyle name="Normal 112 9" xfId="1682"/>
    <cellStyle name="Normal 113" xfId="1683"/>
    <cellStyle name="Normal 114" xfId="1684"/>
    <cellStyle name="Normal 115" xfId="1685"/>
    <cellStyle name="Normal 116" xfId="1686"/>
    <cellStyle name="Normal 117" xfId="1687"/>
    <cellStyle name="Normal 118" xfId="1688"/>
    <cellStyle name="Normal 119" xfId="1689"/>
    <cellStyle name="Normal 12" xfId="1690"/>
    <cellStyle name="Normal 12 10" xfId="1691"/>
    <cellStyle name="Normal 12 10 2" xfId="32731"/>
    <cellStyle name="Normal 12 11" xfId="1692"/>
    <cellStyle name="Normal 12 11 2" xfId="32732"/>
    <cellStyle name="Normal 12 12" xfId="1693"/>
    <cellStyle name="Normal 12 12 2" xfId="32733"/>
    <cellStyle name="Normal 12 13" xfId="1694"/>
    <cellStyle name="Normal 12 13 2" xfId="32734"/>
    <cellStyle name="Normal 12 14" xfId="1695"/>
    <cellStyle name="Normal 12 14 2" xfId="32735"/>
    <cellStyle name="Normal 12 15" xfId="1696"/>
    <cellStyle name="Normal 12 15 2" xfId="32736"/>
    <cellStyle name="Normal 12 16" xfId="1697"/>
    <cellStyle name="Normal 12 16 2" xfId="32737"/>
    <cellStyle name="Normal 12 2" xfId="1698"/>
    <cellStyle name="Normal 12 2 2" xfId="30937"/>
    <cellStyle name="Normal 12 2 2 2" xfId="30938"/>
    <cellStyle name="Normal 12 2 3" xfId="30939"/>
    <cellStyle name="Normal 12 3" xfId="1699"/>
    <cellStyle name="Normal 12 3 2" xfId="32738"/>
    <cellStyle name="Normal 12 4" xfId="1700"/>
    <cellStyle name="Normal 12 4 2" xfId="32739"/>
    <cellStyle name="Normal 12 5" xfId="1701"/>
    <cellStyle name="Normal 12 5 2" xfId="32740"/>
    <cellStyle name="Normal 12 6" xfId="1702"/>
    <cellStyle name="Normal 12 6 2" xfId="32741"/>
    <cellStyle name="Normal 12 7" xfId="1703"/>
    <cellStyle name="Normal 12 7 2" xfId="32742"/>
    <cellStyle name="Normal 12 8" xfId="1704"/>
    <cellStyle name="Normal 12 8 2" xfId="32743"/>
    <cellStyle name="Normal 12 9" xfId="1705"/>
    <cellStyle name="Normal 12 9 2" xfId="32744"/>
    <cellStyle name="Normal 120" xfId="1706"/>
    <cellStyle name="Normal 121" xfId="1707"/>
    <cellStyle name="Normal 122" xfId="1708"/>
    <cellStyle name="Normal 123" xfId="1709"/>
    <cellStyle name="Normal 124" xfId="1710"/>
    <cellStyle name="Normal 125" xfId="1711"/>
    <cellStyle name="Normal 125 2" xfId="1712"/>
    <cellStyle name="Normal 125 2 2" xfId="32745"/>
    <cellStyle name="Normal 126" xfId="1713"/>
    <cellStyle name="Normal 127" xfId="1714"/>
    <cellStyle name="Normal 128" xfId="1715"/>
    <cellStyle name="Normal 129" xfId="1716"/>
    <cellStyle name="Normal 13" xfId="1717"/>
    <cellStyle name="Normal 13 2" xfId="1718"/>
    <cellStyle name="Normal 13 2 2" xfId="30940"/>
    <cellStyle name="Normal 13 3" xfId="1719"/>
    <cellStyle name="Normal 13 3 2" xfId="30941"/>
    <cellStyle name="Normal 13 4" xfId="1720"/>
    <cellStyle name="Normal 130" xfId="1721"/>
    <cellStyle name="Normal 131" xfId="1722"/>
    <cellStyle name="Normal 132" xfId="1723"/>
    <cellStyle name="Normal 133" xfId="1724"/>
    <cellStyle name="Normal 134" xfId="1725"/>
    <cellStyle name="Normal 135" xfId="1726"/>
    <cellStyle name="Normal 136" xfId="1727"/>
    <cellStyle name="Normal 137" xfId="1728"/>
    <cellStyle name="Normal 138" xfId="1729"/>
    <cellStyle name="Normal 139" xfId="1730"/>
    <cellStyle name="Normal 14" xfId="1731"/>
    <cellStyle name="Normal 14 2" xfId="1732"/>
    <cellStyle name="Normal 14 2 2" xfId="1733"/>
    <cellStyle name="Normal 14 3" xfId="1734"/>
    <cellStyle name="Normal 14 3 2" xfId="1735"/>
    <cellStyle name="Normal 14 3 3" xfId="30942"/>
    <cellStyle name="Normal 14 3 3 2" xfId="30943"/>
    <cellStyle name="Normal 14 3 3 2 2" xfId="30944"/>
    <cellStyle name="Normal 14 3 3 3" xfId="30945"/>
    <cellStyle name="Normal 14 4" xfId="30946"/>
    <cellStyle name="Normal 14 4 2" xfId="30947"/>
    <cellStyle name="Normal 14 4 3" xfId="30948"/>
    <cellStyle name="Normal 14 4 3 2" xfId="30949"/>
    <cellStyle name="Normal 14_Copia de Plan Del Campo a tus manos (3)" xfId="1736"/>
    <cellStyle name="Normal 140" xfId="1737"/>
    <cellStyle name="Normal 141" xfId="1738"/>
    <cellStyle name="Normal 142" xfId="1739"/>
    <cellStyle name="Normal 143" xfId="1740"/>
    <cellStyle name="Normal 144" xfId="1741"/>
    <cellStyle name="Normal 145" xfId="1742"/>
    <cellStyle name="Normal 146" xfId="1743"/>
    <cellStyle name="Normal 147" xfId="1744"/>
    <cellStyle name="Normal 148" xfId="1745"/>
    <cellStyle name="Normal 149" xfId="1746"/>
    <cellStyle name="Normal 15" xfId="1747"/>
    <cellStyle name="Normal 15 10" xfId="1748"/>
    <cellStyle name="Normal 15 10 2" xfId="32746"/>
    <cellStyle name="Normal 15 11" xfId="1749"/>
    <cellStyle name="Normal 15 11 2" xfId="32747"/>
    <cellStyle name="Normal 15 12" xfId="1750"/>
    <cellStyle name="Normal 15 12 2" xfId="32748"/>
    <cellStyle name="Normal 15 13" xfId="1751"/>
    <cellStyle name="Normal 15 13 2" xfId="32749"/>
    <cellStyle name="Normal 15 14" xfId="1752"/>
    <cellStyle name="Normal 15 14 2" xfId="32750"/>
    <cellStyle name="Normal 15 15" xfId="1753"/>
    <cellStyle name="Normal 15 15 2" xfId="32751"/>
    <cellStyle name="Normal 15 16" xfId="1754"/>
    <cellStyle name="Normal 15 16 2" xfId="32752"/>
    <cellStyle name="Normal 15 2" xfId="1755"/>
    <cellStyle name="Normal 15 2 2" xfId="30950"/>
    <cellStyle name="Normal 15 2 2 2" xfId="30951"/>
    <cellStyle name="Normal 15 2 3" xfId="30952"/>
    <cellStyle name="Normal 15 3" xfId="1756"/>
    <cellStyle name="Normal 15 3 2" xfId="32753"/>
    <cellStyle name="Normal 15 4" xfId="1757"/>
    <cellStyle name="Normal 15 4 2" xfId="32754"/>
    <cellStyle name="Normal 15 5" xfId="1758"/>
    <cellStyle name="Normal 15 5 2" xfId="32755"/>
    <cellStyle name="Normal 15 6" xfId="1759"/>
    <cellStyle name="Normal 15 6 2" xfId="32756"/>
    <cellStyle name="Normal 15 7" xfId="1760"/>
    <cellStyle name="Normal 15 7 2" xfId="32757"/>
    <cellStyle name="Normal 15 8" xfId="1761"/>
    <cellStyle name="Normal 15 8 2" xfId="32758"/>
    <cellStyle name="Normal 15 9" xfId="1762"/>
    <cellStyle name="Normal 15 9 2" xfId="32759"/>
    <cellStyle name="Normal 150" xfId="1763"/>
    <cellStyle name="Normal 151" xfId="1764"/>
    <cellStyle name="Normal 152" xfId="1765"/>
    <cellStyle name="Normal 153" xfId="1766"/>
    <cellStyle name="Normal 154" xfId="1767"/>
    <cellStyle name="Normal 154 2" xfId="1768"/>
    <cellStyle name="Normal 155" xfId="1769"/>
    <cellStyle name="Normal 155 2" xfId="1770"/>
    <cellStyle name="Normal 156" xfId="1771"/>
    <cellStyle name="Normal 156 2" xfId="1772"/>
    <cellStyle name="Normal 157" xfId="1773"/>
    <cellStyle name="Normal 157 2" xfId="1774"/>
    <cellStyle name="Normal 158" xfId="1775"/>
    <cellStyle name="Normal 158 2" xfId="32760"/>
    <cellStyle name="Normal 159" xfId="1776"/>
    <cellStyle name="Normal 159 2" xfId="32761"/>
    <cellStyle name="Normal 16" xfId="1777"/>
    <cellStyle name="Normal 16 10" xfId="1778"/>
    <cellStyle name="Normal 16 10 2" xfId="32762"/>
    <cellStyle name="Normal 16 11" xfId="1779"/>
    <cellStyle name="Normal 16 11 2" xfId="32763"/>
    <cellStyle name="Normal 16 12" xfId="1780"/>
    <cellStyle name="Normal 16 12 2" xfId="32764"/>
    <cellStyle name="Normal 16 13" xfId="1781"/>
    <cellStyle name="Normal 16 13 2" xfId="32765"/>
    <cellStyle name="Normal 16 14" xfId="1782"/>
    <cellStyle name="Normal 16 14 2" xfId="32766"/>
    <cellStyle name="Normal 16 15" xfId="1783"/>
    <cellStyle name="Normal 16 15 2" xfId="32767"/>
    <cellStyle name="Normal 16 16" xfId="1784"/>
    <cellStyle name="Normal 16 16 2" xfId="32768"/>
    <cellStyle name="Normal 16 2" xfId="1785"/>
    <cellStyle name="Normal 16 2 2" xfId="30953"/>
    <cellStyle name="Normal 16 3" xfId="1786"/>
    <cellStyle name="Normal 16 3 2" xfId="32769"/>
    <cellStyle name="Normal 16 4" xfId="1787"/>
    <cellStyle name="Normal 16 4 2" xfId="32770"/>
    <cellStyle name="Normal 16 5" xfId="1788"/>
    <cellStyle name="Normal 16 5 2" xfId="32771"/>
    <cellStyle name="Normal 16 6" xfId="1789"/>
    <cellStyle name="Normal 16 6 2" xfId="32772"/>
    <cellStyle name="Normal 16 7" xfId="1790"/>
    <cellStyle name="Normal 16 7 2" xfId="32773"/>
    <cellStyle name="Normal 16 8" xfId="1791"/>
    <cellStyle name="Normal 16 8 2" xfId="32774"/>
    <cellStyle name="Normal 16 9" xfId="1792"/>
    <cellStyle name="Normal 16 9 2" xfId="32775"/>
    <cellStyle name="Normal 160" xfId="1793"/>
    <cellStyle name="Normal 161" xfId="1794"/>
    <cellStyle name="Normal 161 2" xfId="32776"/>
    <cellStyle name="Normal 162" xfId="1795"/>
    <cellStyle name="Normal 162 2" xfId="32777"/>
    <cellStyle name="Normal 163" xfId="1796"/>
    <cellStyle name="Normal 163 2" xfId="32778"/>
    <cellStyle name="Normal 164" xfId="1797"/>
    <cellStyle name="Normal 164 2" xfId="32779"/>
    <cellStyle name="Normal 165" xfId="1798"/>
    <cellStyle name="Normal 165 2" xfId="32780"/>
    <cellStyle name="Normal 166" xfId="1799"/>
    <cellStyle name="Normal 167" xfId="1800"/>
    <cellStyle name="Normal 168" xfId="1801"/>
    <cellStyle name="Normal 168 2" xfId="1802"/>
    <cellStyle name="Normal 168 3" xfId="1803"/>
    <cellStyle name="Normal 169" xfId="1804"/>
    <cellStyle name="Normal 17" xfId="1805"/>
    <cellStyle name="Normal 17 10" xfId="1806"/>
    <cellStyle name="Normal 17 10 2" xfId="32781"/>
    <cellStyle name="Normal 17 11" xfId="1807"/>
    <cellStyle name="Normal 17 11 2" xfId="32782"/>
    <cellStyle name="Normal 17 12" xfId="1808"/>
    <cellStyle name="Normal 17 12 2" xfId="32783"/>
    <cellStyle name="Normal 17 13" xfId="1809"/>
    <cellStyle name="Normal 17 13 2" xfId="32784"/>
    <cellStyle name="Normal 17 14" xfId="1810"/>
    <cellStyle name="Normal 17 14 2" xfId="32785"/>
    <cellStyle name="Normal 17 15" xfId="1811"/>
    <cellStyle name="Normal 17 15 2" xfId="32786"/>
    <cellStyle name="Normal 17 16" xfId="1812"/>
    <cellStyle name="Normal 17 16 2" xfId="32787"/>
    <cellStyle name="Normal 17 2" xfId="1813"/>
    <cellStyle name="Normal 17 2 2" xfId="32788"/>
    <cellStyle name="Normal 17 3" xfId="1814"/>
    <cellStyle name="Normal 17 3 2" xfId="32789"/>
    <cellStyle name="Normal 17 4" xfId="1815"/>
    <cellStyle name="Normal 17 4 2" xfId="32790"/>
    <cellStyle name="Normal 17 5" xfId="1816"/>
    <cellStyle name="Normal 17 5 2" xfId="32791"/>
    <cellStyle name="Normal 17 6" xfId="1817"/>
    <cellStyle name="Normal 17 6 2" xfId="32792"/>
    <cellStyle name="Normal 17 7" xfId="1818"/>
    <cellStyle name="Normal 17 7 2" xfId="32793"/>
    <cellStyle name="Normal 17 8" xfId="1819"/>
    <cellStyle name="Normal 17 8 2" xfId="32794"/>
    <cellStyle name="Normal 17 9" xfId="1820"/>
    <cellStyle name="Normal 17 9 2" xfId="32795"/>
    <cellStyle name="Normal 170" xfId="1821"/>
    <cellStyle name="Normal 171" xfId="1822"/>
    <cellStyle name="Normal 172" xfId="1823"/>
    <cellStyle name="Normal 173" xfId="1824"/>
    <cellStyle name="Normal 174" xfId="1825"/>
    <cellStyle name="Normal 175" xfId="32796"/>
    <cellStyle name="Normal 176" xfId="32797"/>
    <cellStyle name="Normal 177" xfId="32798"/>
    <cellStyle name="Normal 178" xfId="32799"/>
    <cellStyle name="Normal 179" xfId="32800"/>
    <cellStyle name="Normal 18" xfId="1826"/>
    <cellStyle name="Normal 18 10" xfId="1827"/>
    <cellStyle name="Normal 18 10 2" xfId="32801"/>
    <cellStyle name="Normal 18 11" xfId="1828"/>
    <cellStyle name="Normal 18 11 2" xfId="32802"/>
    <cellStyle name="Normal 18 12" xfId="1829"/>
    <cellStyle name="Normal 18 12 2" xfId="32803"/>
    <cellStyle name="Normal 18 13" xfId="1830"/>
    <cellStyle name="Normal 18 13 2" xfId="32804"/>
    <cellStyle name="Normal 18 14" xfId="1831"/>
    <cellStyle name="Normal 18 14 2" xfId="32805"/>
    <cellStyle name="Normal 18 15" xfId="1832"/>
    <cellStyle name="Normal 18 15 2" xfId="32806"/>
    <cellStyle name="Normal 18 16" xfId="1833"/>
    <cellStyle name="Normal 18 16 2" xfId="32807"/>
    <cellStyle name="Normal 18 2" xfId="1834"/>
    <cellStyle name="Normal 18 2 2" xfId="32808"/>
    <cellStyle name="Normal 18 3" xfId="1835"/>
    <cellStyle name="Normal 18 3 2" xfId="32809"/>
    <cellStyle name="Normal 18 4" xfId="1836"/>
    <cellStyle name="Normal 18 4 2" xfId="32810"/>
    <cellStyle name="Normal 18 5" xfId="1837"/>
    <cellStyle name="Normal 18 5 2" xfId="32811"/>
    <cellStyle name="Normal 18 6" xfId="1838"/>
    <cellStyle name="Normal 18 6 2" xfId="32812"/>
    <cellStyle name="Normal 18 7" xfId="1839"/>
    <cellStyle name="Normal 18 7 2" xfId="32813"/>
    <cellStyle name="Normal 18 8" xfId="1840"/>
    <cellStyle name="Normal 18 8 2" xfId="32814"/>
    <cellStyle name="Normal 18 9" xfId="1841"/>
    <cellStyle name="Normal 18 9 2" xfId="32815"/>
    <cellStyle name="Normal 180" xfId="32816"/>
    <cellStyle name="Normal 181" xfId="32817"/>
    <cellStyle name="Normal 182" xfId="32818"/>
    <cellStyle name="Normal 183" xfId="33350"/>
    <cellStyle name="Normal 19" xfId="1842"/>
    <cellStyle name="Normal 19 10" xfId="1843"/>
    <cellStyle name="Normal 19 10 2" xfId="32819"/>
    <cellStyle name="Normal 19 11" xfId="1844"/>
    <cellStyle name="Normal 19 11 2" xfId="32820"/>
    <cellStyle name="Normal 19 12" xfId="1845"/>
    <cellStyle name="Normal 19 12 2" xfId="32821"/>
    <cellStyle name="Normal 19 13" xfId="1846"/>
    <cellStyle name="Normal 19 13 2" xfId="32822"/>
    <cellStyle name="Normal 19 14" xfId="1847"/>
    <cellStyle name="Normal 19 14 2" xfId="32823"/>
    <cellStyle name="Normal 19 15" xfId="1848"/>
    <cellStyle name="Normal 19 15 2" xfId="32824"/>
    <cellStyle name="Normal 19 16" xfId="1849"/>
    <cellStyle name="Normal 19 16 2" xfId="32825"/>
    <cellStyle name="Normal 19 2" xfId="1850"/>
    <cellStyle name="Normal 19 2 2" xfId="32826"/>
    <cellStyle name="Normal 19 3" xfId="1851"/>
    <cellStyle name="Normal 19 3 2" xfId="32827"/>
    <cellStyle name="Normal 19 4" xfId="1852"/>
    <cellStyle name="Normal 19 4 2" xfId="32828"/>
    <cellStyle name="Normal 19 5" xfId="1853"/>
    <cellStyle name="Normal 19 5 2" xfId="32829"/>
    <cellStyle name="Normal 19 6" xfId="1854"/>
    <cellStyle name="Normal 19 6 2" xfId="32830"/>
    <cellStyle name="Normal 19 7" xfId="1855"/>
    <cellStyle name="Normal 19 7 2" xfId="32831"/>
    <cellStyle name="Normal 19 8" xfId="1856"/>
    <cellStyle name="Normal 19 8 2" xfId="32832"/>
    <cellStyle name="Normal 19 9" xfId="1857"/>
    <cellStyle name="Normal 19 9 2" xfId="32833"/>
    <cellStyle name="Normal 2" xfId="1858"/>
    <cellStyle name="Normal 2 10" xfId="1859"/>
    <cellStyle name="Normal 2 10 2" xfId="30954"/>
    <cellStyle name="Normal 2 11" xfId="1860"/>
    <cellStyle name="Normal 2 11 10" xfId="1861"/>
    <cellStyle name="Normal 2 11 10 2" xfId="32834"/>
    <cellStyle name="Normal 2 11 11" xfId="1862"/>
    <cellStyle name="Normal 2 11 11 2" xfId="32835"/>
    <cellStyle name="Normal 2 11 12" xfId="1863"/>
    <cellStyle name="Normal 2 11 12 2" xfId="32836"/>
    <cellStyle name="Normal 2 11 13" xfId="1864"/>
    <cellStyle name="Normal 2 11 13 2" xfId="32837"/>
    <cellStyle name="Normal 2 11 14" xfId="1865"/>
    <cellStyle name="Normal 2 11 14 2" xfId="32838"/>
    <cellStyle name="Normal 2 11 15" xfId="1866"/>
    <cellStyle name="Normal 2 11 15 2" xfId="32839"/>
    <cellStyle name="Normal 2 11 16" xfId="1867"/>
    <cellStyle name="Normal 2 11 16 2" xfId="32840"/>
    <cellStyle name="Normal 2 11 17" xfId="32841"/>
    <cellStyle name="Normal 2 11 2" xfId="1868"/>
    <cellStyle name="Normal 2 11 2 2" xfId="32842"/>
    <cellStyle name="Normal 2 11 3" xfId="1869"/>
    <cellStyle name="Normal 2 11 3 2" xfId="32843"/>
    <cellStyle name="Normal 2 11 4" xfId="1870"/>
    <cellStyle name="Normal 2 11 4 2" xfId="32844"/>
    <cellStyle name="Normal 2 11 5" xfId="1871"/>
    <cellStyle name="Normal 2 11 5 2" xfId="32845"/>
    <cellStyle name="Normal 2 11 6" xfId="1872"/>
    <cellStyle name="Normal 2 11 6 2" xfId="32846"/>
    <cellStyle name="Normal 2 11 7" xfId="1873"/>
    <cellStyle name="Normal 2 11 7 2" xfId="32847"/>
    <cellStyle name="Normal 2 11 8" xfId="1874"/>
    <cellStyle name="Normal 2 11 8 2" xfId="32848"/>
    <cellStyle name="Normal 2 11 9" xfId="1875"/>
    <cellStyle name="Normal 2 11 9 2" xfId="32849"/>
    <cellStyle name="Normal 2 12" xfId="1876"/>
    <cellStyle name="Normal 2 12 2" xfId="30955"/>
    <cellStyle name="Normal 2 13" xfId="1877"/>
    <cellStyle name="Normal 2 13 2" xfId="30956"/>
    <cellStyle name="Normal 2 14" xfId="1878"/>
    <cellStyle name="Normal 2 14 2" xfId="30957"/>
    <cellStyle name="Normal 2 15" xfId="30958"/>
    <cellStyle name="Normal 2 15 2" xfId="30959"/>
    <cellStyle name="Normal 2 16" xfId="30960"/>
    <cellStyle name="Normal 2 16 2" xfId="30961"/>
    <cellStyle name="Normal 2 17" xfId="30962"/>
    <cellStyle name="Normal 2 17 2" xfId="30963"/>
    <cellStyle name="Normal 2 2" xfId="1879"/>
    <cellStyle name="Normal 2 2 10" xfId="1880"/>
    <cellStyle name="Normal 2 2 11" xfId="1881"/>
    <cellStyle name="Normal 2 2 12" xfId="1882"/>
    <cellStyle name="Normal 2 2 12 2" xfId="32850"/>
    <cellStyle name="Normal 2 2 13" xfId="1883"/>
    <cellStyle name="Normal 2 2 13 2" xfId="32851"/>
    <cellStyle name="Normal 2 2 14" xfId="1884"/>
    <cellStyle name="Normal 2 2 14 2" xfId="32852"/>
    <cellStyle name="Normal 2 2 15" xfId="1885"/>
    <cellStyle name="Normal 2 2 15 2" xfId="32853"/>
    <cellStyle name="Normal 2 2 16" xfId="1886"/>
    <cellStyle name="Normal 2 2 16 2" xfId="32854"/>
    <cellStyle name="Normal 2 2 17" xfId="1887"/>
    <cellStyle name="Normal 2 2 17 2" xfId="32855"/>
    <cellStyle name="Normal 2 2 18" xfId="1888"/>
    <cellStyle name="Normal 2 2 18 2" xfId="32856"/>
    <cellStyle name="Normal 2 2 2" xfId="1889"/>
    <cellStyle name="Normal 2 2 2 2" xfId="1890"/>
    <cellStyle name="Normal 2 2 2 2 2" xfId="30964"/>
    <cellStyle name="Normal 2 2 2 3" xfId="30965"/>
    <cellStyle name="Normal 2 2 2 3 2" xfId="30966"/>
    <cellStyle name="Normal 2 2 2 4" xfId="30967"/>
    <cellStyle name="Normal 2 2 3" xfId="1891"/>
    <cellStyle name="Normal 2 2 3 2" xfId="30968"/>
    <cellStyle name="Normal 2 2 4" xfId="1892"/>
    <cellStyle name="Normal 2 2 4 2" xfId="32857"/>
    <cellStyle name="Normal 2 2 4 3" xfId="32858"/>
    <cellStyle name="Normal 2 2 5" xfId="1893"/>
    <cellStyle name="Normal 2 2 5 2" xfId="32859"/>
    <cellStyle name="Normal 2 2 5 3" xfId="32860"/>
    <cellStyle name="Normal 2 2 6" xfId="1894"/>
    <cellStyle name="Normal 2 2 6 2" xfId="32861"/>
    <cellStyle name="Normal 2 2 7" xfId="1895"/>
    <cellStyle name="Normal 2 2 7 2" xfId="32862"/>
    <cellStyle name="Normal 2 2 8" xfId="1896"/>
    <cellStyle name="Normal 2 2 8 2" xfId="32863"/>
    <cellStyle name="Normal 2 2 9" xfId="1897"/>
    <cellStyle name="Normal 2 2 9 2" xfId="32864"/>
    <cellStyle name="Normal 2 2_RADIO" xfId="30969"/>
    <cellStyle name="Normal 2 3" xfId="1898"/>
    <cellStyle name="Normal 2 3 2" xfId="1899"/>
    <cellStyle name="Normal 2 3 2 2" xfId="1900"/>
    <cellStyle name="Normal 2 3 2 2 2" xfId="30970"/>
    <cellStyle name="Normal 2 3 2 3" xfId="30971"/>
    <cellStyle name="Normal 2 3 3" xfId="30972"/>
    <cellStyle name="Normal 2 4" xfId="1901"/>
    <cellStyle name="Normal 2 4 2" xfId="1902"/>
    <cellStyle name="Normal 2 4 2 2" xfId="30973"/>
    <cellStyle name="Normal 2 4 3" xfId="30974"/>
    <cellStyle name="Normal 2 4 3 2" xfId="30975"/>
    <cellStyle name="Normal 2 4 4" xfId="30976"/>
    <cellStyle name="Normal 2 4 4 2" xfId="30977"/>
    <cellStyle name="Normal 2 4 5" xfId="30978"/>
    <cellStyle name="Normal 2 4 5 2" xfId="30979"/>
    <cellStyle name="Normal 2 4 6" xfId="30980"/>
    <cellStyle name="Normal 2 4 6 2" xfId="30981"/>
    <cellStyle name="Normal 2 4 7" xfId="30982"/>
    <cellStyle name="Normal 2 40" xfId="30983"/>
    <cellStyle name="Normal 2 5" xfId="1903"/>
    <cellStyle name="Normal 2 5 2" xfId="30984"/>
    <cellStyle name="Normal 2 5 2 2" xfId="30985"/>
    <cellStyle name="Normal 2 5 2 2 2" xfId="30986"/>
    <cellStyle name="Normal 2 5 3" xfId="30987"/>
    <cellStyle name="Normal 2 58" xfId="30988"/>
    <cellStyle name="Normal 2 6" xfId="1904"/>
    <cellStyle name="Normal 2 6 2" xfId="1905"/>
    <cellStyle name="Normal 2 6 2 2" xfId="30989"/>
    <cellStyle name="Normal 2 6 3" xfId="30990"/>
    <cellStyle name="Normal 2 6 3 2" xfId="30991"/>
    <cellStyle name="Normal 2 6 4" xfId="30992"/>
    <cellStyle name="Normal 2 6 4 2" xfId="30993"/>
    <cellStyle name="Normal 2 6 5" xfId="30994"/>
    <cellStyle name="Normal 2 6_RADIO" xfId="30995"/>
    <cellStyle name="Normal 2 7" xfId="1906"/>
    <cellStyle name="Normal 2 7 2" xfId="1907"/>
    <cellStyle name="Normal 2 7 3" xfId="30996"/>
    <cellStyle name="Normal 2 72" xfId="30997"/>
    <cellStyle name="Normal 2 74" xfId="30998"/>
    <cellStyle name="Normal 2 8" xfId="1908"/>
    <cellStyle name="Normal 2 8 2" xfId="30999"/>
    <cellStyle name="Normal 2 9" xfId="1909"/>
    <cellStyle name="Normal 2 9 2" xfId="31000"/>
    <cellStyle name="Normal 2_ACTIVACIONES APROBADAS" xfId="31001"/>
    <cellStyle name="Normal 20" xfId="1910"/>
    <cellStyle name="Normal 20 10" xfId="1911"/>
    <cellStyle name="Normal 20 10 2" xfId="32865"/>
    <cellStyle name="Normal 20 11" xfId="1912"/>
    <cellStyle name="Normal 20 11 2" xfId="32866"/>
    <cellStyle name="Normal 20 12" xfId="1913"/>
    <cellStyle name="Normal 20 12 2" xfId="32867"/>
    <cellStyle name="Normal 20 13" xfId="1914"/>
    <cellStyle name="Normal 20 13 2" xfId="32868"/>
    <cellStyle name="Normal 20 14" xfId="1915"/>
    <cellStyle name="Normal 20 14 2" xfId="32869"/>
    <cellStyle name="Normal 20 15" xfId="1916"/>
    <cellStyle name="Normal 20 15 2" xfId="32870"/>
    <cellStyle name="Normal 20 16" xfId="1917"/>
    <cellStyle name="Normal 20 16 2" xfId="32871"/>
    <cellStyle name="Normal 20 2" xfId="1918"/>
    <cellStyle name="Normal 20 2 2" xfId="32872"/>
    <cellStyle name="Normal 20 3" xfId="1919"/>
    <cellStyle name="Normal 20 3 2" xfId="32873"/>
    <cellStyle name="Normal 20 4" xfId="1920"/>
    <cellStyle name="Normal 20 4 2" xfId="32874"/>
    <cellStyle name="Normal 20 5" xfId="1921"/>
    <cellStyle name="Normal 20 5 2" xfId="32875"/>
    <cellStyle name="Normal 20 6" xfId="1922"/>
    <cellStyle name="Normal 20 6 2" xfId="32876"/>
    <cellStyle name="Normal 20 7" xfId="1923"/>
    <cellStyle name="Normal 20 7 2" xfId="32877"/>
    <cellStyle name="Normal 20 8" xfId="1924"/>
    <cellStyle name="Normal 20 8 2" xfId="32878"/>
    <cellStyle name="Normal 20 9" xfId="1925"/>
    <cellStyle name="Normal 20 9 2" xfId="32879"/>
    <cellStyle name="Normal 21" xfId="1926"/>
    <cellStyle name="Normal 21 2" xfId="1927"/>
    <cellStyle name="Normal 21 2 2" xfId="1928"/>
    <cellStyle name="Normal 21 3" xfId="31002"/>
    <cellStyle name="Normal 21 4" xfId="31003"/>
    <cellStyle name="Normal 22" xfId="1929"/>
    <cellStyle name="Normal 22 2" xfId="1930"/>
    <cellStyle name="Normal 22 3" xfId="1931"/>
    <cellStyle name="Normal 22 4" xfId="31004"/>
    <cellStyle name="Normal 23" xfId="1932"/>
    <cellStyle name="Normal 23 10" xfId="1933"/>
    <cellStyle name="Normal 23 10 2" xfId="32880"/>
    <cellStyle name="Normal 23 11" xfId="1934"/>
    <cellStyle name="Normal 23 11 2" xfId="32881"/>
    <cellStyle name="Normal 23 12" xfId="1935"/>
    <cellStyle name="Normal 23 12 2" xfId="32882"/>
    <cellStyle name="Normal 23 13" xfId="1936"/>
    <cellStyle name="Normal 23 13 2" xfId="32883"/>
    <cellStyle name="Normal 23 14" xfId="1937"/>
    <cellStyle name="Normal 23 14 2" xfId="32884"/>
    <cellStyle name="Normal 23 15" xfId="1938"/>
    <cellStyle name="Normal 23 15 2" xfId="32885"/>
    <cellStyle name="Normal 23 16" xfId="1939"/>
    <cellStyle name="Normal 23 16 2" xfId="32886"/>
    <cellStyle name="Normal 23 2" xfId="1940"/>
    <cellStyle name="Normal 23 2 2" xfId="31005"/>
    <cellStyle name="Normal 23 3" xfId="1941"/>
    <cellStyle name="Normal 23 3 2" xfId="31006"/>
    <cellStyle name="Normal 23 3 2 2" xfId="31007"/>
    <cellStyle name="Normal 23 3 3" xfId="31008"/>
    <cellStyle name="Normal 23 3 3 2" xfId="31009"/>
    <cellStyle name="Normal 23 3 4" xfId="31010"/>
    <cellStyle name="Normal 23 3 4 2" xfId="31011"/>
    <cellStyle name="Normal 23 3 5" xfId="31012"/>
    <cellStyle name="Normal 23 4" xfId="1942"/>
    <cellStyle name="Normal 23 4 2" xfId="31013"/>
    <cellStyle name="Normal 23 4 2 2" xfId="31014"/>
    <cellStyle name="Normal 23 4 2 2 2" xfId="31015"/>
    <cellStyle name="Normal 23 4 2 2 2 2" xfId="31016"/>
    <cellStyle name="Normal 23 4 2 2 3" xfId="31017"/>
    <cellStyle name="Normal 23 4 2 2 3 2" xfId="31018"/>
    <cellStyle name="Normal 23 4 2 2 3 2 2" xfId="31019"/>
    <cellStyle name="Normal 23 4 2 2 3 3" xfId="31020"/>
    <cellStyle name="Normal 23 4 2 2 4" xfId="31021"/>
    <cellStyle name="Normal 23 4 2 2 4 2" xfId="31022"/>
    <cellStyle name="Normal 23 4 2 2 5" xfId="31023"/>
    <cellStyle name="Normal 23 4 2 3" xfId="31024"/>
    <cellStyle name="Normal 23 4 2 3 2" xfId="31025"/>
    <cellStyle name="Normal 23 4 2 4" xfId="31026"/>
    <cellStyle name="Normal 23 4 3" xfId="31027"/>
    <cellStyle name="Normal 23 4 3 2" xfId="31028"/>
    <cellStyle name="Normal 23 4 4" xfId="31029"/>
    <cellStyle name="Normal 23 4 4 2" xfId="31030"/>
    <cellStyle name="Normal 23 4 4 2 2" xfId="31031"/>
    <cellStyle name="Normal 23 4 4 3" xfId="31032"/>
    <cellStyle name="Normal 23 4 4 3 2" xfId="31033"/>
    <cellStyle name="Normal 23 4 4 4" xfId="31034"/>
    <cellStyle name="Normal 23 4 5" xfId="31035"/>
    <cellStyle name="Normal 23 5" xfId="1943"/>
    <cellStyle name="Normal 23 5 2" xfId="32887"/>
    <cellStyle name="Normal 23 6" xfId="1944"/>
    <cellStyle name="Normal 23 6 2" xfId="32888"/>
    <cellStyle name="Normal 23 7" xfId="1945"/>
    <cellStyle name="Normal 23 7 2" xfId="32889"/>
    <cellStyle name="Normal 23 8" xfId="1946"/>
    <cellStyle name="Normal 23 8 2" xfId="32890"/>
    <cellStyle name="Normal 23 9" xfId="1947"/>
    <cellStyle name="Normal 23 9 2" xfId="32891"/>
    <cellStyle name="Normal 24" xfId="1948"/>
    <cellStyle name="Normal 24 10" xfId="1949"/>
    <cellStyle name="Normal 24 10 2" xfId="32892"/>
    <cellStyle name="Normal 24 11" xfId="1950"/>
    <cellStyle name="Normal 24 11 2" xfId="32893"/>
    <cellStyle name="Normal 24 12" xfId="1951"/>
    <cellStyle name="Normal 24 12 2" xfId="32894"/>
    <cellStyle name="Normal 24 13" xfId="1952"/>
    <cellStyle name="Normal 24 13 2" xfId="32895"/>
    <cellStyle name="Normal 24 14" xfId="1953"/>
    <cellStyle name="Normal 24 14 2" xfId="32896"/>
    <cellStyle name="Normal 24 15" xfId="1954"/>
    <cellStyle name="Normal 24 15 2" xfId="32897"/>
    <cellStyle name="Normal 24 16" xfId="1955"/>
    <cellStyle name="Normal 24 16 2" xfId="32898"/>
    <cellStyle name="Normal 24 2" xfId="1956"/>
    <cellStyle name="Normal 24 2 2" xfId="31036"/>
    <cellStyle name="Normal 24 2 3" xfId="31037"/>
    <cellStyle name="Normal 24 3" xfId="1957"/>
    <cellStyle name="Normal 24 3 2" xfId="32899"/>
    <cellStyle name="Normal 24 4" xfId="1958"/>
    <cellStyle name="Normal 24 4 2" xfId="32900"/>
    <cellStyle name="Normal 24 5" xfId="1959"/>
    <cellStyle name="Normal 24 5 2" xfId="32901"/>
    <cellStyle name="Normal 24 6" xfId="1960"/>
    <cellStyle name="Normal 24 6 2" xfId="32902"/>
    <cellStyle name="Normal 24 7" xfId="1961"/>
    <cellStyle name="Normal 24 7 2" xfId="32903"/>
    <cellStyle name="Normal 24 8" xfId="1962"/>
    <cellStyle name="Normal 24 8 2" xfId="32904"/>
    <cellStyle name="Normal 24 9" xfId="1963"/>
    <cellStyle name="Normal 24 9 2" xfId="32905"/>
    <cellStyle name="Normal 25" xfId="1964"/>
    <cellStyle name="Normal 25 10" xfId="1965"/>
    <cellStyle name="Normal 25 10 2" xfId="32906"/>
    <cellStyle name="Normal 25 11" xfId="1966"/>
    <cellStyle name="Normal 25 11 2" xfId="32907"/>
    <cellStyle name="Normal 25 12" xfId="1967"/>
    <cellStyle name="Normal 25 12 2" xfId="32908"/>
    <cellStyle name="Normal 25 13" xfId="1968"/>
    <cellStyle name="Normal 25 13 2" xfId="32909"/>
    <cellStyle name="Normal 25 14" xfId="1969"/>
    <cellStyle name="Normal 25 14 2" xfId="32910"/>
    <cellStyle name="Normal 25 15" xfId="1970"/>
    <cellStyle name="Normal 25 15 2" xfId="32911"/>
    <cellStyle name="Normal 25 16" xfId="1971"/>
    <cellStyle name="Normal 25 16 2" xfId="32912"/>
    <cellStyle name="Normal 25 2" xfId="1972"/>
    <cellStyle name="Normal 25 2 2" xfId="31038"/>
    <cellStyle name="Normal 25 2 2 2" xfId="31039"/>
    <cellStyle name="Normal 25 2 3" xfId="31040"/>
    <cellStyle name="Normal 25 3" xfId="1973"/>
    <cellStyle name="Normal 25 3 2" xfId="31041"/>
    <cellStyle name="Normal 25 4" xfId="1974"/>
    <cellStyle name="Normal 25 4 2" xfId="31042"/>
    <cellStyle name="Normal 25 5" xfId="1975"/>
    <cellStyle name="Normal 25 5 2" xfId="31043"/>
    <cellStyle name="Normal 25 6" xfId="1976"/>
    <cellStyle name="Normal 25 6 2" xfId="32913"/>
    <cellStyle name="Normal 25 7" xfId="1977"/>
    <cellStyle name="Normal 25 7 2" xfId="32914"/>
    <cellStyle name="Normal 25 8" xfId="1978"/>
    <cellStyle name="Normal 25 8 2" xfId="32915"/>
    <cellStyle name="Normal 25 9" xfId="1979"/>
    <cellStyle name="Normal 25 9 2" xfId="32916"/>
    <cellStyle name="Normal 26" xfId="1980"/>
    <cellStyle name="Normal 26 10" xfId="1981"/>
    <cellStyle name="Normal 26 10 2" xfId="32917"/>
    <cellStyle name="Normal 26 11" xfId="1982"/>
    <cellStyle name="Normal 26 11 2" xfId="32918"/>
    <cellStyle name="Normal 26 12" xfId="1983"/>
    <cellStyle name="Normal 26 12 2" xfId="32919"/>
    <cellStyle name="Normal 26 13" xfId="1984"/>
    <cellStyle name="Normal 26 13 2" xfId="32920"/>
    <cellStyle name="Normal 26 14" xfId="1985"/>
    <cellStyle name="Normal 26 14 2" xfId="32921"/>
    <cellStyle name="Normal 26 15" xfId="1986"/>
    <cellStyle name="Normal 26 15 2" xfId="32922"/>
    <cellStyle name="Normal 26 16" xfId="1987"/>
    <cellStyle name="Normal 26 16 2" xfId="32923"/>
    <cellStyle name="Normal 26 2" xfId="1988"/>
    <cellStyle name="Normal 26 2 2" xfId="31044"/>
    <cellStyle name="Normal 26 2 2 2" xfId="31045"/>
    <cellStyle name="Normal 26 2 3" xfId="31046"/>
    <cellStyle name="Normal 26 2 3 2" xfId="31047"/>
    <cellStyle name="Normal 26 2 3 2 2" xfId="31048"/>
    <cellStyle name="Normal 26 2 3 3" xfId="31049"/>
    <cellStyle name="Normal 26 2 4" xfId="31050"/>
    <cellStyle name="Normal 26 2 4 2" xfId="31051"/>
    <cellStyle name="Normal 26 2 5" xfId="31052"/>
    <cellStyle name="Normal 26 3" xfId="1989"/>
    <cellStyle name="Normal 26 3 2" xfId="31053"/>
    <cellStyle name="Normal 26 3 3" xfId="31054"/>
    <cellStyle name="Normal 26 4" xfId="1990"/>
    <cellStyle name="Normal 26 4 2" xfId="31055"/>
    <cellStyle name="Normal 26 4 2 2" xfId="31056"/>
    <cellStyle name="Normal 26 4 2 2 2" xfId="31057"/>
    <cellStyle name="Normal 26 4 2 3" xfId="31058"/>
    <cellStyle name="Normal 26 4 3" xfId="31059"/>
    <cellStyle name="Normal 26 5" xfId="1991"/>
    <cellStyle name="Normal 26 5 2" xfId="31060"/>
    <cellStyle name="Normal 26 6" xfId="1992"/>
    <cellStyle name="Normal 26 6 2" xfId="31061"/>
    <cellStyle name="Normal 26 6 2 2" xfId="31062"/>
    <cellStyle name="Normal 26 6 2 2 2" xfId="31063"/>
    <cellStyle name="Normal 26 6 2 3" xfId="31064"/>
    <cellStyle name="Normal 26 6 3" xfId="31065"/>
    <cellStyle name="Normal 26 7" xfId="1993"/>
    <cellStyle name="Normal 26 7 2" xfId="31066"/>
    <cellStyle name="Normal 26 8" xfId="1994"/>
    <cellStyle name="Normal 26 8 2" xfId="31067"/>
    <cellStyle name="Normal 26 9" xfId="1995"/>
    <cellStyle name="Normal 26 9 2" xfId="32924"/>
    <cellStyle name="Normal 27" xfId="1996"/>
    <cellStyle name="Normal 27 10" xfId="1997"/>
    <cellStyle name="Normal 27 10 2" xfId="32925"/>
    <cellStyle name="Normal 27 11" xfId="1998"/>
    <cellStyle name="Normal 27 11 2" xfId="32926"/>
    <cellStyle name="Normal 27 12" xfId="1999"/>
    <cellStyle name="Normal 27 12 2" xfId="32927"/>
    <cellStyle name="Normal 27 13" xfId="2000"/>
    <cellStyle name="Normal 27 13 2" xfId="32928"/>
    <cellStyle name="Normal 27 14" xfId="2001"/>
    <cellStyle name="Normal 27 14 2" xfId="32929"/>
    <cellStyle name="Normal 27 15" xfId="2002"/>
    <cellStyle name="Normal 27 15 2" xfId="32930"/>
    <cellStyle name="Normal 27 16" xfId="2003"/>
    <cellStyle name="Normal 27 16 2" xfId="32931"/>
    <cellStyle name="Normal 27 2" xfId="2004"/>
    <cellStyle name="Normal 27 2 2" xfId="32932"/>
    <cellStyle name="Normal 27 3" xfId="2005"/>
    <cellStyle name="Normal 27 3 2" xfId="32933"/>
    <cellStyle name="Normal 27 4" xfId="2006"/>
    <cellStyle name="Normal 27 4 2" xfId="32934"/>
    <cellStyle name="Normal 27 5" xfId="2007"/>
    <cellStyle name="Normal 27 5 2" xfId="32935"/>
    <cellStyle name="Normal 27 6" xfId="2008"/>
    <cellStyle name="Normal 27 6 2" xfId="32936"/>
    <cellStyle name="Normal 27 7" xfId="2009"/>
    <cellStyle name="Normal 27 7 2" xfId="32937"/>
    <cellStyle name="Normal 27 8" xfId="2010"/>
    <cellStyle name="Normal 27 8 2" xfId="32938"/>
    <cellStyle name="Normal 27 9" xfId="2011"/>
    <cellStyle name="Normal 27 9 2" xfId="32939"/>
    <cellStyle name="Normal 28" xfId="2012"/>
    <cellStyle name="Normal 28 10" xfId="2013"/>
    <cellStyle name="Normal 28 10 2" xfId="32940"/>
    <cellStyle name="Normal 28 11" xfId="2014"/>
    <cellStyle name="Normal 28 11 2" xfId="32941"/>
    <cellStyle name="Normal 28 12" xfId="2015"/>
    <cellStyle name="Normal 28 12 2" xfId="32942"/>
    <cellStyle name="Normal 28 13" xfId="2016"/>
    <cellStyle name="Normal 28 13 2" xfId="32943"/>
    <cellStyle name="Normal 28 14" xfId="2017"/>
    <cellStyle name="Normal 28 14 2" xfId="32944"/>
    <cellStyle name="Normal 28 15" xfId="2018"/>
    <cellStyle name="Normal 28 15 2" xfId="32945"/>
    <cellStyle name="Normal 28 16" xfId="2019"/>
    <cellStyle name="Normal 28 16 2" xfId="32946"/>
    <cellStyle name="Normal 28 2" xfId="2020"/>
    <cellStyle name="Normal 28 2 2" xfId="32947"/>
    <cellStyle name="Normal 28 3" xfId="2021"/>
    <cellStyle name="Normal 28 3 2" xfId="32948"/>
    <cellStyle name="Normal 28 4" xfId="2022"/>
    <cellStyle name="Normal 28 4 2" xfId="32949"/>
    <cellStyle name="Normal 28 5" xfId="2023"/>
    <cellStyle name="Normal 28 5 2" xfId="32950"/>
    <cellStyle name="Normal 28 6" xfId="2024"/>
    <cellStyle name="Normal 28 6 2" xfId="32951"/>
    <cellStyle name="Normal 28 7" xfId="2025"/>
    <cellStyle name="Normal 28 7 2" xfId="32952"/>
    <cellStyle name="Normal 28 8" xfId="2026"/>
    <cellStyle name="Normal 28 8 2" xfId="32953"/>
    <cellStyle name="Normal 28 9" xfId="2027"/>
    <cellStyle name="Normal 28 9 2" xfId="32954"/>
    <cellStyle name="Normal 29" xfId="2028"/>
    <cellStyle name="Normal 29 10" xfId="2029"/>
    <cellStyle name="Normal 29 10 2" xfId="32955"/>
    <cellStyle name="Normal 29 11" xfId="2030"/>
    <cellStyle name="Normal 29 11 2" xfId="32956"/>
    <cellStyle name="Normal 29 12" xfId="2031"/>
    <cellStyle name="Normal 29 12 2" xfId="32957"/>
    <cellStyle name="Normal 29 13" xfId="2032"/>
    <cellStyle name="Normal 29 13 2" xfId="32958"/>
    <cellStyle name="Normal 29 14" xfId="2033"/>
    <cellStyle name="Normal 29 14 2" xfId="32959"/>
    <cellStyle name="Normal 29 15" xfId="2034"/>
    <cellStyle name="Normal 29 15 2" xfId="32960"/>
    <cellStyle name="Normal 29 16" xfId="2035"/>
    <cellStyle name="Normal 29 16 2" xfId="32961"/>
    <cellStyle name="Normal 29 2" xfId="2036"/>
    <cellStyle name="Normal 29 2 2" xfId="31068"/>
    <cellStyle name="Normal 29 2 2 2" xfId="31069"/>
    <cellStyle name="Normal 29 2 3" xfId="31070"/>
    <cellStyle name="Normal 29 2 3 2" xfId="31071"/>
    <cellStyle name="Normal 29 2 3 2 2" xfId="31072"/>
    <cellStyle name="Normal 29 2 3 3" xfId="31073"/>
    <cellStyle name="Normal 29 2 4" xfId="31074"/>
    <cellStyle name="Normal 29 3" xfId="2037"/>
    <cellStyle name="Normal 29 3 2" xfId="31075"/>
    <cellStyle name="Normal 29 3 2 2" xfId="31076"/>
    <cellStyle name="Normal 29 3 2 2 2" xfId="31077"/>
    <cellStyle name="Normal 29 3 2 3" xfId="31078"/>
    <cellStyle name="Normal 29 3 3" xfId="31079"/>
    <cellStyle name="Normal 29 4" xfId="2038"/>
    <cellStyle name="Normal 29 4 2" xfId="32962"/>
    <cellStyle name="Normal 29 5" xfId="2039"/>
    <cellStyle name="Normal 29 5 2" xfId="32963"/>
    <cellStyle name="Normal 29 6" xfId="2040"/>
    <cellStyle name="Normal 29 6 2" xfId="32964"/>
    <cellStyle name="Normal 29 7" xfId="2041"/>
    <cellStyle name="Normal 29 7 2" xfId="32965"/>
    <cellStyle name="Normal 29 8" xfId="2042"/>
    <cellStyle name="Normal 29 8 2" xfId="32966"/>
    <cellStyle name="Normal 29 9" xfId="2043"/>
    <cellStyle name="Normal 29 9 2" xfId="32967"/>
    <cellStyle name="Normal 298" xfId="2044"/>
    <cellStyle name="Normal 3" xfId="2045"/>
    <cellStyle name="Normal 3 10" xfId="2046"/>
    <cellStyle name="Normal 3 11" xfId="2047"/>
    <cellStyle name="Normal 3 12" xfId="2048"/>
    <cellStyle name="Normal 3 13" xfId="2049"/>
    <cellStyle name="Normal 3 14" xfId="2050"/>
    <cellStyle name="Normal 3 15" xfId="2051"/>
    <cellStyle name="Normal 3 16" xfId="2052"/>
    <cellStyle name="Normal 3 16 2" xfId="32968"/>
    <cellStyle name="Normal 3 17" xfId="2053"/>
    <cellStyle name="Normal 3 17 2" xfId="32969"/>
    <cellStyle name="Normal 3 18" xfId="2054"/>
    <cellStyle name="Normal 3 18 2" xfId="32970"/>
    <cellStyle name="Normal 3 19" xfId="2055"/>
    <cellStyle name="Normal 3 19 2" xfId="32971"/>
    <cellStyle name="Normal 3 2" xfId="2056"/>
    <cellStyle name="Normal 3 2 2" xfId="2057"/>
    <cellStyle name="Normal 3 2 2 2" xfId="31080"/>
    <cellStyle name="Normal 3 2 2 2 2" xfId="31081"/>
    <cellStyle name="Normal 3 2 2 3" xfId="31082"/>
    <cellStyle name="Normal 3 2 2 3 2" xfId="31083"/>
    <cellStyle name="Normal 3 2 2 4" xfId="31084"/>
    <cellStyle name="Normal 3 2 2_ASAMBLEA DEL BID Rev 4" xfId="31085"/>
    <cellStyle name="Normal 3 2 3" xfId="31086"/>
    <cellStyle name="Normal 3 2 3 2" xfId="31087"/>
    <cellStyle name="Normal 3 2 4" xfId="31088"/>
    <cellStyle name="Normal 3 2_ASAMBLEA DEL BID Rev 4" xfId="31089"/>
    <cellStyle name="Normal 3 20" xfId="2058"/>
    <cellStyle name="Normal 3 20 2" xfId="32972"/>
    <cellStyle name="Normal 3 21" xfId="2059"/>
    <cellStyle name="Normal 3 21 2" xfId="32973"/>
    <cellStyle name="Normal 3 22" xfId="2060"/>
    <cellStyle name="Normal 3 22 2" xfId="32974"/>
    <cellStyle name="Normal 3 23" xfId="2061"/>
    <cellStyle name="Normal 3 23 2" xfId="32975"/>
    <cellStyle name="Normal 3 24" xfId="2062"/>
    <cellStyle name="Normal 3 24 2" xfId="32976"/>
    <cellStyle name="Normal 3 25" xfId="2063"/>
    <cellStyle name="Normal 3 25 2" xfId="32977"/>
    <cellStyle name="Normal 3 26" xfId="2064"/>
    <cellStyle name="Normal 3 26 2" xfId="32978"/>
    <cellStyle name="Normal 3 27" xfId="2065"/>
    <cellStyle name="Normal 3 27 2" xfId="32979"/>
    <cellStyle name="Normal 3 28" xfId="2066"/>
    <cellStyle name="Normal 3 28 2" xfId="32980"/>
    <cellStyle name="Normal 3 29" xfId="2067"/>
    <cellStyle name="Normal 3 29 2" xfId="32981"/>
    <cellStyle name="Normal 3 3" xfId="2068"/>
    <cellStyle name="Normal 3 3 2" xfId="31090"/>
    <cellStyle name="Normal 3 30" xfId="2069"/>
    <cellStyle name="Normal 3 30 2" xfId="32982"/>
    <cellStyle name="Normal 3 4" xfId="2070"/>
    <cellStyle name="Normal 3 4 2" xfId="31091"/>
    <cellStyle name="Normal 3 4 2 2" xfId="31092"/>
    <cellStyle name="Normal 3 4 3" xfId="31093"/>
    <cellStyle name="Normal 3 4 3 2" xfId="31094"/>
    <cellStyle name="Normal 3 4 4" xfId="31095"/>
    <cellStyle name="Normal 3 5" xfId="2071"/>
    <cellStyle name="Normal 3 5 2" xfId="31096"/>
    <cellStyle name="Normal 3 6" xfId="2072"/>
    <cellStyle name="Normal 3 7" xfId="2073"/>
    <cellStyle name="Normal 3 8" xfId="2074"/>
    <cellStyle name="Normal 3 9" xfId="2075"/>
    <cellStyle name="Normal 3_ASAMBLEA DEL BID Rev 2" xfId="31097"/>
    <cellStyle name="Normal 30" xfId="2076"/>
    <cellStyle name="Normal 30 2" xfId="2077"/>
    <cellStyle name="Normal 30 2 2" xfId="31098"/>
    <cellStyle name="Normal 30 3" xfId="31099"/>
    <cellStyle name="Normal 31" xfId="2078"/>
    <cellStyle name="Normal 31 2" xfId="2079"/>
    <cellStyle name="Normal 31 2 2" xfId="31100"/>
    <cellStyle name="Normal 31 3" xfId="31101"/>
    <cellStyle name="Normal 31 3 2" xfId="31102"/>
    <cellStyle name="Normal 31 4" xfId="31103"/>
    <cellStyle name="Normal 32" xfId="2080"/>
    <cellStyle name="Normal 32 2" xfId="2081"/>
    <cellStyle name="Normal 32 3" xfId="31104"/>
    <cellStyle name="Normal 33" xfId="2082"/>
    <cellStyle name="Normal 33 2" xfId="2083"/>
    <cellStyle name="Normal 33 2 2" xfId="31105"/>
    <cellStyle name="Normal 33 3" xfId="31106"/>
    <cellStyle name="Normal 34" xfId="2084"/>
    <cellStyle name="Normal 34 2" xfId="2085"/>
    <cellStyle name="Normal 35" xfId="2086"/>
    <cellStyle name="Normal 35 2" xfId="2087"/>
    <cellStyle name="Normal 36" xfId="2088"/>
    <cellStyle name="Normal 36 2" xfId="2089"/>
    <cellStyle name="Normal 36 2 2" xfId="2090"/>
    <cellStyle name="Normal 36 3" xfId="2091"/>
    <cellStyle name="Normal 37" xfId="2092"/>
    <cellStyle name="Normal 37 2" xfId="2093"/>
    <cellStyle name="Normal 37 2 2" xfId="2094"/>
    <cellStyle name="Normal 38" xfId="2095"/>
    <cellStyle name="Normal 38 2" xfId="2096"/>
    <cellStyle name="Normal 38 2 2" xfId="2097"/>
    <cellStyle name="Normal 38 3" xfId="31107"/>
    <cellStyle name="Normal 39" xfId="2098"/>
    <cellStyle name="Normal 39 2" xfId="2099"/>
    <cellStyle name="Normal 39 2 2" xfId="2100"/>
    <cellStyle name="Normal 39 2 3" xfId="31108"/>
    <cellStyle name="Normal 39 3" xfId="31109"/>
    <cellStyle name="Normal 39 4" xfId="31110"/>
    <cellStyle name="Normal 4" xfId="2101"/>
    <cellStyle name="Normal 4 10" xfId="2102"/>
    <cellStyle name="Normal 4 11" xfId="2103"/>
    <cellStyle name="Normal 4 12" xfId="2104"/>
    <cellStyle name="Normal 4 13" xfId="2105"/>
    <cellStyle name="Normal 4 14" xfId="2106"/>
    <cellStyle name="Normal 4 15" xfId="2107"/>
    <cellStyle name="Normal 4 15 2" xfId="32983"/>
    <cellStyle name="Normal 4 16" xfId="2108"/>
    <cellStyle name="Normal 4 16 2" xfId="32984"/>
    <cellStyle name="Normal 4 17" xfId="2109"/>
    <cellStyle name="Normal 4 17 2" xfId="32985"/>
    <cellStyle name="Normal 4 18" xfId="2110"/>
    <cellStyle name="Normal 4 18 2" xfId="32986"/>
    <cellStyle name="Normal 4 19" xfId="2111"/>
    <cellStyle name="Normal 4 19 2" xfId="32987"/>
    <cellStyle name="Normal 4 2" xfId="2112"/>
    <cellStyle name="Normal 4 2 2" xfId="2113"/>
    <cellStyle name="Normal 4 2 2 2" xfId="31111"/>
    <cellStyle name="Normal 4 2 2 2 2" xfId="31112"/>
    <cellStyle name="Normal 4 2 2 2 2 2" xfId="31113"/>
    <cellStyle name="Normal 4 2 2 2 2 2 2" xfId="31114"/>
    <cellStyle name="Normal 4 2 2 2 2 3" xfId="31115"/>
    <cellStyle name="Normal 4 2 2 2 3" xfId="31116"/>
    <cellStyle name="Normal 4 2 2 3" xfId="31117"/>
    <cellStyle name="Normal 4 2 3" xfId="31118"/>
    <cellStyle name="Normal 4 20" xfId="2114"/>
    <cellStyle name="Normal 4 20 2" xfId="32988"/>
    <cellStyle name="Normal 4 21" xfId="2115"/>
    <cellStyle name="Normal 4 21 2" xfId="32989"/>
    <cellStyle name="Normal 4 22" xfId="2116"/>
    <cellStyle name="Normal 4 22 2" xfId="32990"/>
    <cellStyle name="Normal 4 23" xfId="2117"/>
    <cellStyle name="Normal 4 23 2" xfId="32991"/>
    <cellStyle name="Normal 4 24" xfId="2118"/>
    <cellStyle name="Normal 4 24 2" xfId="32992"/>
    <cellStyle name="Normal 4 25" xfId="2119"/>
    <cellStyle name="Normal 4 25 2" xfId="32993"/>
    <cellStyle name="Normal 4 26" xfId="2120"/>
    <cellStyle name="Normal 4 26 2" xfId="32994"/>
    <cellStyle name="Normal 4 27" xfId="2121"/>
    <cellStyle name="Normal 4 27 2" xfId="32995"/>
    <cellStyle name="Normal 4 28" xfId="2122"/>
    <cellStyle name="Normal 4 28 2" xfId="32996"/>
    <cellStyle name="Normal 4 29" xfId="2123"/>
    <cellStyle name="Normal 4 29 2" xfId="32997"/>
    <cellStyle name="Normal 4 3" xfId="2124"/>
    <cellStyle name="Normal 4 3 2" xfId="31119"/>
    <cellStyle name="Normal 4 4" xfId="2125"/>
    <cellStyle name="Normal 4 4 2" xfId="31120"/>
    <cellStyle name="Normal 4 5" xfId="2126"/>
    <cellStyle name="Normal 4 6" xfId="2127"/>
    <cellStyle name="Normal 4 7" xfId="2128"/>
    <cellStyle name="Normal 4 8" xfId="2129"/>
    <cellStyle name="Normal 4 9" xfId="2130"/>
    <cellStyle name="Normal 4_FLOW MEGARREGALO CARTAGENA" xfId="31121"/>
    <cellStyle name="Normal 40" xfId="2131"/>
    <cellStyle name="Normal 40 2" xfId="2132"/>
    <cellStyle name="Normal 40 2 2" xfId="2133"/>
    <cellStyle name="Normal 41" xfId="2134"/>
    <cellStyle name="Normal 41 2" xfId="2135"/>
    <cellStyle name="Normal 41 2 2" xfId="2136"/>
    <cellStyle name="Normal 42" xfId="2137"/>
    <cellStyle name="Normal 42 2" xfId="2138"/>
    <cellStyle name="Normal 42 2 2" xfId="2139"/>
    <cellStyle name="Normal 43" xfId="2140"/>
    <cellStyle name="Normal 43 2" xfId="2141"/>
    <cellStyle name="Normal 43 2 2" xfId="2142"/>
    <cellStyle name="Normal 44" xfId="2143"/>
    <cellStyle name="Normal 44 2" xfId="2144"/>
    <cellStyle name="Normal 44 2 2" xfId="2145"/>
    <cellStyle name="Normal 45" xfId="2146"/>
    <cellStyle name="Normal 45 2" xfId="2147"/>
    <cellStyle name="Normal 45 2 2" xfId="2148"/>
    <cellStyle name="Normal 46" xfId="2149"/>
    <cellStyle name="Normal 46 2" xfId="2150"/>
    <cellStyle name="Normal 46 2 2" xfId="2151"/>
    <cellStyle name="Normal 46 2 3" xfId="31122"/>
    <cellStyle name="Normal 46 3" xfId="31123"/>
    <cellStyle name="Normal 47" xfId="2152"/>
    <cellStyle name="Normal 47 2" xfId="2153"/>
    <cellStyle name="Normal 47 2 2" xfId="2154"/>
    <cellStyle name="Normal 47 3" xfId="31124"/>
    <cellStyle name="Normal 47 3 2" xfId="31125"/>
    <cellStyle name="Normal 47 4" xfId="31126"/>
    <cellStyle name="Normal 48" xfId="2155"/>
    <cellStyle name="Normal 48 2" xfId="2156"/>
    <cellStyle name="Normal 48 2 2" xfId="2157"/>
    <cellStyle name="Normal 49" xfId="2158"/>
    <cellStyle name="Normal 49 2" xfId="2159"/>
    <cellStyle name="Normal 49 2 2" xfId="2160"/>
    <cellStyle name="Normal 49 2 2 2" xfId="31127"/>
    <cellStyle name="Normal 49 2 2 2 2" xfId="31128"/>
    <cellStyle name="Normal 49 2 2 3" xfId="31129"/>
    <cellStyle name="Normal 49 2 3" xfId="31130"/>
    <cellStyle name="Normal 49 3" xfId="31131"/>
    <cellStyle name="Normal 5" xfId="2161"/>
    <cellStyle name="Normal 5 10" xfId="2162"/>
    <cellStyle name="Normal 5 11" xfId="2163"/>
    <cellStyle name="Normal 5 12" xfId="2164"/>
    <cellStyle name="Normal 5 13" xfId="2165"/>
    <cellStyle name="Normal 5 14" xfId="2166"/>
    <cellStyle name="Normal 5 15" xfId="2167"/>
    <cellStyle name="Normal 5 15 2" xfId="32998"/>
    <cellStyle name="Normal 5 16" xfId="2168"/>
    <cellStyle name="Normal 5 16 2" xfId="32999"/>
    <cellStyle name="Normal 5 17" xfId="2169"/>
    <cellStyle name="Normal 5 17 2" xfId="33000"/>
    <cellStyle name="Normal 5 18" xfId="2170"/>
    <cellStyle name="Normal 5 18 2" xfId="33001"/>
    <cellStyle name="Normal 5 19" xfId="2171"/>
    <cellStyle name="Normal 5 19 2" xfId="33002"/>
    <cellStyle name="Normal 5 2" xfId="2172"/>
    <cellStyle name="Normal 5 2 2" xfId="31132"/>
    <cellStyle name="Normal 5 20" xfId="2173"/>
    <cellStyle name="Normal 5 20 2" xfId="33003"/>
    <cellStyle name="Normal 5 21" xfId="2174"/>
    <cellStyle name="Normal 5 21 2" xfId="33004"/>
    <cellStyle name="Normal 5 22" xfId="2175"/>
    <cellStyle name="Normal 5 22 2" xfId="33005"/>
    <cellStyle name="Normal 5 23" xfId="2176"/>
    <cellStyle name="Normal 5 23 2" xfId="33006"/>
    <cellStyle name="Normal 5 24" xfId="2177"/>
    <cellStyle name="Normal 5 24 2" xfId="33007"/>
    <cellStyle name="Normal 5 25" xfId="2178"/>
    <cellStyle name="Normal 5 25 2" xfId="33008"/>
    <cellStyle name="Normal 5 26" xfId="2179"/>
    <cellStyle name="Normal 5 26 2" xfId="33009"/>
    <cellStyle name="Normal 5 27" xfId="2180"/>
    <cellStyle name="Normal 5 27 2" xfId="33010"/>
    <cellStyle name="Normal 5 28" xfId="2181"/>
    <cellStyle name="Normal 5 28 2" xfId="33011"/>
    <cellStyle name="Normal 5 29" xfId="2182"/>
    <cellStyle name="Normal 5 29 2" xfId="33012"/>
    <cellStyle name="Normal 5 3" xfId="2183"/>
    <cellStyle name="Normal 5 3 2" xfId="31133"/>
    <cellStyle name="Normal 5 4" xfId="2184"/>
    <cellStyle name="Normal 5 5" xfId="2185"/>
    <cellStyle name="Normal 5 6" xfId="2186"/>
    <cellStyle name="Normal 5 7" xfId="2187"/>
    <cellStyle name="Normal 5 8" xfId="2188"/>
    <cellStyle name="Normal 5 9" xfId="2189"/>
    <cellStyle name="Normal 5_C3" xfId="31134"/>
    <cellStyle name="Normal 50" xfId="2190"/>
    <cellStyle name="Normal 50 2" xfId="2191"/>
    <cellStyle name="Normal 50 2 2" xfId="2192"/>
    <cellStyle name="Normal 50 3" xfId="31135"/>
    <cellStyle name="Normal 50 3 2" xfId="31136"/>
    <cellStyle name="Normal 50 4" xfId="31137"/>
    <cellStyle name="Normal 51" xfId="2193"/>
    <cellStyle name="Normal 51 2" xfId="2194"/>
    <cellStyle name="Normal 51 2 2" xfId="2195"/>
    <cellStyle name="Normal 51 2 2 2" xfId="31138"/>
    <cellStyle name="Normal 51 2 3" xfId="31139"/>
    <cellStyle name="Normal 51 3" xfId="31140"/>
    <cellStyle name="Normal 51 3 2" xfId="31141"/>
    <cellStyle name="Normal 51 4" xfId="31142"/>
    <cellStyle name="Normal 52" xfId="2196"/>
    <cellStyle name="Normal 52 2" xfId="2197"/>
    <cellStyle name="Normal 52 2 2" xfId="2198"/>
    <cellStyle name="Normal 53" xfId="2199"/>
    <cellStyle name="Normal 53 2" xfId="2200"/>
    <cellStyle name="Normal 53 2 2" xfId="2201"/>
    <cellStyle name="Normal 53 3" xfId="31143"/>
    <cellStyle name="Normal 54" xfId="2202"/>
    <cellStyle name="Normal 54 2" xfId="2203"/>
    <cellStyle name="Normal 54 2 2" xfId="2204"/>
    <cellStyle name="Normal 54 2 2 2" xfId="31144"/>
    <cellStyle name="Normal 54 2 3" xfId="31145"/>
    <cellStyle name="Normal 54 2 3 2" xfId="31146"/>
    <cellStyle name="Normal 54 2 4" xfId="31147"/>
    <cellStyle name="Normal 54 3" xfId="31148"/>
    <cellStyle name="Normal 54 3 2" xfId="31149"/>
    <cellStyle name="Normal 54 4" xfId="31150"/>
    <cellStyle name="Normal 54 4 2" xfId="31151"/>
    <cellStyle name="Normal 54 5" xfId="31152"/>
    <cellStyle name="Normal 55" xfId="2205"/>
    <cellStyle name="Normal 55 2" xfId="2206"/>
    <cellStyle name="Normal 55 2 2" xfId="2207"/>
    <cellStyle name="Normal 55 3" xfId="31153"/>
    <cellStyle name="Normal 56" xfId="2208"/>
    <cellStyle name="Normal 56 2" xfId="2209"/>
    <cellStyle name="Normal 56 2 2" xfId="2210"/>
    <cellStyle name="Normal 57" xfId="2211"/>
    <cellStyle name="Normal 57 2" xfId="2212"/>
    <cellStyle name="Normal 57 2 2" xfId="2213"/>
    <cellStyle name="Normal 57 3" xfId="31154"/>
    <cellStyle name="Normal 58" xfId="2214"/>
    <cellStyle name="Normal 58 2" xfId="2215"/>
    <cellStyle name="Normal 58 2 2" xfId="2216"/>
    <cellStyle name="Normal 58 3" xfId="31155"/>
    <cellStyle name="Normal 59" xfId="2217"/>
    <cellStyle name="Normal 59 2" xfId="2218"/>
    <cellStyle name="Normal 59 2 2" xfId="2219"/>
    <cellStyle name="Normal 6" xfId="2220"/>
    <cellStyle name="Normal 6 10" xfId="2221"/>
    <cellStyle name="Normal 6 10 2" xfId="33013"/>
    <cellStyle name="Normal 6 11" xfId="2222"/>
    <cellStyle name="Normal 6 11 2" xfId="33014"/>
    <cellStyle name="Normal 6 12" xfId="2223"/>
    <cellStyle name="Normal 6 12 2" xfId="33015"/>
    <cellStyle name="Normal 6 13" xfId="2224"/>
    <cellStyle name="Normal 6 13 2" xfId="33016"/>
    <cellStyle name="Normal 6 14" xfId="2225"/>
    <cellStyle name="Normal 6 14 2" xfId="33017"/>
    <cellStyle name="Normal 6 15" xfId="2226"/>
    <cellStyle name="Normal 6 15 2" xfId="33018"/>
    <cellStyle name="Normal 6 16" xfId="2227"/>
    <cellStyle name="Normal 6 16 2" xfId="33019"/>
    <cellStyle name="Normal 6 2" xfId="2228"/>
    <cellStyle name="Normal 6 2 2" xfId="31156"/>
    <cellStyle name="Normal 6 2 3" xfId="31157"/>
    <cellStyle name="Normal 6 2 3 2" xfId="31158"/>
    <cellStyle name="Normal 6 2 4" xfId="31159"/>
    <cellStyle name="Normal 6 2 5" xfId="31160"/>
    <cellStyle name="Normal 6 2 6" xfId="31161"/>
    <cellStyle name="Normal 6 2_RADIO" xfId="31162"/>
    <cellStyle name="Normal 6 3" xfId="2229"/>
    <cellStyle name="Normal 6 3 2" xfId="31163"/>
    <cellStyle name="Normal 6 4" xfId="2230"/>
    <cellStyle name="Normal 6 4 2" xfId="31164"/>
    <cellStyle name="Normal 6 5" xfId="2231"/>
    <cellStyle name="Normal 6 5 2" xfId="31165"/>
    <cellStyle name="Normal 6 6" xfId="2232"/>
    <cellStyle name="Normal 6 6 2" xfId="31166"/>
    <cellStyle name="Normal 6 7" xfId="2233"/>
    <cellStyle name="Normal 6 7 2" xfId="31167"/>
    <cellStyle name="Normal 6 8" xfId="2234"/>
    <cellStyle name="Normal 6 8 2" xfId="33020"/>
    <cellStyle name="Normal 6 9" xfId="2235"/>
    <cellStyle name="Normal 6 9 2" xfId="33021"/>
    <cellStyle name="Normal 6_RADIO" xfId="31168"/>
    <cellStyle name="Normal 60" xfId="2236"/>
    <cellStyle name="Normal 60 2" xfId="2237"/>
    <cellStyle name="Normal 60 2 2" xfId="2238"/>
    <cellStyle name="Normal 61" xfId="2239"/>
    <cellStyle name="Normal 61 2" xfId="2240"/>
    <cellStyle name="Normal 61 2 2" xfId="2241"/>
    <cellStyle name="Normal 62" xfId="2242"/>
    <cellStyle name="Normal 62 2" xfId="2243"/>
    <cellStyle name="Normal 62 2 2" xfId="2244"/>
    <cellStyle name="Normal 63" xfId="2245"/>
    <cellStyle name="Normal 63 2" xfId="2246"/>
    <cellStyle name="Normal 63 2 2" xfId="2247"/>
    <cellStyle name="Normal 64" xfId="2248"/>
    <cellStyle name="Normal 64 2" xfId="2249"/>
    <cellStyle name="Normal 64 2 2" xfId="2250"/>
    <cellStyle name="Normal 65" xfId="2251"/>
    <cellStyle name="Normal 65 2" xfId="2252"/>
    <cellStyle name="Normal 65 2 2" xfId="2253"/>
    <cellStyle name="Normal 66" xfId="2254"/>
    <cellStyle name="Normal 66 2" xfId="2255"/>
    <cellStyle name="Normal 66 2 2" xfId="2256"/>
    <cellStyle name="Normal 67" xfId="2257"/>
    <cellStyle name="Normal 67 2" xfId="2258"/>
    <cellStyle name="Normal 67 2 2" xfId="2259"/>
    <cellStyle name="Normal 68" xfId="2260"/>
    <cellStyle name="Normal 68 2" xfId="2261"/>
    <cellStyle name="Normal 68 2 2" xfId="2262"/>
    <cellStyle name="Normal 69" xfId="2263"/>
    <cellStyle name="Normal 69 2" xfId="2264"/>
    <cellStyle name="Normal 69 2 2" xfId="2265"/>
    <cellStyle name="Normal 7" xfId="2266"/>
    <cellStyle name="Normal 7 10" xfId="2267"/>
    <cellStyle name="Normal 7 10 2" xfId="33022"/>
    <cellStyle name="Normal 7 11" xfId="2268"/>
    <cellStyle name="Normal 7 11 2" xfId="33023"/>
    <cellStyle name="Normal 7 12" xfId="2269"/>
    <cellStyle name="Normal 7 12 2" xfId="33024"/>
    <cellStyle name="Normal 7 13" xfId="2270"/>
    <cellStyle name="Normal 7 13 2" xfId="33025"/>
    <cellStyle name="Normal 7 14" xfId="2271"/>
    <cellStyle name="Normal 7 14 2" xfId="33026"/>
    <cellStyle name="Normal 7 15" xfId="2272"/>
    <cellStyle name="Normal 7 15 2" xfId="33027"/>
    <cellStyle name="Normal 7 16" xfId="2273"/>
    <cellStyle name="Normal 7 16 2" xfId="33028"/>
    <cellStyle name="Normal 7 2" xfId="2274"/>
    <cellStyle name="Normal 7 2 2" xfId="31169"/>
    <cellStyle name="Normal 7 3" xfId="2275"/>
    <cellStyle name="Normal 7 3 2" xfId="31170"/>
    <cellStyle name="Normal 7 4" xfId="2276"/>
    <cellStyle name="Normal 7 5" xfId="2277"/>
    <cellStyle name="Normal 7 5 2" xfId="33029"/>
    <cellStyle name="Normal 7 6" xfId="2278"/>
    <cellStyle name="Normal 7 6 2" xfId="33030"/>
    <cellStyle name="Normal 7 7" xfId="2279"/>
    <cellStyle name="Normal 7 7 2" xfId="33031"/>
    <cellStyle name="Normal 7 8" xfId="2280"/>
    <cellStyle name="Normal 7 8 2" xfId="33032"/>
    <cellStyle name="Normal 7 9" xfId="2281"/>
    <cellStyle name="Normal 7 9 2" xfId="33033"/>
    <cellStyle name="Normal 70" xfId="2282"/>
    <cellStyle name="Normal 70 2" xfId="2283"/>
    <cellStyle name="Normal 70 2 2" xfId="2284"/>
    <cellStyle name="Normal 71" xfId="2285"/>
    <cellStyle name="Normal 71 2" xfId="2286"/>
    <cellStyle name="Normal 71 2 2" xfId="2287"/>
    <cellStyle name="Normal 72" xfId="2288"/>
    <cellStyle name="Normal 72 2" xfId="2289"/>
    <cellStyle name="Normal 72 2 2" xfId="2290"/>
    <cellStyle name="Normal 73" xfId="2291"/>
    <cellStyle name="Normal 73 2" xfId="2292"/>
    <cellStyle name="Normal 73 2 2" xfId="2293"/>
    <cellStyle name="Normal 74" xfId="2294"/>
    <cellStyle name="Normal 74 2" xfId="2295"/>
    <cellStyle name="Normal 74 2 2" xfId="2296"/>
    <cellStyle name="Normal 75" xfId="2297"/>
    <cellStyle name="Normal 75 2" xfId="2298"/>
    <cellStyle name="Normal 75 2 2" xfId="2299"/>
    <cellStyle name="Normal 76" xfId="2300"/>
    <cellStyle name="Normal 76 2" xfId="2301"/>
    <cellStyle name="Normal 76 2 2" xfId="2302"/>
    <cellStyle name="Normal 77" xfId="2303"/>
    <cellStyle name="Normal 77 2" xfId="2304"/>
    <cellStyle name="Normal 77 2 2" xfId="2305"/>
    <cellStyle name="Normal 78" xfId="2306"/>
    <cellStyle name="Normal 78 2" xfId="2307"/>
    <cellStyle name="Normal 78 2 2" xfId="2308"/>
    <cellStyle name="Normal 79" xfId="2309"/>
    <cellStyle name="Normal 79 2" xfId="2310"/>
    <cellStyle name="Normal 79 2 2" xfId="2311"/>
    <cellStyle name="Normal 8" xfId="2312"/>
    <cellStyle name="Normal 8 10" xfId="2313"/>
    <cellStyle name="Normal 8 10 2" xfId="33034"/>
    <cellStyle name="Normal 8 11" xfId="2314"/>
    <cellStyle name="Normal 8 11 2" xfId="33035"/>
    <cellStyle name="Normal 8 12" xfId="2315"/>
    <cellStyle name="Normal 8 12 2" xfId="33036"/>
    <cellStyle name="Normal 8 13" xfId="2316"/>
    <cellStyle name="Normal 8 13 2" xfId="33037"/>
    <cellStyle name="Normal 8 14" xfId="2317"/>
    <cellStyle name="Normal 8 14 2" xfId="33038"/>
    <cellStyle name="Normal 8 15" xfId="2318"/>
    <cellStyle name="Normal 8 15 2" xfId="33039"/>
    <cellStyle name="Normal 8 16" xfId="2319"/>
    <cellStyle name="Normal 8 16 2" xfId="33040"/>
    <cellStyle name="Normal 8 2" xfId="2320"/>
    <cellStyle name="Normal 8 2 2" xfId="31171"/>
    <cellStyle name="Normal 8 3" xfId="2321"/>
    <cellStyle name="Normal 8 3 2" xfId="33041"/>
    <cellStyle name="Normal 8 4" xfId="2322"/>
    <cellStyle name="Normal 8 4 2" xfId="33042"/>
    <cellStyle name="Normal 8 5" xfId="2323"/>
    <cellStyle name="Normal 8 5 2" xfId="33043"/>
    <cellStyle name="Normal 8 6" xfId="2324"/>
    <cellStyle name="Normal 8 6 2" xfId="33044"/>
    <cellStyle name="Normal 8 7" xfId="2325"/>
    <cellStyle name="Normal 8 7 2" xfId="33045"/>
    <cellStyle name="Normal 8 8" xfId="2326"/>
    <cellStyle name="Normal 8 8 2" xfId="33046"/>
    <cellStyle name="Normal 8 9" xfId="2327"/>
    <cellStyle name="Normal 8 9 2" xfId="33047"/>
    <cellStyle name="Normal 8_FLOW BETA 3 rv1" xfId="31172"/>
    <cellStyle name="Normal 80" xfId="2328"/>
    <cellStyle name="Normal 80 2" xfId="2329"/>
    <cellStyle name="Normal 80 2 2" xfId="2330"/>
    <cellStyle name="Normal 81" xfId="2331"/>
    <cellStyle name="Normal 81 2" xfId="2332"/>
    <cellStyle name="Normal 81 2 2" xfId="2333"/>
    <cellStyle name="Normal 82" xfId="2334"/>
    <cellStyle name="Normal 82 10" xfId="2335"/>
    <cellStyle name="Normal 82 10 2" xfId="33048"/>
    <cellStyle name="Normal 82 11" xfId="2336"/>
    <cellStyle name="Normal 82 11 2" xfId="33049"/>
    <cellStyle name="Normal 82 12" xfId="2337"/>
    <cellStyle name="Normal 82 12 2" xfId="33050"/>
    <cellStyle name="Normal 82 13" xfId="2338"/>
    <cellStyle name="Normal 82 13 2" xfId="33051"/>
    <cellStyle name="Normal 82 14" xfId="2339"/>
    <cellStyle name="Normal 82 14 2" xfId="33052"/>
    <cellStyle name="Normal 82 15" xfId="2340"/>
    <cellStyle name="Normal 82 15 2" xfId="33053"/>
    <cellStyle name="Normal 82 16" xfId="2341"/>
    <cellStyle name="Normal 82 16 2" xfId="33054"/>
    <cellStyle name="Normal 82 2" xfId="2342"/>
    <cellStyle name="Normal 82 2 2" xfId="33055"/>
    <cellStyle name="Normal 82 3" xfId="2343"/>
    <cellStyle name="Normal 82 3 2" xfId="33056"/>
    <cellStyle name="Normal 82 4" xfId="2344"/>
    <cellStyle name="Normal 82 4 2" xfId="33057"/>
    <cellStyle name="Normal 82 5" xfId="2345"/>
    <cellStyle name="Normal 82 5 2" xfId="33058"/>
    <cellStyle name="Normal 82 6" xfId="2346"/>
    <cellStyle name="Normal 82 6 2" xfId="33059"/>
    <cellStyle name="Normal 82 7" xfId="2347"/>
    <cellStyle name="Normal 82 7 2" xfId="33060"/>
    <cellStyle name="Normal 82 8" xfId="2348"/>
    <cellStyle name="Normal 82 8 2" xfId="33061"/>
    <cellStyle name="Normal 82 9" xfId="2349"/>
    <cellStyle name="Normal 82 9 2" xfId="33062"/>
    <cellStyle name="Normal 83" xfId="2350"/>
    <cellStyle name="Normal 83 2" xfId="2351"/>
    <cellStyle name="Normal 83 2 2" xfId="2352"/>
    <cellStyle name="Normal 83 3" xfId="2353"/>
    <cellStyle name="Normal 83_Visual General Rev 1" xfId="33063"/>
    <cellStyle name="Normal 84" xfId="2354"/>
    <cellStyle name="Normal 84 10" xfId="2355"/>
    <cellStyle name="Normal 84 10 2" xfId="33064"/>
    <cellStyle name="Normal 84 11" xfId="2356"/>
    <cellStyle name="Normal 84 11 2" xfId="33065"/>
    <cellStyle name="Normal 84 12" xfId="2357"/>
    <cellStyle name="Normal 84 12 2" xfId="33066"/>
    <cellStyle name="Normal 84 13" xfId="2358"/>
    <cellStyle name="Normal 84 13 2" xfId="33067"/>
    <cellStyle name="Normal 84 14" xfId="2359"/>
    <cellStyle name="Normal 84 14 2" xfId="33068"/>
    <cellStyle name="Normal 84 15" xfId="2360"/>
    <cellStyle name="Normal 84 15 2" xfId="33069"/>
    <cellStyle name="Normal 84 16" xfId="2361"/>
    <cellStyle name="Normal 84 16 2" xfId="33070"/>
    <cellStyle name="Normal 84 2" xfId="2362"/>
    <cellStyle name="Normal 84 2 2" xfId="33071"/>
    <cellStyle name="Normal 84 3" xfId="2363"/>
    <cellStyle name="Normal 84 3 2" xfId="33072"/>
    <cellStyle name="Normal 84 4" xfId="2364"/>
    <cellStyle name="Normal 84 4 2" xfId="33073"/>
    <cellStyle name="Normal 84 5" xfId="2365"/>
    <cellStyle name="Normal 84 5 2" xfId="33074"/>
    <cellStyle name="Normal 84 6" xfId="2366"/>
    <cellStyle name="Normal 84 6 2" xfId="33075"/>
    <cellStyle name="Normal 84 7" xfId="2367"/>
    <cellStyle name="Normal 84 7 2" xfId="33076"/>
    <cellStyle name="Normal 84 8" xfId="2368"/>
    <cellStyle name="Normal 84 8 2" xfId="33077"/>
    <cellStyle name="Normal 84 9" xfId="2369"/>
    <cellStyle name="Normal 84 9 2" xfId="33078"/>
    <cellStyle name="Normal 85" xfId="2370"/>
    <cellStyle name="Normal 85 10" xfId="2371"/>
    <cellStyle name="Normal 85 10 2" xfId="33079"/>
    <cellStyle name="Normal 85 11" xfId="2372"/>
    <cellStyle name="Normal 85 11 2" xfId="33080"/>
    <cellStyle name="Normal 85 12" xfId="2373"/>
    <cellStyle name="Normal 85 12 2" xfId="33081"/>
    <cellStyle name="Normal 85 13" xfId="2374"/>
    <cellStyle name="Normal 85 13 2" xfId="33082"/>
    <cellStyle name="Normal 85 14" xfId="2375"/>
    <cellStyle name="Normal 85 14 2" xfId="33083"/>
    <cellStyle name="Normal 85 15" xfId="2376"/>
    <cellStyle name="Normal 85 15 2" xfId="33084"/>
    <cellStyle name="Normal 85 16" xfId="2377"/>
    <cellStyle name="Normal 85 16 2" xfId="33085"/>
    <cellStyle name="Normal 85 2" xfId="2378"/>
    <cellStyle name="Normal 85 2 2" xfId="33086"/>
    <cellStyle name="Normal 85 3" xfId="2379"/>
    <cellStyle name="Normal 85 3 2" xfId="33087"/>
    <cellStyle name="Normal 85 4" xfId="2380"/>
    <cellStyle name="Normal 85 4 2" xfId="33088"/>
    <cellStyle name="Normal 85 5" xfId="2381"/>
    <cellStyle name="Normal 85 5 2" xfId="33089"/>
    <cellStyle name="Normal 85 6" xfId="2382"/>
    <cellStyle name="Normal 85 6 2" xfId="33090"/>
    <cellStyle name="Normal 85 7" xfId="2383"/>
    <cellStyle name="Normal 85 7 2" xfId="33091"/>
    <cellStyle name="Normal 85 8" xfId="2384"/>
    <cellStyle name="Normal 85 8 2" xfId="33092"/>
    <cellStyle name="Normal 85 9" xfId="2385"/>
    <cellStyle name="Normal 85 9 2" xfId="33093"/>
    <cellStyle name="Normal 86" xfId="2386"/>
    <cellStyle name="Normal 86 10" xfId="2387"/>
    <cellStyle name="Normal 86 10 2" xfId="33094"/>
    <cellStyle name="Normal 86 11" xfId="2388"/>
    <cellStyle name="Normal 86 11 2" xfId="33095"/>
    <cellStyle name="Normal 86 12" xfId="2389"/>
    <cellStyle name="Normal 86 12 2" xfId="33096"/>
    <cellStyle name="Normal 86 13" xfId="2390"/>
    <cellStyle name="Normal 86 13 2" xfId="33097"/>
    <cellStyle name="Normal 86 14" xfId="2391"/>
    <cellStyle name="Normal 86 14 2" xfId="33098"/>
    <cellStyle name="Normal 86 15" xfId="2392"/>
    <cellStyle name="Normal 86 15 2" xfId="33099"/>
    <cellStyle name="Normal 86 16" xfId="2393"/>
    <cellStyle name="Normal 86 16 2" xfId="33100"/>
    <cellStyle name="Normal 86 2" xfId="2394"/>
    <cellStyle name="Normal 86 2 2" xfId="33101"/>
    <cellStyle name="Normal 86 3" xfId="2395"/>
    <cellStyle name="Normal 86 3 2" xfId="33102"/>
    <cellStyle name="Normal 86 4" xfId="2396"/>
    <cellStyle name="Normal 86 4 2" xfId="33103"/>
    <cellStyle name="Normal 86 5" xfId="2397"/>
    <cellStyle name="Normal 86 5 2" xfId="33104"/>
    <cellStyle name="Normal 86 6" xfId="2398"/>
    <cellStyle name="Normal 86 6 2" xfId="33105"/>
    <cellStyle name="Normal 86 7" xfId="2399"/>
    <cellStyle name="Normal 86 7 2" xfId="33106"/>
    <cellStyle name="Normal 86 8" xfId="2400"/>
    <cellStyle name="Normal 86 8 2" xfId="33107"/>
    <cellStyle name="Normal 86 9" xfId="2401"/>
    <cellStyle name="Normal 86 9 2" xfId="33108"/>
    <cellStyle name="Normal 87" xfId="2402"/>
    <cellStyle name="Normal 87 10" xfId="2403"/>
    <cellStyle name="Normal 87 10 2" xfId="33109"/>
    <cellStyle name="Normal 87 11" xfId="2404"/>
    <cellStyle name="Normal 87 11 2" xfId="33110"/>
    <cellStyle name="Normal 87 12" xfId="2405"/>
    <cellStyle name="Normal 87 12 2" xfId="33111"/>
    <cellStyle name="Normal 87 13" xfId="2406"/>
    <cellStyle name="Normal 87 13 2" xfId="33112"/>
    <cellStyle name="Normal 87 14" xfId="2407"/>
    <cellStyle name="Normal 87 14 2" xfId="33113"/>
    <cellStyle name="Normal 87 15" xfId="2408"/>
    <cellStyle name="Normal 87 15 2" xfId="33114"/>
    <cellStyle name="Normal 87 16" xfId="2409"/>
    <cellStyle name="Normal 87 16 2" xfId="33115"/>
    <cellStyle name="Normal 87 2" xfId="2410"/>
    <cellStyle name="Normal 87 2 2" xfId="33116"/>
    <cellStyle name="Normal 87 3" xfId="2411"/>
    <cellStyle name="Normal 87 3 2" xfId="33117"/>
    <cellStyle name="Normal 87 4" xfId="2412"/>
    <cellStyle name="Normal 87 4 2" xfId="33118"/>
    <cellStyle name="Normal 87 5" xfId="2413"/>
    <cellStyle name="Normal 87 5 2" xfId="33119"/>
    <cellStyle name="Normal 87 6" xfId="2414"/>
    <cellStyle name="Normal 87 6 2" xfId="33120"/>
    <cellStyle name="Normal 87 7" xfId="2415"/>
    <cellStyle name="Normal 87 7 2" xfId="33121"/>
    <cellStyle name="Normal 87 8" xfId="2416"/>
    <cellStyle name="Normal 87 8 2" xfId="33122"/>
    <cellStyle name="Normal 87 9" xfId="2417"/>
    <cellStyle name="Normal 87 9 2" xfId="33123"/>
    <cellStyle name="Normal 88" xfId="2418"/>
    <cellStyle name="Normal 88 10" xfId="2419"/>
    <cellStyle name="Normal 88 10 2" xfId="33124"/>
    <cellStyle name="Normal 88 11" xfId="2420"/>
    <cellStyle name="Normal 88 11 2" xfId="33125"/>
    <cellStyle name="Normal 88 12" xfId="2421"/>
    <cellStyle name="Normal 88 12 2" xfId="33126"/>
    <cellStyle name="Normal 88 13" xfId="2422"/>
    <cellStyle name="Normal 88 13 2" xfId="33127"/>
    <cellStyle name="Normal 88 14" xfId="2423"/>
    <cellStyle name="Normal 88 14 2" xfId="33128"/>
    <cellStyle name="Normal 88 15" xfId="2424"/>
    <cellStyle name="Normal 88 15 2" xfId="33129"/>
    <cellStyle name="Normal 88 16" xfId="2425"/>
    <cellStyle name="Normal 88 16 2" xfId="33130"/>
    <cellStyle name="Normal 88 2" xfId="2426"/>
    <cellStyle name="Normal 88 2 2" xfId="33131"/>
    <cellStyle name="Normal 88 3" xfId="2427"/>
    <cellStyle name="Normal 88 3 2" xfId="33132"/>
    <cellStyle name="Normal 88 4" xfId="2428"/>
    <cellStyle name="Normal 88 4 2" xfId="33133"/>
    <cellStyle name="Normal 88 5" xfId="2429"/>
    <cellStyle name="Normal 88 5 2" xfId="33134"/>
    <cellStyle name="Normal 88 6" xfId="2430"/>
    <cellStyle name="Normal 88 6 2" xfId="33135"/>
    <cellStyle name="Normal 88 7" xfId="2431"/>
    <cellStyle name="Normal 88 7 2" xfId="33136"/>
    <cellStyle name="Normal 88 8" xfId="2432"/>
    <cellStyle name="Normal 88 8 2" xfId="33137"/>
    <cellStyle name="Normal 88 9" xfId="2433"/>
    <cellStyle name="Normal 88 9 2" xfId="33138"/>
    <cellStyle name="Normal 89" xfId="2434"/>
    <cellStyle name="Normal 89 10" xfId="2435"/>
    <cellStyle name="Normal 89 10 2" xfId="33139"/>
    <cellStyle name="Normal 89 11" xfId="2436"/>
    <cellStyle name="Normal 89 11 2" xfId="33140"/>
    <cellStyle name="Normal 89 12" xfId="2437"/>
    <cellStyle name="Normal 89 12 2" xfId="33141"/>
    <cellStyle name="Normal 89 13" xfId="2438"/>
    <cellStyle name="Normal 89 13 2" xfId="33142"/>
    <cellStyle name="Normal 89 14" xfId="2439"/>
    <cellStyle name="Normal 89 14 2" xfId="33143"/>
    <cellStyle name="Normal 89 15" xfId="2440"/>
    <cellStyle name="Normal 89 15 2" xfId="33144"/>
    <cellStyle name="Normal 89 16" xfId="2441"/>
    <cellStyle name="Normal 89 16 2" xfId="33145"/>
    <cellStyle name="Normal 89 2" xfId="2442"/>
    <cellStyle name="Normal 89 2 2" xfId="33146"/>
    <cellStyle name="Normal 89 3" xfId="2443"/>
    <cellStyle name="Normal 89 3 2" xfId="33147"/>
    <cellStyle name="Normal 89 4" xfId="2444"/>
    <cellStyle name="Normal 89 4 2" xfId="33148"/>
    <cellStyle name="Normal 89 5" xfId="2445"/>
    <cellStyle name="Normal 89 5 2" xfId="33149"/>
    <cellStyle name="Normal 89 6" xfId="2446"/>
    <cellStyle name="Normal 89 6 2" xfId="33150"/>
    <cellStyle name="Normal 89 7" xfId="2447"/>
    <cellStyle name="Normal 89 7 2" xfId="33151"/>
    <cellStyle name="Normal 89 8" xfId="2448"/>
    <cellStyle name="Normal 89 8 2" xfId="33152"/>
    <cellStyle name="Normal 89 9" xfId="2449"/>
    <cellStyle name="Normal 89 9 2" xfId="33153"/>
    <cellStyle name="Normal 9" xfId="2450"/>
    <cellStyle name="Normal 9 10" xfId="2451"/>
    <cellStyle name="Normal 9 10 2" xfId="33154"/>
    <cellStyle name="Normal 9 11" xfId="2452"/>
    <cellStyle name="Normal 9 11 2" xfId="33155"/>
    <cellStyle name="Normal 9 12" xfId="2453"/>
    <cellStyle name="Normal 9 12 2" xfId="33156"/>
    <cellStyle name="Normal 9 13" xfId="2454"/>
    <cellStyle name="Normal 9 13 2" xfId="33157"/>
    <cellStyle name="Normal 9 14" xfId="2455"/>
    <cellStyle name="Normal 9 14 2" xfId="33158"/>
    <cellStyle name="Normal 9 15" xfId="2456"/>
    <cellStyle name="Normal 9 15 2" xfId="33159"/>
    <cellStyle name="Normal 9 16" xfId="2457"/>
    <cellStyle name="Normal 9 16 2" xfId="33160"/>
    <cellStyle name="Normal 9 2" xfId="2458"/>
    <cellStyle name="Normal 9 2 2" xfId="33161"/>
    <cellStyle name="Normal 9 3" xfId="2459"/>
    <cellStyle name="Normal 9 3 2" xfId="33162"/>
    <cellStyle name="Normal 9 4" xfId="2460"/>
    <cellStyle name="Normal 9 4 2" xfId="33163"/>
    <cellStyle name="Normal 9 5" xfId="2461"/>
    <cellStyle name="Normal 9 5 2" xfId="33164"/>
    <cellStyle name="Normal 9 6" xfId="2462"/>
    <cellStyle name="Normal 9 6 2" xfId="33165"/>
    <cellStyle name="Normal 9 7" xfId="2463"/>
    <cellStyle name="Normal 9 7 2" xfId="33166"/>
    <cellStyle name="Normal 9 8" xfId="2464"/>
    <cellStyle name="Normal 9 8 2" xfId="33167"/>
    <cellStyle name="Normal 9 9" xfId="2465"/>
    <cellStyle name="Normal 9 9 2" xfId="33168"/>
    <cellStyle name="Normal 90" xfId="2466"/>
    <cellStyle name="Normal 90 10" xfId="2467"/>
    <cellStyle name="Normal 90 10 2" xfId="33169"/>
    <cellStyle name="Normal 90 11" xfId="2468"/>
    <cellStyle name="Normal 90 11 2" xfId="33170"/>
    <cellStyle name="Normal 90 12" xfId="2469"/>
    <cellStyle name="Normal 90 12 2" xfId="33171"/>
    <cellStyle name="Normal 90 13" xfId="2470"/>
    <cellStyle name="Normal 90 13 2" xfId="33172"/>
    <cellStyle name="Normal 90 14" xfId="2471"/>
    <cellStyle name="Normal 90 14 2" xfId="33173"/>
    <cellStyle name="Normal 90 15" xfId="2472"/>
    <cellStyle name="Normal 90 15 2" xfId="33174"/>
    <cellStyle name="Normal 90 16" xfId="2473"/>
    <cellStyle name="Normal 90 16 2" xfId="33175"/>
    <cellStyle name="Normal 90 2" xfId="2474"/>
    <cellStyle name="Normal 90 2 2" xfId="33176"/>
    <cellStyle name="Normal 90 3" xfId="2475"/>
    <cellStyle name="Normal 90 3 2" xfId="33177"/>
    <cellStyle name="Normal 90 4" xfId="2476"/>
    <cellStyle name="Normal 90 4 2" xfId="33178"/>
    <cellStyle name="Normal 90 5" xfId="2477"/>
    <cellStyle name="Normal 90 5 2" xfId="33179"/>
    <cellStyle name="Normal 90 6" xfId="2478"/>
    <cellStyle name="Normal 90 6 2" xfId="33180"/>
    <cellStyle name="Normal 90 7" xfId="2479"/>
    <cellStyle name="Normal 90 7 2" xfId="33181"/>
    <cellStyle name="Normal 90 8" xfId="2480"/>
    <cellStyle name="Normal 90 8 2" xfId="33182"/>
    <cellStyle name="Normal 90 9" xfId="2481"/>
    <cellStyle name="Normal 90 9 2" xfId="33183"/>
    <cellStyle name="Normal 91" xfId="2482"/>
    <cellStyle name="Normal 91 10" xfId="2483"/>
    <cellStyle name="Normal 91 10 2" xfId="33184"/>
    <cellStyle name="Normal 91 11" xfId="2484"/>
    <cellStyle name="Normal 91 11 2" xfId="33185"/>
    <cellStyle name="Normal 91 12" xfId="2485"/>
    <cellStyle name="Normal 91 12 2" xfId="33186"/>
    <cellStyle name="Normal 91 13" xfId="2486"/>
    <cellStyle name="Normal 91 13 2" xfId="33187"/>
    <cellStyle name="Normal 91 14" xfId="2487"/>
    <cellStyle name="Normal 91 14 2" xfId="33188"/>
    <cellStyle name="Normal 91 15" xfId="2488"/>
    <cellStyle name="Normal 91 15 2" xfId="33189"/>
    <cellStyle name="Normal 91 16" xfId="2489"/>
    <cellStyle name="Normal 91 16 2" xfId="33190"/>
    <cellStyle name="Normal 91 2" xfId="2490"/>
    <cellStyle name="Normal 91 2 2" xfId="33191"/>
    <cellStyle name="Normal 91 3" xfId="2491"/>
    <cellStyle name="Normal 91 3 2" xfId="33192"/>
    <cellStyle name="Normal 91 4" xfId="2492"/>
    <cellStyle name="Normal 91 4 2" xfId="33193"/>
    <cellStyle name="Normal 91 5" xfId="2493"/>
    <cellStyle name="Normal 91 5 2" xfId="33194"/>
    <cellStyle name="Normal 91 6" xfId="2494"/>
    <cellStyle name="Normal 91 6 2" xfId="33195"/>
    <cellStyle name="Normal 91 7" xfId="2495"/>
    <cellStyle name="Normal 91 7 2" xfId="33196"/>
    <cellStyle name="Normal 91 8" xfId="2496"/>
    <cellStyle name="Normal 91 8 2" xfId="33197"/>
    <cellStyle name="Normal 91 9" xfId="2497"/>
    <cellStyle name="Normal 91 9 2" xfId="33198"/>
    <cellStyle name="Normal 92" xfId="2498"/>
    <cellStyle name="Normal 92 10" xfId="2499"/>
    <cellStyle name="Normal 92 10 2" xfId="33199"/>
    <cellStyle name="Normal 92 11" xfId="2500"/>
    <cellStyle name="Normal 92 11 2" xfId="33200"/>
    <cellStyle name="Normal 92 12" xfId="2501"/>
    <cellStyle name="Normal 92 12 2" xfId="33201"/>
    <cellStyle name="Normal 92 13" xfId="2502"/>
    <cellStyle name="Normal 92 13 2" xfId="33202"/>
    <cellStyle name="Normal 92 14" xfId="2503"/>
    <cellStyle name="Normal 92 14 2" xfId="33203"/>
    <cellStyle name="Normal 92 15" xfId="2504"/>
    <cellStyle name="Normal 92 15 2" xfId="33204"/>
    <cellStyle name="Normal 92 16" xfId="2505"/>
    <cellStyle name="Normal 92 16 2" xfId="33205"/>
    <cellStyle name="Normal 92 2" xfId="2506"/>
    <cellStyle name="Normal 92 2 2" xfId="33206"/>
    <cellStyle name="Normal 92 3" xfId="2507"/>
    <cellStyle name="Normal 92 3 2" xfId="33207"/>
    <cellStyle name="Normal 92 4" xfId="2508"/>
    <cellStyle name="Normal 92 4 2" xfId="33208"/>
    <cellStyle name="Normal 92 5" xfId="2509"/>
    <cellStyle name="Normal 92 5 2" xfId="33209"/>
    <cellStyle name="Normal 92 6" xfId="2510"/>
    <cellStyle name="Normal 92 6 2" xfId="33210"/>
    <cellStyle name="Normal 92 7" xfId="2511"/>
    <cellStyle name="Normal 92 7 2" xfId="33211"/>
    <cellStyle name="Normal 92 8" xfId="2512"/>
    <cellStyle name="Normal 92 8 2" xfId="33212"/>
    <cellStyle name="Normal 92 9" xfId="2513"/>
    <cellStyle name="Normal 92 9 2" xfId="33213"/>
    <cellStyle name="Normal 93" xfId="2514"/>
    <cellStyle name="Normal 93 10" xfId="2515"/>
    <cellStyle name="Normal 93 10 2" xfId="33214"/>
    <cellStyle name="Normal 93 11" xfId="2516"/>
    <cellStyle name="Normal 93 11 2" xfId="33215"/>
    <cellStyle name="Normal 93 12" xfId="2517"/>
    <cellStyle name="Normal 93 12 2" xfId="33216"/>
    <cellStyle name="Normal 93 13" xfId="2518"/>
    <cellStyle name="Normal 93 13 2" xfId="33217"/>
    <cellStyle name="Normal 93 14" xfId="2519"/>
    <cellStyle name="Normal 93 14 2" xfId="33218"/>
    <cellStyle name="Normal 93 15" xfId="2520"/>
    <cellStyle name="Normal 93 15 2" xfId="33219"/>
    <cellStyle name="Normal 93 16" xfId="2521"/>
    <cellStyle name="Normal 93 16 2" xfId="33220"/>
    <cellStyle name="Normal 93 2" xfId="2522"/>
    <cellStyle name="Normal 93 2 2" xfId="33221"/>
    <cellStyle name="Normal 93 3" xfId="2523"/>
    <cellStyle name="Normal 93 3 2" xfId="33222"/>
    <cellStyle name="Normal 93 4" xfId="2524"/>
    <cellStyle name="Normal 93 4 2" xfId="33223"/>
    <cellStyle name="Normal 93 5" xfId="2525"/>
    <cellStyle name="Normal 93 5 2" xfId="33224"/>
    <cellStyle name="Normal 93 6" xfId="2526"/>
    <cellStyle name="Normal 93 6 2" xfId="33225"/>
    <cellStyle name="Normal 93 7" xfId="2527"/>
    <cellStyle name="Normal 93 7 2" xfId="33226"/>
    <cellStyle name="Normal 93 8" xfId="2528"/>
    <cellStyle name="Normal 93 8 2" xfId="33227"/>
    <cellStyle name="Normal 93 9" xfId="2529"/>
    <cellStyle name="Normal 93 9 2" xfId="33228"/>
    <cellStyle name="Normal 94" xfId="2530"/>
    <cellStyle name="Normal 94 2" xfId="2531"/>
    <cellStyle name="Normal 95" xfId="2532"/>
    <cellStyle name="Normal 95 10" xfId="2533"/>
    <cellStyle name="Normal 95 11" xfId="2534"/>
    <cellStyle name="Normal 95 12" xfId="2535"/>
    <cellStyle name="Normal 95 13" xfId="2536"/>
    <cellStyle name="Normal 95 14" xfId="2537"/>
    <cellStyle name="Normal 95 15" xfId="2538"/>
    <cellStyle name="Normal 95 16" xfId="2539"/>
    <cellStyle name="Normal 95 2" xfId="2540"/>
    <cellStyle name="Normal 95 3" xfId="2541"/>
    <cellStyle name="Normal 95 4" xfId="2542"/>
    <cellStyle name="Normal 95 5" xfId="2543"/>
    <cellStyle name="Normal 95 6" xfId="2544"/>
    <cellStyle name="Normal 95 7" xfId="2545"/>
    <cellStyle name="Normal 95 8" xfId="2546"/>
    <cellStyle name="Normal 95 9" xfId="2547"/>
    <cellStyle name="Normal 96" xfId="2548"/>
    <cellStyle name="Normal 97" xfId="2549"/>
    <cellStyle name="Normal 97 10" xfId="2550"/>
    <cellStyle name="Normal 97 11" xfId="2551"/>
    <cellStyle name="Normal 97 12" xfId="2552"/>
    <cellStyle name="Normal 97 13" xfId="2553"/>
    <cellStyle name="Normal 97 14" xfId="2554"/>
    <cellStyle name="Normal 97 15" xfId="2555"/>
    <cellStyle name="Normal 97 16" xfId="2556"/>
    <cellStyle name="Normal 97 2" xfId="2557"/>
    <cellStyle name="Normal 97 3" xfId="2558"/>
    <cellStyle name="Normal 97 4" xfId="2559"/>
    <cellStyle name="Normal 97 5" xfId="2560"/>
    <cellStyle name="Normal 97 6" xfId="2561"/>
    <cellStyle name="Normal 97 7" xfId="2562"/>
    <cellStyle name="Normal 97 8" xfId="2563"/>
    <cellStyle name="Normal 97 9" xfId="2564"/>
    <cellStyle name="Normal 98" xfId="2565"/>
    <cellStyle name="Normal 99" xfId="2566"/>
    <cellStyle name="Normal 99 2" xfId="2567"/>
    <cellStyle name="Normal 99 3" xfId="2568"/>
    <cellStyle name="Normal 99 4" xfId="2569"/>
    <cellStyle name="Normal 99 5" xfId="2570"/>
    <cellStyle name="Normal_CON 5" xfId="2"/>
    <cellStyle name="Normal_CON 5 3" xfId="10"/>
    <cellStyle name="Normal_IPG SMB Laser Color PPM 4305 Plan 476" xfId="2860"/>
    <cellStyle name="Normal_Libro8" xfId="5"/>
    <cellStyle name="Normal_PIURA_1" xfId="1"/>
    <cellStyle name="Normal_S-TIPO 30 R1" xfId="4"/>
    <cellStyle name="Normal_VISUAL_1 3" xfId="11"/>
    <cellStyle name="Normale_IPOTESI DI PALINSESTO ESTATE 1999" xfId="31173"/>
    <cellStyle name="normální_S60_print_autumn00_1" xfId="2571"/>
    <cellStyle name="Notas 2" xfId="2572"/>
    <cellStyle name="Notas 2 2" xfId="2573"/>
    <cellStyle name="Notas 2 2 2" xfId="31174"/>
    <cellStyle name="Notas 2 2 3" xfId="31175"/>
    <cellStyle name="Notas 2 3" xfId="2574"/>
    <cellStyle name="Notas 2 3 2" xfId="31176"/>
    <cellStyle name="Notas 2 3 3" xfId="33229"/>
    <cellStyle name="Notas 2 4" xfId="31177"/>
    <cellStyle name="Notas 2 4 2" xfId="31178"/>
    <cellStyle name="Notas 2 5" xfId="31179"/>
    <cellStyle name="Notas 3" xfId="2575"/>
    <cellStyle name="Notas 3 2" xfId="2576"/>
    <cellStyle name="Notas 3 2 2" xfId="31180"/>
    <cellStyle name="Notas 3 2 3" xfId="31181"/>
    <cellStyle name="Notas 3 3" xfId="31182"/>
    <cellStyle name="Notas 3 3 2" xfId="31183"/>
    <cellStyle name="Notas 3 4" xfId="31184"/>
    <cellStyle name="Notas 3 4 2" xfId="31185"/>
    <cellStyle name="Notas 3 5" xfId="31186"/>
    <cellStyle name="Notas 4" xfId="2577"/>
    <cellStyle name="Notas 4 2" xfId="2578"/>
    <cellStyle name="Notas 4 2 2" xfId="33230"/>
    <cellStyle name="Notas 4 2 3" xfId="33231"/>
    <cellStyle name="Notas 4 3" xfId="33232"/>
    <cellStyle name="Notas 4 4" xfId="33233"/>
    <cellStyle name="Notas 5" xfId="2579"/>
    <cellStyle name="Notas 5 2" xfId="2580"/>
    <cellStyle name="Notas 5 2 2" xfId="33234"/>
    <cellStyle name="Notas 5 2 3" xfId="33235"/>
    <cellStyle name="Notas 5 3" xfId="33236"/>
    <cellStyle name="Notas 5 4" xfId="33237"/>
    <cellStyle name="Notas 6" xfId="2581"/>
    <cellStyle name="Notas 6 2" xfId="2582"/>
    <cellStyle name="Notas 6 2 2" xfId="33238"/>
    <cellStyle name="Notas 6 2 3" xfId="33239"/>
    <cellStyle name="Notas 6 3" xfId="33240"/>
    <cellStyle name="Notas 6 4" xfId="33241"/>
    <cellStyle name="Notas 7" xfId="2583"/>
    <cellStyle name="Notas 7 2" xfId="33242"/>
    <cellStyle name="Notas 7 3" xfId="33243"/>
    <cellStyle name="Notas 8" xfId="33361"/>
    <cellStyle name="Note" xfId="2584"/>
    <cellStyle name="Note 2" xfId="2585"/>
    <cellStyle name="Note 2 2" xfId="31187"/>
    <cellStyle name="Note 2 2 2" xfId="31188"/>
    <cellStyle name="Note 2 3" xfId="31189"/>
    <cellStyle name="Note 2 3 2" xfId="31190"/>
    <cellStyle name="Note 2 4" xfId="31191"/>
    <cellStyle name="Note 2 4 2" xfId="31192"/>
    <cellStyle name="Note 2 5" xfId="31193"/>
    <cellStyle name="Note 3" xfId="31194"/>
    <cellStyle name="Note 3 2" xfId="31195"/>
    <cellStyle name="Note 4" xfId="31196"/>
    <cellStyle name="Note 4 2" xfId="31197"/>
    <cellStyle name="Note 5" xfId="31198"/>
    <cellStyle name="Note 5 2" xfId="31199"/>
    <cellStyle name="Note 6" xfId="31200"/>
    <cellStyle name="Note 6 2" xfId="31201"/>
    <cellStyle name="Note 7" xfId="31202"/>
    <cellStyle name="NumMIN" xfId="2586"/>
    <cellStyle name="NumMIN 10" xfId="2587"/>
    <cellStyle name="NumMIN 10 2" xfId="33244"/>
    <cellStyle name="NumMIN 11" xfId="2588"/>
    <cellStyle name="NumMIN 11 2" xfId="33245"/>
    <cellStyle name="NumMIN 2" xfId="2589"/>
    <cellStyle name="NumMIN 2 2" xfId="2590"/>
    <cellStyle name="NumMIN 3" xfId="2591"/>
    <cellStyle name="NumMIN 3 2" xfId="2592"/>
    <cellStyle name="NumMIN 4" xfId="2593"/>
    <cellStyle name="NumMIN 4 2" xfId="2594"/>
    <cellStyle name="NumMIN 5" xfId="2595"/>
    <cellStyle name="NumMIN 5 2" xfId="2596"/>
    <cellStyle name="NumMIN 6" xfId="2597"/>
    <cellStyle name="NumMIN 6 2" xfId="2598"/>
    <cellStyle name="NumMIN 7" xfId="2599"/>
    <cellStyle name="NumMIN 7 2" xfId="33246"/>
    <cellStyle name="NumMIN 8" xfId="2600"/>
    <cellStyle name="NumMIN 8 2" xfId="33247"/>
    <cellStyle name="NumMIN 9" xfId="2601"/>
    <cellStyle name="NumMIN 9 2" xfId="33248"/>
    <cellStyle name="NumMIN_Pauta Cable Lima" xfId="2602"/>
    <cellStyle name="Œ…‹æ_Ø‚è [0.00]_!!!GO" xfId="31203"/>
    <cellStyle name="Œ…‹æØ‚è [0.00]_!!!GO" xfId="31204"/>
    <cellStyle name="Œ…‹æØ‚è_!!!GO" xfId="31205"/>
    <cellStyle name="orh" xfId="2603"/>
    <cellStyle name="orh 2" xfId="33249"/>
    <cellStyle name="orh 3" xfId="33250"/>
    <cellStyle name="Output" xfId="2604"/>
    <cellStyle name="Output 2" xfId="31206"/>
    <cellStyle name="Output 2 2" xfId="31207"/>
    <cellStyle name="Output 3" xfId="31208"/>
    <cellStyle name="Output 3 2" xfId="31209"/>
    <cellStyle name="Output 4" xfId="31210"/>
    <cellStyle name="Output 4 2" xfId="31211"/>
    <cellStyle name="Output 5" xfId="31212"/>
    <cellStyle name="per.style" xfId="31213"/>
    <cellStyle name="Percent [0]" xfId="31214"/>
    <cellStyle name="Percent [00]" xfId="31215"/>
    <cellStyle name="Percent [00] 2" xfId="31216"/>
    <cellStyle name="Percent [2]" xfId="2605"/>
    <cellStyle name="Percent [2] 2" xfId="31217"/>
    <cellStyle name="Percent [2] 2 2" xfId="31218"/>
    <cellStyle name="Percent [2] 3" xfId="31219"/>
    <cellStyle name="Percent 11" xfId="2606"/>
    <cellStyle name="Percent 11 10" xfId="2607"/>
    <cellStyle name="Percent 11 10 2" xfId="33251"/>
    <cellStyle name="Percent 11 11" xfId="2608"/>
    <cellStyle name="Percent 11 11 2" xfId="33252"/>
    <cellStyle name="Percent 11 12" xfId="2609"/>
    <cellStyle name="Percent 11 12 2" xfId="33253"/>
    <cellStyle name="Percent 11 13" xfId="2610"/>
    <cellStyle name="Percent 11 13 2" xfId="33254"/>
    <cellStyle name="Percent 11 14" xfId="2611"/>
    <cellStyle name="Percent 11 14 2" xfId="33255"/>
    <cellStyle name="Percent 11 15" xfId="2612"/>
    <cellStyle name="Percent 11 15 2" xfId="33256"/>
    <cellStyle name="Percent 11 16" xfId="2613"/>
    <cellStyle name="Percent 11 16 2" xfId="33257"/>
    <cellStyle name="Percent 11 17" xfId="33258"/>
    <cellStyle name="Percent 11 2" xfId="2614"/>
    <cellStyle name="Percent 11 2 2" xfId="33259"/>
    <cellStyle name="Percent 11 3" xfId="2615"/>
    <cellStyle name="Percent 11 3 2" xfId="33260"/>
    <cellStyle name="Percent 11 4" xfId="2616"/>
    <cellStyle name="Percent 11 4 2" xfId="33261"/>
    <cellStyle name="Percent 11 5" xfId="2617"/>
    <cellStyle name="Percent 11 5 2" xfId="33262"/>
    <cellStyle name="Percent 11 6" xfId="2618"/>
    <cellStyle name="Percent 11 6 2" xfId="33263"/>
    <cellStyle name="Percent 11 7" xfId="2619"/>
    <cellStyle name="Percent 11 7 2" xfId="33264"/>
    <cellStyle name="Percent 11 8" xfId="2620"/>
    <cellStyle name="Percent 11 8 2" xfId="33265"/>
    <cellStyle name="Percent 11 9" xfId="2621"/>
    <cellStyle name="Percent 11 9 2" xfId="33266"/>
    <cellStyle name="Percent 2" xfId="2622"/>
    <cellStyle name="Percent 2 10" xfId="2623"/>
    <cellStyle name="Percent 2 10 2" xfId="31220"/>
    <cellStyle name="Percent 2 2" xfId="2624"/>
    <cellStyle name="Percent 2 2 10" xfId="2625"/>
    <cellStyle name="Percent 2 2 10 2" xfId="33267"/>
    <cellStyle name="Percent 2 2 11" xfId="2626"/>
    <cellStyle name="Percent 2 2 11 2" xfId="33268"/>
    <cellStyle name="Percent 2 2 12" xfId="2627"/>
    <cellStyle name="Percent 2 2 12 2" xfId="33269"/>
    <cellStyle name="Percent 2 2 13" xfId="2628"/>
    <cellStyle name="Percent 2 2 13 2" xfId="33270"/>
    <cellStyle name="Percent 2 2 14" xfId="2629"/>
    <cellStyle name="Percent 2 2 14 2" xfId="33271"/>
    <cellStyle name="Percent 2 2 15" xfId="2630"/>
    <cellStyle name="Percent 2 2 15 2" xfId="33272"/>
    <cellStyle name="Percent 2 2 16" xfId="2631"/>
    <cellStyle name="Percent 2 2 16 2" xfId="33273"/>
    <cellStyle name="Percent 2 2 17" xfId="33274"/>
    <cellStyle name="Percent 2 2 2" xfId="2632"/>
    <cellStyle name="Percent 2 2 2 2" xfId="33275"/>
    <cellStyle name="Percent 2 2 2 3" xfId="33276"/>
    <cellStyle name="Percent 2 2 3" xfId="2633"/>
    <cellStyle name="Percent 2 2 3 2" xfId="33277"/>
    <cellStyle name="Percent 2 2 4" xfId="2634"/>
    <cellStyle name="Percent 2 2 4 2" xfId="33278"/>
    <cellStyle name="Percent 2 2 5" xfId="2635"/>
    <cellStyle name="Percent 2 2 5 2" xfId="33279"/>
    <cellStyle name="Percent 2 2 6" xfId="2636"/>
    <cellStyle name="Percent 2 2 6 2" xfId="33280"/>
    <cellStyle name="Percent 2 2 7" xfId="2637"/>
    <cellStyle name="Percent 2 2 7 2" xfId="33281"/>
    <cellStyle name="Percent 2 2 8" xfId="2638"/>
    <cellStyle name="Percent 2 2 8 2" xfId="33282"/>
    <cellStyle name="Percent 2 2 9" xfId="2639"/>
    <cellStyle name="Percent 2 2 9 2" xfId="33283"/>
    <cellStyle name="Percent 2 3" xfId="2640"/>
    <cellStyle name="Percent 2 3 2" xfId="31221"/>
    <cellStyle name="Percent 2 4" xfId="2641"/>
    <cellStyle name="Percent 2 4 2" xfId="31222"/>
    <cellStyle name="Percent 2 5" xfId="2642"/>
    <cellStyle name="Percent 2 5 2" xfId="31223"/>
    <cellStyle name="Percent 2 6" xfId="2643"/>
    <cellStyle name="Percent 2 6 2" xfId="31224"/>
    <cellStyle name="Percent 2 7" xfId="2644"/>
    <cellStyle name="Percent 2 7 2" xfId="31225"/>
    <cellStyle name="Percent 2 8" xfId="2645"/>
    <cellStyle name="Percent 2 8 2" xfId="31226"/>
    <cellStyle name="Percent 2 9" xfId="2646"/>
    <cellStyle name="Percent 2 9 2" xfId="31227"/>
    <cellStyle name="Percent 3" xfId="2647"/>
    <cellStyle name="Percent 3 10" xfId="2648"/>
    <cellStyle name="Percent 3 10 2" xfId="33284"/>
    <cellStyle name="Percent 3 11" xfId="2649"/>
    <cellStyle name="Percent 3 11 2" xfId="33285"/>
    <cellStyle name="Percent 3 12" xfId="2650"/>
    <cellStyle name="Percent 3 12 2" xfId="33286"/>
    <cellStyle name="Percent 3 13" xfId="2651"/>
    <cellStyle name="Percent 3 13 2" xfId="33287"/>
    <cellStyle name="Percent 3 14" xfId="2652"/>
    <cellStyle name="Percent 3 14 2" xfId="33288"/>
    <cellStyle name="Percent 3 15" xfId="2653"/>
    <cellStyle name="Percent 3 15 2" xfId="33289"/>
    <cellStyle name="Percent 3 16" xfId="2654"/>
    <cellStyle name="Percent 3 16 2" xfId="33290"/>
    <cellStyle name="Percent 3 17" xfId="33291"/>
    <cellStyle name="Percent 3 2" xfId="2655"/>
    <cellStyle name="Percent 3 2 2" xfId="2656"/>
    <cellStyle name="Percent 3 2 2 2" xfId="33292"/>
    <cellStyle name="Percent 3 2 3" xfId="33293"/>
    <cellStyle name="Percent 3 3" xfId="2657"/>
    <cellStyle name="Percent 3 3 2" xfId="33294"/>
    <cellStyle name="Percent 3 4" xfId="2658"/>
    <cellStyle name="Percent 3 4 2" xfId="33295"/>
    <cellStyle name="Percent 3 5" xfId="2659"/>
    <cellStyle name="Percent 3 5 2" xfId="33296"/>
    <cellStyle name="Percent 3 6" xfId="2660"/>
    <cellStyle name="Percent 3 6 2" xfId="33297"/>
    <cellStyle name="Percent 3 7" xfId="2661"/>
    <cellStyle name="Percent 3 7 2" xfId="33298"/>
    <cellStyle name="Percent 3 8" xfId="2662"/>
    <cellStyle name="Percent 3 8 2" xfId="33299"/>
    <cellStyle name="Percent 3 9" xfId="2663"/>
    <cellStyle name="Percent 3 9 2" xfId="33300"/>
    <cellStyle name="Percent 4" xfId="2664"/>
    <cellStyle name="Percent 4 10" xfId="2665"/>
    <cellStyle name="Percent 4 10 2" xfId="33301"/>
    <cellStyle name="Percent 4 11" xfId="2666"/>
    <cellStyle name="Percent 4 11 2" xfId="33302"/>
    <cellStyle name="Percent 4 12" xfId="2667"/>
    <cellStyle name="Percent 4 12 2" xfId="33303"/>
    <cellStyle name="Percent 4 13" xfId="2668"/>
    <cellStyle name="Percent 4 13 2" xfId="33304"/>
    <cellStyle name="Percent 4 14" xfId="2669"/>
    <cellStyle name="Percent 4 14 2" xfId="33305"/>
    <cellStyle name="Percent 4 15" xfId="2670"/>
    <cellStyle name="Percent 4 15 2" xfId="33306"/>
    <cellStyle name="Percent 4 16" xfId="2671"/>
    <cellStyle name="Percent 4 16 2" xfId="33307"/>
    <cellStyle name="Percent 4 17" xfId="33308"/>
    <cellStyle name="Percent 4 2" xfId="2672"/>
    <cellStyle name="Percent 4 2 2" xfId="33309"/>
    <cellStyle name="Percent 4 3" xfId="2673"/>
    <cellStyle name="Percent 4 3 2" xfId="33310"/>
    <cellStyle name="Percent 4 4" xfId="2674"/>
    <cellStyle name="Percent 4 4 2" xfId="33311"/>
    <cellStyle name="Percent 4 5" xfId="2675"/>
    <cellStyle name="Percent 4 5 2" xfId="33312"/>
    <cellStyle name="Percent 4 6" xfId="2676"/>
    <cellStyle name="Percent 4 6 2" xfId="33313"/>
    <cellStyle name="Percent 4 7" xfId="2677"/>
    <cellStyle name="Percent 4 7 2" xfId="33314"/>
    <cellStyle name="Percent 4 8" xfId="2678"/>
    <cellStyle name="Percent 4 8 2" xfId="33315"/>
    <cellStyle name="Percent 4 9" xfId="2679"/>
    <cellStyle name="Percent 4 9 2" xfId="33316"/>
    <cellStyle name="Percent 5" xfId="2680"/>
    <cellStyle name="Percent 5 2" xfId="2681"/>
    <cellStyle name="Percent_#6 Temps &amp; Contractors" xfId="31228"/>
    <cellStyle name="Porcentagem 12 2" xfId="31229"/>
    <cellStyle name="Porcentaje 10" xfId="31230"/>
    <cellStyle name="Porcentaje 11" xfId="31231"/>
    <cellStyle name="Porcentaje 2" xfId="15"/>
    <cellStyle name="Porcentaje 2 2" xfId="31232"/>
    <cellStyle name="Porcentaje 2 2 2" xfId="31233"/>
    <cellStyle name="Porcentaje 2 3" xfId="31234"/>
    <cellStyle name="Porcentaje 2 4" xfId="31235"/>
    <cellStyle name="Porcentaje 2 5" xfId="31236"/>
    <cellStyle name="Porcentaje 3" xfId="2682"/>
    <cellStyle name="Porcentaje 3 2" xfId="31237"/>
    <cellStyle name="Porcentaje 3 2 2" xfId="31238"/>
    <cellStyle name="Porcentaje 3 3" xfId="31239"/>
    <cellStyle name="Porcentaje 4" xfId="2683"/>
    <cellStyle name="Porcentaje 4 2" xfId="31240"/>
    <cellStyle name="Porcentaje 4 3" xfId="31241"/>
    <cellStyle name="Porcentaje 4 4" xfId="31242"/>
    <cellStyle name="Porcentaje 5" xfId="2684"/>
    <cellStyle name="Porcentaje 5 2" xfId="31243"/>
    <cellStyle name="Porcentaje 6" xfId="31244"/>
    <cellStyle name="Porcentaje 6 2" xfId="31245"/>
    <cellStyle name="Porcentaje 7" xfId="31246"/>
    <cellStyle name="Porcentaje 7 2" xfId="31247"/>
    <cellStyle name="Porcentaje 8" xfId="31248"/>
    <cellStyle name="Porcentaje 8 2" xfId="31249"/>
    <cellStyle name="Porcentaje 8 3" xfId="31250"/>
    <cellStyle name="Porcentaje 9" xfId="31251"/>
    <cellStyle name="Porcentual 10" xfId="2685"/>
    <cellStyle name="Porcentual 10 2" xfId="2686"/>
    <cellStyle name="Porcentual 10 2 2" xfId="7"/>
    <cellStyle name="Porcentual 10 3" xfId="2687"/>
    <cellStyle name="Porcentual 11" xfId="2688"/>
    <cellStyle name="Porcentual 11 2" xfId="31252"/>
    <cellStyle name="Porcentual 11 3" xfId="31253"/>
    <cellStyle name="Porcentual 12" xfId="2689"/>
    <cellStyle name="Porcentual 12 10" xfId="2690"/>
    <cellStyle name="Porcentual 12 11" xfId="2691"/>
    <cellStyle name="Porcentual 12 12" xfId="2692"/>
    <cellStyle name="Porcentual 12 13" xfId="2693"/>
    <cellStyle name="Porcentual 12 14" xfId="2694"/>
    <cellStyle name="Porcentual 12 15" xfId="2695"/>
    <cellStyle name="Porcentual 12 16" xfId="2696"/>
    <cellStyle name="Porcentual 12 2" xfId="2697"/>
    <cellStyle name="Porcentual 12 3" xfId="2698"/>
    <cellStyle name="Porcentual 12 4" xfId="2699"/>
    <cellStyle name="Porcentual 12 5" xfId="2700"/>
    <cellStyle name="Porcentual 12 6" xfId="2701"/>
    <cellStyle name="Porcentual 12 7" xfId="2702"/>
    <cellStyle name="Porcentual 12 8" xfId="2703"/>
    <cellStyle name="Porcentual 12 9" xfId="2704"/>
    <cellStyle name="Porcentual 13" xfId="2705"/>
    <cellStyle name="Porcentual 13 2" xfId="31254"/>
    <cellStyle name="Porcentual 14" xfId="31255"/>
    <cellStyle name="Porcentual 14 2" xfId="31256"/>
    <cellStyle name="Porcentual 15" xfId="31257"/>
    <cellStyle name="Porcentual 15 2" xfId="31258"/>
    <cellStyle name="Porcentual 15 2 2" xfId="31259"/>
    <cellStyle name="Porcentual 16" xfId="31260"/>
    <cellStyle name="Porcentual 16 2" xfId="31261"/>
    <cellStyle name="Porcentual 16 3" xfId="31262"/>
    <cellStyle name="Porcentual 17" xfId="31263"/>
    <cellStyle name="Porcentual 17 2" xfId="31264"/>
    <cellStyle name="Porcentual 18" xfId="31265"/>
    <cellStyle name="Porcentual 18 2" xfId="31266"/>
    <cellStyle name="Porcentual 18 2 2" xfId="31267"/>
    <cellStyle name="Porcentual 18 3" xfId="31268"/>
    <cellStyle name="Porcentual 2" xfId="2706"/>
    <cellStyle name="Porcentual 2 10" xfId="2707"/>
    <cellStyle name="Porcentual 2 10 2" xfId="31269"/>
    <cellStyle name="Porcentual 2 11" xfId="2708"/>
    <cellStyle name="Porcentual 2 11 2" xfId="31270"/>
    <cellStyle name="Porcentual 2 12" xfId="2709"/>
    <cellStyle name="Porcentual 2 12 2" xfId="33317"/>
    <cellStyle name="Porcentual 2 13" xfId="2710"/>
    <cellStyle name="Porcentual 2 13 2" xfId="33318"/>
    <cellStyle name="Porcentual 2 14" xfId="2711"/>
    <cellStyle name="Porcentual 2 14 2" xfId="33319"/>
    <cellStyle name="Porcentual 2 15" xfId="2712"/>
    <cellStyle name="Porcentual 2 16" xfId="2713"/>
    <cellStyle name="Porcentual 2 17" xfId="2714"/>
    <cellStyle name="Porcentual 2 18" xfId="2715"/>
    <cellStyle name="Porcentual 2 19" xfId="2716"/>
    <cellStyle name="Porcentual 2 2" xfId="2717"/>
    <cellStyle name="Porcentual 2 2 2" xfId="2718"/>
    <cellStyle name="Porcentual 2 2 2 2" xfId="2719"/>
    <cellStyle name="Porcentual 2 2 3" xfId="2720"/>
    <cellStyle name="Porcentual 2 2 4" xfId="2721"/>
    <cellStyle name="Porcentual 2 20" xfId="2722"/>
    <cellStyle name="Porcentual 2 21" xfId="2723"/>
    <cellStyle name="Porcentual 2 22" xfId="2724"/>
    <cellStyle name="Porcentual 2 23" xfId="2725"/>
    <cellStyle name="Porcentual 2 24" xfId="2726"/>
    <cellStyle name="Porcentual 2 25" xfId="2727"/>
    <cellStyle name="Porcentual 2 26" xfId="2728"/>
    <cellStyle name="Porcentual 2 27" xfId="2729"/>
    <cellStyle name="Porcentual 2 28" xfId="2730"/>
    <cellStyle name="Porcentual 2 29" xfId="2731"/>
    <cellStyle name="Porcentual 2 3" xfId="2732"/>
    <cellStyle name="Porcentual 2 3 2" xfId="2733"/>
    <cellStyle name="Porcentual 2 3 2 2" xfId="31271"/>
    <cellStyle name="Porcentual 2 3 3" xfId="31272"/>
    <cellStyle name="Porcentual 2 30" xfId="2734"/>
    <cellStyle name="Porcentual 2 31" xfId="2735"/>
    <cellStyle name="Porcentual 2 32" xfId="2736"/>
    <cellStyle name="Porcentual 2 33" xfId="2737"/>
    <cellStyle name="Porcentual 2 34" xfId="2738"/>
    <cellStyle name="Porcentual 2 35" xfId="2739"/>
    <cellStyle name="Porcentual 2 4" xfId="2740"/>
    <cellStyle name="Porcentual 2 4 2" xfId="2741"/>
    <cellStyle name="Porcentual 2 5" xfId="2742"/>
    <cellStyle name="Porcentual 2 5 2" xfId="2743"/>
    <cellStyle name="Porcentual 2 6" xfId="2744"/>
    <cellStyle name="Porcentual 2 6 2" xfId="2745"/>
    <cellStyle name="Porcentual 2 7" xfId="2746"/>
    <cellStyle name="Porcentual 2 7 2" xfId="31273"/>
    <cellStyle name="Porcentual 2 8" xfId="2747"/>
    <cellStyle name="Porcentual 2 8 2" xfId="31274"/>
    <cellStyle name="Porcentual 2 9" xfId="2748"/>
    <cellStyle name="Porcentual 2 9 2" xfId="31275"/>
    <cellStyle name="Porcentual 3" xfId="2749"/>
    <cellStyle name="Porcentual 3 2" xfId="2750"/>
    <cellStyle name="Porcentual 3 2 2" xfId="2751"/>
    <cellStyle name="Porcentual 3 3" xfId="2752"/>
    <cellStyle name="Porcentual 3 3 2" xfId="2753"/>
    <cellStyle name="Porcentual 3 3 3" xfId="33320"/>
    <cellStyle name="Porcentual 3 4" xfId="2754"/>
    <cellStyle name="Porcentual 3 5" xfId="2755"/>
    <cellStyle name="Porcentual 3 5 2" xfId="33321"/>
    <cellStyle name="Porcentual 3 6" xfId="33322"/>
    <cellStyle name="Porcentual 4" xfId="2756"/>
    <cellStyle name="Porcentual 4 2" xfId="2757"/>
    <cellStyle name="Porcentual 4 2 2" xfId="2758"/>
    <cellStyle name="Porcentual 4 3" xfId="2759"/>
    <cellStyle name="Porcentual 4 3 2" xfId="2760"/>
    <cellStyle name="Porcentual 4 4" xfId="2761"/>
    <cellStyle name="Porcentual 4 4 2" xfId="31276"/>
    <cellStyle name="Porcentual 5" xfId="2762"/>
    <cellStyle name="Porcentual 5 2" xfId="2763"/>
    <cellStyle name="Porcentual 5 2 2" xfId="31277"/>
    <cellStyle name="Porcentual 5 3" xfId="2764"/>
    <cellStyle name="Porcentual 5 4" xfId="31278"/>
    <cellStyle name="Porcentual 6" xfId="2765"/>
    <cellStyle name="Porcentual 6 2" xfId="2766"/>
    <cellStyle name="Porcentual 6 2 2" xfId="31279"/>
    <cellStyle name="Porcentual 6 3" xfId="2767"/>
    <cellStyle name="Porcentual 7" xfId="2768"/>
    <cellStyle name="Porcentual 7 2" xfId="2769"/>
    <cellStyle name="Porcentual 7 3" xfId="31280"/>
    <cellStyle name="Porcentual 8" xfId="14"/>
    <cellStyle name="Porcentual 8 2" xfId="2770"/>
    <cellStyle name="Porcentual 8 2 2" xfId="9"/>
    <cellStyle name="Porcentual 8 2 2 2" xfId="31281"/>
    <cellStyle name="Porcentual 8 2 3" xfId="31282"/>
    <cellStyle name="Porcentual 8 3" xfId="2771"/>
    <cellStyle name="Porcentual 8 3 2" xfId="33323"/>
    <cellStyle name="Porcentual 8 4" xfId="2772"/>
    <cellStyle name="Porcentual 8 5" xfId="31283"/>
    <cellStyle name="Porcentual 9" xfId="2773"/>
    <cellStyle name="Porcentual 9 2" xfId="2774"/>
    <cellStyle name="Porcentual 9 2 10" xfId="2775"/>
    <cellStyle name="Porcentual 9 2 10 2" xfId="33324"/>
    <cellStyle name="Porcentual 9 2 11" xfId="2776"/>
    <cellStyle name="Porcentual 9 2 11 2" xfId="33325"/>
    <cellStyle name="Porcentual 9 2 12" xfId="2777"/>
    <cellStyle name="Porcentual 9 2 12 2" xfId="33326"/>
    <cellStyle name="Porcentual 9 2 13" xfId="2778"/>
    <cellStyle name="Porcentual 9 2 13 2" xfId="33327"/>
    <cellStyle name="Porcentual 9 2 14" xfId="2779"/>
    <cellStyle name="Porcentual 9 2 14 2" xfId="33328"/>
    <cellStyle name="Porcentual 9 2 15" xfId="2780"/>
    <cellStyle name="Porcentual 9 2 15 2" xfId="33329"/>
    <cellStyle name="Porcentual 9 2 16" xfId="2781"/>
    <cellStyle name="Porcentual 9 2 16 2" xfId="33330"/>
    <cellStyle name="Porcentual 9 2 17" xfId="2862"/>
    <cellStyle name="Porcentual 9 2 2" xfId="2782"/>
    <cellStyle name="Porcentual 9 2 2 2" xfId="33331"/>
    <cellStyle name="Porcentual 9 2 3" xfId="2783"/>
    <cellStyle name="Porcentual 9 2 3 2" xfId="33332"/>
    <cellStyle name="Porcentual 9 2 4" xfId="2784"/>
    <cellStyle name="Porcentual 9 2 4 2" xfId="33333"/>
    <cellStyle name="Porcentual 9 2 5" xfId="2785"/>
    <cellStyle name="Porcentual 9 2 5 2" xfId="33334"/>
    <cellStyle name="Porcentual 9 2 6" xfId="2786"/>
    <cellStyle name="Porcentual 9 2 6 2" xfId="33335"/>
    <cellStyle name="Porcentual 9 2 7" xfId="2787"/>
    <cellStyle name="Porcentual 9 2 7 2" xfId="33336"/>
    <cellStyle name="Porcentual 9 2 8" xfId="2788"/>
    <cellStyle name="Porcentual 9 2 8 2" xfId="33337"/>
    <cellStyle name="Porcentual 9 2 9" xfId="2789"/>
    <cellStyle name="Porcentual 9 2 9 2" xfId="33338"/>
    <cellStyle name="Porcentual 9 3" xfId="2790"/>
    <cellStyle name="Porcentual 9 3 2" xfId="2791"/>
    <cellStyle name="Porcentual 9 3 2 2" xfId="33339"/>
    <cellStyle name="Porcentual 9 3 3" xfId="33340"/>
    <cellStyle name="Porcentual 9 4" xfId="2792"/>
    <cellStyle name="PrePop Currency (0)" xfId="31284"/>
    <cellStyle name="PrePop Currency (2)" xfId="31285"/>
    <cellStyle name="PrePop Units (0)" xfId="31286"/>
    <cellStyle name="PrePop Units (1)" xfId="31287"/>
    <cellStyle name="PrePop Units (2)" xfId="31288"/>
    <cellStyle name="pricing" xfId="31289"/>
    <cellStyle name="producto" xfId="2793"/>
    <cellStyle name="PSChar" xfId="2794"/>
    <cellStyle name="PSDate" xfId="2795"/>
    <cellStyle name="PSDec" xfId="2796"/>
    <cellStyle name="PSHeading" xfId="2797"/>
    <cellStyle name="PSInt" xfId="2798"/>
    <cellStyle name="PSSpacer" xfId="2799"/>
    <cellStyle name="Punto" xfId="31290"/>
    <cellStyle name="Punto 2" xfId="31291"/>
    <cellStyle name="Punto 2 2" xfId="31292"/>
    <cellStyle name="Punto 2 2 2" xfId="31293"/>
    <cellStyle name="Punto 2 3" xfId="31294"/>
    <cellStyle name="Punto 3" xfId="31295"/>
    <cellStyle name="Punto 3 2" xfId="31296"/>
    <cellStyle name="Punto 4" xfId="31297"/>
    <cellStyle name="Punto0" xfId="31298"/>
    <cellStyle name="Punto0 2" xfId="31299"/>
    <cellStyle name="Punto0 2 2" xfId="31300"/>
    <cellStyle name="Punto0 2 2 2" xfId="31301"/>
    <cellStyle name="Punto0 2 3" xfId="31302"/>
    <cellStyle name="Punto0 3" xfId="31303"/>
    <cellStyle name="Punto0 3 2" xfId="31304"/>
    <cellStyle name="Punto0 4" xfId="31305"/>
    <cellStyle name="QDF" xfId="31306"/>
    <cellStyle name="regstoresfromspecstores" xfId="31307"/>
    <cellStyle name="RESULTADOS" xfId="31308"/>
    <cellStyle name="RESULTADOS1" xfId="31309"/>
    <cellStyle name="Resumen" xfId="2800"/>
    <cellStyle name="RevList" xfId="2801"/>
    <cellStyle name="RevList 2" xfId="31310"/>
    <cellStyle name="rh" xfId="2802"/>
    <cellStyle name="rh 2" xfId="31311"/>
    <cellStyle name="rh_~7665907" xfId="31312"/>
    <cellStyle name="RM" xfId="2803"/>
    <cellStyle name="Salida 2" xfId="2804"/>
    <cellStyle name="Salida 2 2" xfId="2805"/>
    <cellStyle name="Salida 2 2 2" xfId="31313"/>
    <cellStyle name="Salida 2 3" xfId="2806"/>
    <cellStyle name="Salida 2 3 2" xfId="31314"/>
    <cellStyle name="Salida 2 4" xfId="31315"/>
    <cellStyle name="Salida 2 4 2" xfId="31316"/>
    <cellStyle name="Salida 2 5" xfId="31317"/>
    <cellStyle name="Salida 3" xfId="2807"/>
    <cellStyle name="Salida 3 2" xfId="31318"/>
    <cellStyle name="Salida 3 2 2" xfId="31319"/>
    <cellStyle name="Salida 3 3" xfId="31320"/>
    <cellStyle name="Salida 3 3 2" xfId="31321"/>
    <cellStyle name="Salida 3 4" xfId="31322"/>
    <cellStyle name="Salida 3 4 2" xfId="31323"/>
    <cellStyle name="Salida 3 5" xfId="31324"/>
    <cellStyle name="Salida 4" xfId="2808"/>
    <cellStyle name="Salida 4 2" xfId="33341"/>
    <cellStyle name="Salida 5" xfId="33362"/>
    <cellStyle name="sched norm_AQUA1" xfId="2809"/>
    <cellStyle name="Separador de milhares [0]_APPROVED TEMPLATE no intel" xfId="31325"/>
    <cellStyle name="Separador de milhares 10 2" xfId="31326"/>
    <cellStyle name="Separador de milhares_APPROVED TEMPLATE no intel" xfId="31327"/>
    <cellStyle name="SHADEDSTORES" xfId="31328"/>
    <cellStyle name="source" xfId="31329"/>
    <cellStyle name="specstores" xfId="31330"/>
    <cellStyle name="srh" xfId="2810"/>
    <cellStyle name="Standaard_laroux" xfId="31331"/>
    <cellStyle name="STANDARD" xfId="31332"/>
    <cellStyle name="Style 1" xfId="2811"/>
    <cellStyle name="Style 1 2" xfId="2812"/>
    <cellStyle name="Style 1 2 2" xfId="2813"/>
    <cellStyle name="Style 1 2 3" xfId="33342"/>
    <cellStyle name="Style 1 3" xfId="2814"/>
    <cellStyle name="Style 1 3 2" xfId="33343"/>
    <cellStyle name="Style 1 4" xfId="2815"/>
    <cellStyle name="Style 1 4 2" xfId="33344"/>
    <cellStyle name="Style 1 5" xfId="2816"/>
    <cellStyle name="Style 1 5 2" xfId="33345"/>
    <cellStyle name="Style 1 6" xfId="2817"/>
    <cellStyle name="Style 1 6 2" xfId="33346"/>
    <cellStyle name="Style 1 7" xfId="2818"/>
    <cellStyle name="SUB TOTAL" xfId="2819"/>
    <cellStyle name="Subtotal" xfId="2820"/>
    <cellStyle name="Subtotal 2" xfId="31333"/>
    <cellStyle name="Text Indent A" xfId="31334"/>
    <cellStyle name="Text Indent B" xfId="31335"/>
    <cellStyle name="Text Indent C" xfId="31336"/>
    <cellStyle name="Texto de advertencia 2" xfId="2821"/>
    <cellStyle name="Texto de advertencia 2 2" xfId="2822"/>
    <cellStyle name="Texto de advertencia 2 3" xfId="2823"/>
    <cellStyle name="Texto de advertencia 3" xfId="2824"/>
    <cellStyle name="Texto de advertencia 3 2" xfId="31337"/>
    <cellStyle name="Texto de advertencia 4" xfId="2825"/>
    <cellStyle name="Texto explicativo 2" xfId="2826"/>
    <cellStyle name="Texto explicativo 2 2" xfId="2827"/>
    <cellStyle name="Texto explicativo 2 3" xfId="2828"/>
    <cellStyle name="Texto explicativo 3" xfId="2829"/>
    <cellStyle name="Texto explicativo 3 2" xfId="31338"/>
    <cellStyle name="Texto explicativo 4" xfId="2830"/>
    <cellStyle name="Title" xfId="2831"/>
    <cellStyle name="Title 2" xfId="31339"/>
    <cellStyle name="Título 1 2" xfId="2832"/>
    <cellStyle name="Título 1 2 2" xfId="2833"/>
    <cellStyle name="Título 1 2 3" xfId="2834"/>
    <cellStyle name="Título 1 3" xfId="2835"/>
    <cellStyle name="Título 1 3 2" xfId="31340"/>
    <cellStyle name="Título 1 4" xfId="2836"/>
    <cellStyle name="Título 2 2" xfId="2837"/>
    <cellStyle name="Título 2 2 2" xfId="2838"/>
    <cellStyle name="Título 2 2 3" xfId="2839"/>
    <cellStyle name="Título 2 3" xfId="2840"/>
    <cellStyle name="Título 2 3 2" xfId="31341"/>
    <cellStyle name="Título 2 4" xfId="2841"/>
    <cellStyle name="Título 3 2" xfId="2842"/>
    <cellStyle name="Título 3 2 2" xfId="2843"/>
    <cellStyle name="Título 3 2 3" xfId="2844"/>
    <cellStyle name="Título 3 3" xfId="2845"/>
    <cellStyle name="Título 3 3 2" xfId="31342"/>
    <cellStyle name="Título 3 3 3" xfId="31343"/>
    <cellStyle name="Título 3 4" xfId="2846"/>
    <cellStyle name="Título 4" xfId="2847"/>
    <cellStyle name="Título 4 2" xfId="2848"/>
    <cellStyle name="Título 4 3" xfId="2849"/>
    <cellStyle name="Título 5" xfId="2850"/>
    <cellStyle name="Título 5 2" xfId="31344"/>
    <cellStyle name="Título 6" xfId="2851"/>
    <cellStyle name="Título de hoja" xfId="31345"/>
    <cellStyle name="Título de hoja 2" xfId="31346"/>
    <cellStyle name="Total 2" xfId="2852"/>
    <cellStyle name="Total 2 2" xfId="2853"/>
    <cellStyle name="Total 2 2 2" xfId="31347"/>
    <cellStyle name="Total 2 2 3" xfId="31348"/>
    <cellStyle name="Total 2 3" xfId="2854"/>
    <cellStyle name="Total 2 3 2" xfId="31349"/>
    <cellStyle name="Total 2 4" xfId="31350"/>
    <cellStyle name="Total 2 4 2" xfId="31351"/>
    <cellStyle name="Total 2 5" xfId="31352"/>
    <cellStyle name="Total 3" xfId="2855"/>
    <cellStyle name="Total 3 2" xfId="31353"/>
    <cellStyle name="Total 3 2 2" xfId="31354"/>
    <cellStyle name="Total 3 2 3" xfId="31355"/>
    <cellStyle name="Total 3 3" xfId="31356"/>
    <cellStyle name="Total 3 3 2" xfId="31357"/>
    <cellStyle name="Total 3 4" xfId="31358"/>
    <cellStyle name="Total 3 4 2" xfId="31359"/>
    <cellStyle name="Total 3 5" xfId="31360"/>
    <cellStyle name="Total 4" xfId="2856"/>
    <cellStyle name="Total 4 2" xfId="33347"/>
    <cellStyle name="Total 4 2 2" xfId="33348"/>
    <cellStyle name="Total 5" xfId="33363"/>
    <cellStyle name="Tusental (0)_Internet Q2" xfId="31361"/>
    <cellStyle name="Unprot" xfId="31362"/>
    <cellStyle name="Unprot$" xfId="31363"/>
    <cellStyle name="Unprotect" xfId="31364"/>
    <cellStyle name="Valuta (0)_Internet Q2" xfId="31365"/>
    <cellStyle name="Valuta [0]_laroux" xfId="31366"/>
    <cellStyle name="Valuta_laroux" xfId="31367"/>
    <cellStyle name="Währung [0]" xfId="31368"/>
    <cellStyle name="Währung_Germany" xfId="2857"/>
    <cellStyle name="Warning Text" xfId="2858"/>
    <cellStyle name="Warning Text 2" xfId="2859"/>
    <cellStyle name="桁区切り_Mag Profile-2" xfId="31369"/>
    <cellStyle name="標準_Mag Profile-2" xfId="31370"/>
  </cellStyles>
  <dxfs count="78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theme" Target="theme/theme1.xml"/><Relationship Id="rId21" Type="http://schemas.openxmlformats.org/officeDocument/2006/relationships/styles" Target="styles.xml"/><Relationship Id="rId22" Type="http://schemas.openxmlformats.org/officeDocument/2006/relationships/sharedStrings" Target="sharedStrings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externalLink" Target="externalLinks/externalLink1.xml"/><Relationship Id="rId16" Type="http://schemas.openxmlformats.org/officeDocument/2006/relationships/externalLink" Target="externalLinks/externalLink2.xml"/><Relationship Id="rId17" Type="http://schemas.openxmlformats.org/officeDocument/2006/relationships/externalLink" Target="externalLinks/externalLink3.xml"/><Relationship Id="rId18" Type="http://schemas.openxmlformats.org/officeDocument/2006/relationships/externalLink" Target="externalLinks/externalLink4.xml"/><Relationship Id="rId1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http://sistemas.cpi.pe/zona_segura/images/cpi_header_sm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1333500</xdr:colOff>
      <xdr:row>1</xdr:row>
      <xdr:rowOff>10583</xdr:rowOff>
    </xdr:from>
    <xdr:to>
      <xdr:col>10</xdr:col>
      <xdr:colOff>698499</xdr:colOff>
      <xdr:row>3</xdr:row>
      <xdr:rowOff>31383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0" y="158750"/>
          <a:ext cx="719666" cy="4441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56</xdr:col>
      <xdr:colOff>809625</xdr:colOff>
      <xdr:row>1</xdr:row>
      <xdr:rowOff>0</xdr:rowOff>
    </xdr:from>
    <xdr:to>
      <xdr:col>56</xdr:col>
      <xdr:colOff>1529015</xdr:colOff>
      <xdr:row>3</xdr:row>
      <xdr:rowOff>44997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5825" y="200025"/>
          <a:ext cx="719390" cy="4450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56</xdr:col>
      <xdr:colOff>250031</xdr:colOff>
      <xdr:row>1</xdr:row>
      <xdr:rowOff>23813</xdr:rowOff>
    </xdr:from>
    <xdr:to>
      <xdr:col>56</xdr:col>
      <xdr:colOff>1083468</xdr:colOff>
      <xdr:row>4</xdr:row>
      <xdr:rowOff>3634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50750" y="202407"/>
          <a:ext cx="833437" cy="5156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361950</xdr:colOff>
      <xdr:row>3</xdr:row>
      <xdr:rowOff>152400</xdr:rowOff>
    </xdr:to>
    <xdr:pic>
      <xdr:nvPicPr>
        <xdr:cNvPr id="2" name="Picture 1" descr="http://sistemas.cpi.pe/zona_segura/images/cpi_header_sm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90525"/>
          <a:ext cx="3619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</xdr:row>
      <xdr:rowOff>0</xdr:rowOff>
    </xdr:from>
    <xdr:to>
      <xdr:col>9</xdr:col>
      <xdr:colOff>361950</xdr:colOff>
      <xdr:row>3</xdr:row>
      <xdr:rowOff>152400</xdr:rowOff>
    </xdr:to>
    <xdr:pic>
      <xdr:nvPicPr>
        <xdr:cNvPr id="3" name="Picture 1" descr="http://sistemas.cpi.pe/zona_segura/images/cpi_header_sm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390525"/>
          <a:ext cx="3619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361950</xdr:colOff>
      <xdr:row>43</xdr:row>
      <xdr:rowOff>152400</xdr:rowOff>
    </xdr:to>
    <xdr:pic>
      <xdr:nvPicPr>
        <xdr:cNvPr id="4" name="Picture 1" descr="http://sistemas.cpi.pe/zona_segura/images/cpi_header_sm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7124700"/>
          <a:ext cx="3619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361950</xdr:colOff>
      <xdr:row>43</xdr:row>
      <xdr:rowOff>152400</xdr:rowOff>
    </xdr:to>
    <xdr:pic>
      <xdr:nvPicPr>
        <xdr:cNvPr id="5" name="Picture 1" descr="http://sistemas.cpi.pe/zona_segura/images/cpi_header_sm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7124700"/>
          <a:ext cx="3619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361950</xdr:colOff>
      <xdr:row>83</xdr:row>
      <xdr:rowOff>152400</xdr:rowOff>
    </xdr:to>
    <xdr:pic>
      <xdr:nvPicPr>
        <xdr:cNvPr id="6" name="Picture 1" descr="http://sistemas.cpi.pe/zona_segura/images/cpi_header_sm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13820775"/>
          <a:ext cx="3619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82</xdr:row>
      <xdr:rowOff>0</xdr:rowOff>
    </xdr:from>
    <xdr:to>
      <xdr:col>9</xdr:col>
      <xdr:colOff>361950</xdr:colOff>
      <xdr:row>83</xdr:row>
      <xdr:rowOff>152400</xdr:rowOff>
    </xdr:to>
    <xdr:pic>
      <xdr:nvPicPr>
        <xdr:cNvPr id="7" name="Picture 1" descr="http://sistemas.cpi.pe/zona_segura/images/cpi_header_sm.jp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10525" y="13820775"/>
          <a:ext cx="36195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argas/Desktop/E:\C\D\Musica\Mis%20documentos\Planes%202002-2003\Plan%20A&#241;ejo%202003-10-30%20Segund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Startup" Target="COSTA/PLANES/CUPIDO/PAUTA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argas/Desktop/E:\C\Users\MARIAR~1\AppData\Local\Temp\Rar$DIa0.259\MSHAREMEX01\DATA\AMEX\SUMARIO\ANAIB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argas/Desktop/Server-ls\datos\WKS\CUANT-GO\A-BAS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vargas/Desktop/SERVER-LS\DATOS\WKS\JOTA\COF\PMOD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TVAZT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Pauta-1"/>
      <sheetName val="Pauta-2"/>
      <sheetName val="Pauta-3"/>
      <sheetName val="Pauta-4"/>
      <sheetName val="Crono-1"/>
      <sheetName val="Tele-1"/>
      <sheetName val="Gral.Wellapon "/>
      <sheetName val="Pautas tipo Wellapon"/>
      <sheetName val="Dist.canal Wellapon"/>
      <sheetName val="Resumen TV - Wellapon "/>
      <sheetName val="Prensa - Wellapon"/>
      <sheetName val="Radio - Wellapon"/>
      <sheetName val="expertisse"/>
      <sheetName val="Parámetros"/>
    </sheetNames>
    <sheetDataSet>
      <sheetData sheetId="0" refreshError="1">
        <row r="136">
          <cell r="AH1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rev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pa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GENERAL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MD">
      <a:dk1>
        <a:srgbClr val="000000"/>
      </a:dk1>
      <a:lt1>
        <a:srgbClr val="FFFFFF"/>
      </a:lt1>
      <a:dk2>
        <a:srgbClr val="807F83"/>
      </a:dk2>
      <a:lt2>
        <a:srgbClr val="C9CACC"/>
      </a:lt2>
      <a:accent1>
        <a:srgbClr val="ED1C24"/>
      </a:accent1>
      <a:accent2>
        <a:srgbClr val="73C167"/>
      </a:accent2>
      <a:accent3>
        <a:srgbClr val="00BCE4"/>
      </a:accent3>
      <a:accent4>
        <a:srgbClr val="21368B"/>
      </a:accent4>
      <a:accent5>
        <a:srgbClr val="EAEFF2"/>
      </a:accent5>
      <a:accent6>
        <a:srgbClr val="FFDE6C"/>
      </a:accent6>
      <a:hlink>
        <a:srgbClr val="000000"/>
      </a:hlink>
      <a:folHlink>
        <a:srgbClr val="ED1C2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2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Relationship Id="rId2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Relationship Id="rId2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Y201"/>
  <sheetViews>
    <sheetView showGridLines="0" showRowColHeaders="0" zoomScale="90" zoomScaleNormal="90" zoomScalePageLayoutView="90" workbookViewId="0"/>
  </sheetViews>
  <sheetFormatPr baseColWidth="10" defaultColWidth="10.83203125" defaultRowHeight="12" x14ac:dyDescent="0.15"/>
  <cols>
    <col min="1" max="1" width="4.5" style="14" customWidth="1"/>
    <col min="2" max="2" width="5.83203125" style="14" customWidth="1"/>
    <col min="3" max="3" width="18" style="22" customWidth="1"/>
    <col min="4" max="4" width="69" style="22" customWidth="1"/>
    <col min="5" max="5" width="15.83203125" style="22" customWidth="1"/>
    <col min="6" max="6" width="19.1640625" style="22" customWidth="1"/>
    <col min="7" max="8" width="19.1640625" style="22" hidden="1" customWidth="1"/>
    <col min="9" max="9" width="25.5" style="128" customWidth="1"/>
    <col min="10" max="10" width="20.33203125" style="48" customWidth="1"/>
    <col min="11" max="11" width="11.5" style="49" customWidth="1"/>
    <col min="12" max="12" width="13" style="14" bestFit="1" customWidth="1"/>
    <col min="13" max="13" width="12.5" style="14" customWidth="1"/>
    <col min="14" max="23" width="11.5" style="14" customWidth="1"/>
    <col min="24" max="256" width="10.83203125" style="14"/>
    <col min="257" max="257" width="4.5" style="14" customWidth="1"/>
    <col min="258" max="258" width="5.83203125" style="14" customWidth="1"/>
    <col min="259" max="259" width="10.83203125" style="14"/>
    <col min="260" max="260" width="20.33203125" style="14" customWidth="1"/>
    <col min="261" max="261" width="65.33203125" style="14" customWidth="1"/>
    <col min="262" max="262" width="19.1640625" style="14" customWidth="1"/>
    <col min="263" max="264" width="0" style="14" hidden="1" customWidth="1"/>
    <col min="265" max="265" width="25.5" style="14" customWidth="1"/>
    <col min="266" max="266" width="20.33203125" style="14" customWidth="1"/>
    <col min="267" max="268" width="11.5" style="14" customWidth="1"/>
    <col min="269" max="269" width="12.5" style="14" customWidth="1"/>
    <col min="270" max="279" width="11.5" style="14" customWidth="1"/>
    <col min="280" max="512" width="10.83203125" style="14"/>
    <col min="513" max="513" width="4.5" style="14" customWidth="1"/>
    <col min="514" max="514" width="5.83203125" style="14" customWidth="1"/>
    <col min="515" max="515" width="10.83203125" style="14"/>
    <col min="516" max="516" width="20.33203125" style="14" customWidth="1"/>
    <col min="517" max="517" width="65.33203125" style="14" customWidth="1"/>
    <col min="518" max="518" width="19.1640625" style="14" customWidth="1"/>
    <col min="519" max="520" width="0" style="14" hidden="1" customWidth="1"/>
    <col min="521" max="521" width="25.5" style="14" customWidth="1"/>
    <col min="522" max="522" width="20.33203125" style="14" customWidth="1"/>
    <col min="523" max="524" width="11.5" style="14" customWidth="1"/>
    <col min="525" max="525" width="12.5" style="14" customWidth="1"/>
    <col min="526" max="535" width="11.5" style="14" customWidth="1"/>
    <col min="536" max="768" width="10.83203125" style="14"/>
    <col min="769" max="769" width="4.5" style="14" customWidth="1"/>
    <col min="770" max="770" width="5.83203125" style="14" customWidth="1"/>
    <col min="771" max="771" width="10.83203125" style="14"/>
    <col min="772" max="772" width="20.33203125" style="14" customWidth="1"/>
    <col min="773" max="773" width="65.33203125" style="14" customWidth="1"/>
    <col min="774" max="774" width="19.1640625" style="14" customWidth="1"/>
    <col min="775" max="776" width="0" style="14" hidden="1" customWidth="1"/>
    <col min="777" max="777" width="25.5" style="14" customWidth="1"/>
    <col min="778" max="778" width="20.33203125" style="14" customWidth="1"/>
    <col min="779" max="780" width="11.5" style="14" customWidth="1"/>
    <col min="781" max="781" width="12.5" style="14" customWidth="1"/>
    <col min="782" max="791" width="11.5" style="14" customWidth="1"/>
    <col min="792" max="1024" width="10.83203125" style="14"/>
    <col min="1025" max="1025" width="4.5" style="14" customWidth="1"/>
    <col min="1026" max="1026" width="5.83203125" style="14" customWidth="1"/>
    <col min="1027" max="1027" width="10.83203125" style="14"/>
    <col min="1028" max="1028" width="20.33203125" style="14" customWidth="1"/>
    <col min="1029" max="1029" width="65.33203125" style="14" customWidth="1"/>
    <col min="1030" max="1030" width="19.1640625" style="14" customWidth="1"/>
    <col min="1031" max="1032" width="0" style="14" hidden="1" customWidth="1"/>
    <col min="1033" max="1033" width="25.5" style="14" customWidth="1"/>
    <col min="1034" max="1034" width="20.33203125" style="14" customWidth="1"/>
    <col min="1035" max="1036" width="11.5" style="14" customWidth="1"/>
    <col min="1037" max="1037" width="12.5" style="14" customWidth="1"/>
    <col min="1038" max="1047" width="11.5" style="14" customWidth="1"/>
    <col min="1048" max="1280" width="10.83203125" style="14"/>
    <col min="1281" max="1281" width="4.5" style="14" customWidth="1"/>
    <col min="1282" max="1282" width="5.83203125" style="14" customWidth="1"/>
    <col min="1283" max="1283" width="10.83203125" style="14"/>
    <col min="1284" max="1284" width="20.33203125" style="14" customWidth="1"/>
    <col min="1285" max="1285" width="65.33203125" style="14" customWidth="1"/>
    <col min="1286" max="1286" width="19.1640625" style="14" customWidth="1"/>
    <col min="1287" max="1288" width="0" style="14" hidden="1" customWidth="1"/>
    <col min="1289" max="1289" width="25.5" style="14" customWidth="1"/>
    <col min="1290" max="1290" width="20.33203125" style="14" customWidth="1"/>
    <col min="1291" max="1292" width="11.5" style="14" customWidth="1"/>
    <col min="1293" max="1293" width="12.5" style="14" customWidth="1"/>
    <col min="1294" max="1303" width="11.5" style="14" customWidth="1"/>
    <col min="1304" max="1536" width="10.83203125" style="14"/>
    <col min="1537" max="1537" width="4.5" style="14" customWidth="1"/>
    <col min="1538" max="1538" width="5.83203125" style="14" customWidth="1"/>
    <col min="1539" max="1539" width="10.83203125" style="14"/>
    <col min="1540" max="1540" width="20.33203125" style="14" customWidth="1"/>
    <col min="1541" max="1541" width="65.33203125" style="14" customWidth="1"/>
    <col min="1542" max="1542" width="19.1640625" style="14" customWidth="1"/>
    <col min="1543" max="1544" width="0" style="14" hidden="1" customWidth="1"/>
    <col min="1545" max="1545" width="25.5" style="14" customWidth="1"/>
    <col min="1546" max="1546" width="20.33203125" style="14" customWidth="1"/>
    <col min="1547" max="1548" width="11.5" style="14" customWidth="1"/>
    <col min="1549" max="1549" width="12.5" style="14" customWidth="1"/>
    <col min="1550" max="1559" width="11.5" style="14" customWidth="1"/>
    <col min="1560" max="1792" width="10.83203125" style="14"/>
    <col min="1793" max="1793" width="4.5" style="14" customWidth="1"/>
    <col min="1794" max="1794" width="5.83203125" style="14" customWidth="1"/>
    <col min="1795" max="1795" width="10.83203125" style="14"/>
    <col min="1796" max="1796" width="20.33203125" style="14" customWidth="1"/>
    <col min="1797" max="1797" width="65.33203125" style="14" customWidth="1"/>
    <col min="1798" max="1798" width="19.1640625" style="14" customWidth="1"/>
    <col min="1799" max="1800" width="0" style="14" hidden="1" customWidth="1"/>
    <col min="1801" max="1801" width="25.5" style="14" customWidth="1"/>
    <col min="1802" max="1802" width="20.33203125" style="14" customWidth="1"/>
    <col min="1803" max="1804" width="11.5" style="14" customWidth="1"/>
    <col min="1805" max="1805" width="12.5" style="14" customWidth="1"/>
    <col min="1806" max="1815" width="11.5" style="14" customWidth="1"/>
    <col min="1816" max="2048" width="10.83203125" style="14"/>
    <col min="2049" max="2049" width="4.5" style="14" customWidth="1"/>
    <col min="2050" max="2050" width="5.83203125" style="14" customWidth="1"/>
    <col min="2051" max="2051" width="10.83203125" style="14"/>
    <col min="2052" max="2052" width="20.33203125" style="14" customWidth="1"/>
    <col min="2053" max="2053" width="65.33203125" style="14" customWidth="1"/>
    <col min="2054" max="2054" width="19.1640625" style="14" customWidth="1"/>
    <col min="2055" max="2056" width="0" style="14" hidden="1" customWidth="1"/>
    <col min="2057" max="2057" width="25.5" style="14" customWidth="1"/>
    <col min="2058" max="2058" width="20.33203125" style="14" customWidth="1"/>
    <col min="2059" max="2060" width="11.5" style="14" customWidth="1"/>
    <col min="2061" max="2061" width="12.5" style="14" customWidth="1"/>
    <col min="2062" max="2071" width="11.5" style="14" customWidth="1"/>
    <col min="2072" max="2304" width="10.83203125" style="14"/>
    <col min="2305" max="2305" width="4.5" style="14" customWidth="1"/>
    <col min="2306" max="2306" width="5.83203125" style="14" customWidth="1"/>
    <col min="2307" max="2307" width="10.83203125" style="14"/>
    <col min="2308" max="2308" width="20.33203125" style="14" customWidth="1"/>
    <col min="2309" max="2309" width="65.33203125" style="14" customWidth="1"/>
    <col min="2310" max="2310" width="19.1640625" style="14" customWidth="1"/>
    <col min="2311" max="2312" width="0" style="14" hidden="1" customWidth="1"/>
    <col min="2313" max="2313" width="25.5" style="14" customWidth="1"/>
    <col min="2314" max="2314" width="20.33203125" style="14" customWidth="1"/>
    <col min="2315" max="2316" width="11.5" style="14" customWidth="1"/>
    <col min="2317" max="2317" width="12.5" style="14" customWidth="1"/>
    <col min="2318" max="2327" width="11.5" style="14" customWidth="1"/>
    <col min="2328" max="2560" width="10.83203125" style="14"/>
    <col min="2561" max="2561" width="4.5" style="14" customWidth="1"/>
    <col min="2562" max="2562" width="5.83203125" style="14" customWidth="1"/>
    <col min="2563" max="2563" width="10.83203125" style="14"/>
    <col min="2564" max="2564" width="20.33203125" style="14" customWidth="1"/>
    <col min="2565" max="2565" width="65.33203125" style="14" customWidth="1"/>
    <col min="2566" max="2566" width="19.1640625" style="14" customWidth="1"/>
    <col min="2567" max="2568" width="0" style="14" hidden="1" customWidth="1"/>
    <col min="2569" max="2569" width="25.5" style="14" customWidth="1"/>
    <col min="2570" max="2570" width="20.33203125" style="14" customWidth="1"/>
    <col min="2571" max="2572" width="11.5" style="14" customWidth="1"/>
    <col min="2573" max="2573" width="12.5" style="14" customWidth="1"/>
    <col min="2574" max="2583" width="11.5" style="14" customWidth="1"/>
    <col min="2584" max="2816" width="10.83203125" style="14"/>
    <col min="2817" max="2817" width="4.5" style="14" customWidth="1"/>
    <col min="2818" max="2818" width="5.83203125" style="14" customWidth="1"/>
    <col min="2819" max="2819" width="10.83203125" style="14"/>
    <col min="2820" max="2820" width="20.33203125" style="14" customWidth="1"/>
    <col min="2821" max="2821" width="65.33203125" style="14" customWidth="1"/>
    <col min="2822" max="2822" width="19.1640625" style="14" customWidth="1"/>
    <col min="2823" max="2824" width="0" style="14" hidden="1" customWidth="1"/>
    <col min="2825" max="2825" width="25.5" style="14" customWidth="1"/>
    <col min="2826" max="2826" width="20.33203125" style="14" customWidth="1"/>
    <col min="2827" max="2828" width="11.5" style="14" customWidth="1"/>
    <col min="2829" max="2829" width="12.5" style="14" customWidth="1"/>
    <col min="2830" max="2839" width="11.5" style="14" customWidth="1"/>
    <col min="2840" max="3072" width="10.83203125" style="14"/>
    <col min="3073" max="3073" width="4.5" style="14" customWidth="1"/>
    <col min="3074" max="3074" width="5.83203125" style="14" customWidth="1"/>
    <col min="3075" max="3075" width="10.83203125" style="14"/>
    <col min="3076" max="3076" width="20.33203125" style="14" customWidth="1"/>
    <col min="3077" max="3077" width="65.33203125" style="14" customWidth="1"/>
    <col min="3078" max="3078" width="19.1640625" style="14" customWidth="1"/>
    <col min="3079" max="3080" width="0" style="14" hidden="1" customWidth="1"/>
    <col min="3081" max="3081" width="25.5" style="14" customWidth="1"/>
    <col min="3082" max="3082" width="20.33203125" style="14" customWidth="1"/>
    <col min="3083" max="3084" width="11.5" style="14" customWidth="1"/>
    <col min="3085" max="3085" width="12.5" style="14" customWidth="1"/>
    <col min="3086" max="3095" width="11.5" style="14" customWidth="1"/>
    <col min="3096" max="3328" width="10.83203125" style="14"/>
    <col min="3329" max="3329" width="4.5" style="14" customWidth="1"/>
    <col min="3330" max="3330" width="5.83203125" style="14" customWidth="1"/>
    <col min="3331" max="3331" width="10.83203125" style="14"/>
    <col min="3332" max="3332" width="20.33203125" style="14" customWidth="1"/>
    <col min="3333" max="3333" width="65.33203125" style="14" customWidth="1"/>
    <col min="3334" max="3334" width="19.1640625" style="14" customWidth="1"/>
    <col min="3335" max="3336" width="0" style="14" hidden="1" customWidth="1"/>
    <col min="3337" max="3337" width="25.5" style="14" customWidth="1"/>
    <col min="3338" max="3338" width="20.33203125" style="14" customWidth="1"/>
    <col min="3339" max="3340" width="11.5" style="14" customWidth="1"/>
    <col min="3341" max="3341" width="12.5" style="14" customWidth="1"/>
    <col min="3342" max="3351" width="11.5" style="14" customWidth="1"/>
    <col min="3352" max="3584" width="10.83203125" style="14"/>
    <col min="3585" max="3585" width="4.5" style="14" customWidth="1"/>
    <col min="3586" max="3586" width="5.83203125" style="14" customWidth="1"/>
    <col min="3587" max="3587" width="10.83203125" style="14"/>
    <col min="3588" max="3588" width="20.33203125" style="14" customWidth="1"/>
    <col min="3589" max="3589" width="65.33203125" style="14" customWidth="1"/>
    <col min="3590" max="3590" width="19.1640625" style="14" customWidth="1"/>
    <col min="3591" max="3592" width="0" style="14" hidden="1" customWidth="1"/>
    <col min="3593" max="3593" width="25.5" style="14" customWidth="1"/>
    <col min="3594" max="3594" width="20.33203125" style="14" customWidth="1"/>
    <col min="3595" max="3596" width="11.5" style="14" customWidth="1"/>
    <col min="3597" max="3597" width="12.5" style="14" customWidth="1"/>
    <col min="3598" max="3607" width="11.5" style="14" customWidth="1"/>
    <col min="3608" max="3840" width="10.83203125" style="14"/>
    <col min="3841" max="3841" width="4.5" style="14" customWidth="1"/>
    <col min="3842" max="3842" width="5.83203125" style="14" customWidth="1"/>
    <col min="3843" max="3843" width="10.83203125" style="14"/>
    <col min="3844" max="3844" width="20.33203125" style="14" customWidth="1"/>
    <col min="3845" max="3845" width="65.33203125" style="14" customWidth="1"/>
    <col min="3846" max="3846" width="19.1640625" style="14" customWidth="1"/>
    <col min="3847" max="3848" width="0" style="14" hidden="1" customWidth="1"/>
    <col min="3849" max="3849" width="25.5" style="14" customWidth="1"/>
    <col min="3850" max="3850" width="20.33203125" style="14" customWidth="1"/>
    <col min="3851" max="3852" width="11.5" style="14" customWidth="1"/>
    <col min="3853" max="3853" width="12.5" style="14" customWidth="1"/>
    <col min="3854" max="3863" width="11.5" style="14" customWidth="1"/>
    <col min="3864" max="4096" width="10.83203125" style="14"/>
    <col min="4097" max="4097" width="4.5" style="14" customWidth="1"/>
    <col min="4098" max="4098" width="5.83203125" style="14" customWidth="1"/>
    <col min="4099" max="4099" width="10.83203125" style="14"/>
    <col min="4100" max="4100" width="20.33203125" style="14" customWidth="1"/>
    <col min="4101" max="4101" width="65.33203125" style="14" customWidth="1"/>
    <col min="4102" max="4102" width="19.1640625" style="14" customWidth="1"/>
    <col min="4103" max="4104" width="0" style="14" hidden="1" customWidth="1"/>
    <col min="4105" max="4105" width="25.5" style="14" customWidth="1"/>
    <col min="4106" max="4106" width="20.33203125" style="14" customWidth="1"/>
    <col min="4107" max="4108" width="11.5" style="14" customWidth="1"/>
    <col min="4109" max="4109" width="12.5" style="14" customWidth="1"/>
    <col min="4110" max="4119" width="11.5" style="14" customWidth="1"/>
    <col min="4120" max="4352" width="10.83203125" style="14"/>
    <col min="4353" max="4353" width="4.5" style="14" customWidth="1"/>
    <col min="4354" max="4354" width="5.83203125" style="14" customWidth="1"/>
    <col min="4355" max="4355" width="10.83203125" style="14"/>
    <col min="4356" max="4356" width="20.33203125" style="14" customWidth="1"/>
    <col min="4357" max="4357" width="65.33203125" style="14" customWidth="1"/>
    <col min="4358" max="4358" width="19.1640625" style="14" customWidth="1"/>
    <col min="4359" max="4360" width="0" style="14" hidden="1" customWidth="1"/>
    <col min="4361" max="4361" width="25.5" style="14" customWidth="1"/>
    <col min="4362" max="4362" width="20.33203125" style="14" customWidth="1"/>
    <col min="4363" max="4364" width="11.5" style="14" customWidth="1"/>
    <col min="4365" max="4365" width="12.5" style="14" customWidth="1"/>
    <col min="4366" max="4375" width="11.5" style="14" customWidth="1"/>
    <col min="4376" max="4608" width="10.83203125" style="14"/>
    <col min="4609" max="4609" width="4.5" style="14" customWidth="1"/>
    <col min="4610" max="4610" width="5.83203125" style="14" customWidth="1"/>
    <col min="4611" max="4611" width="10.83203125" style="14"/>
    <col min="4612" max="4612" width="20.33203125" style="14" customWidth="1"/>
    <col min="4613" max="4613" width="65.33203125" style="14" customWidth="1"/>
    <col min="4614" max="4614" width="19.1640625" style="14" customWidth="1"/>
    <col min="4615" max="4616" width="0" style="14" hidden="1" customWidth="1"/>
    <col min="4617" max="4617" width="25.5" style="14" customWidth="1"/>
    <col min="4618" max="4618" width="20.33203125" style="14" customWidth="1"/>
    <col min="4619" max="4620" width="11.5" style="14" customWidth="1"/>
    <col min="4621" max="4621" width="12.5" style="14" customWidth="1"/>
    <col min="4622" max="4631" width="11.5" style="14" customWidth="1"/>
    <col min="4632" max="4864" width="10.83203125" style="14"/>
    <col min="4865" max="4865" width="4.5" style="14" customWidth="1"/>
    <col min="4866" max="4866" width="5.83203125" style="14" customWidth="1"/>
    <col min="4867" max="4867" width="10.83203125" style="14"/>
    <col min="4868" max="4868" width="20.33203125" style="14" customWidth="1"/>
    <col min="4869" max="4869" width="65.33203125" style="14" customWidth="1"/>
    <col min="4870" max="4870" width="19.1640625" style="14" customWidth="1"/>
    <col min="4871" max="4872" width="0" style="14" hidden="1" customWidth="1"/>
    <col min="4873" max="4873" width="25.5" style="14" customWidth="1"/>
    <col min="4874" max="4874" width="20.33203125" style="14" customWidth="1"/>
    <col min="4875" max="4876" width="11.5" style="14" customWidth="1"/>
    <col min="4877" max="4877" width="12.5" style="14" customWidth="1"/>
    <col min="4878" max="4887" width="11.5" style="14" customWidth="1"/>
    <col min="4888" max="5120" width="10.83203125" style="14"/>
    <col min="5121" max="5121" width="4.5" style="14" customWidth="1"/>
    <col min="5122" max="5122" width="5.83203125" style="14" customWidth="1"/>
    <col min="5123" max="5123" width="10.83203125" style="14"/>
    <col min="5124" max="5124" width="20.33203125" style="14" customWidth="1"/>
    <col min="5125" max="5125" width="65.33203125" style="14" customWidth="1"/>
    <col min="5126" max="5126" width="19.1640625" style="14" customWidth="1"/>
    <col min="5127" max="5128" width="0" style="14" hidden="1" customWidth="1"/>
    <col min="5129" max="5129" width="25.5" style="14" customWidth="1"/>
    <col min="5130" max="5130" width="20.33203125" style="14" customWidth="1"/>
    <col min="5131" max="5132" width="11.5" style="14" customWidth="1"/>
    <col min="5133" max="5133" width="12.5" style="14" customWidth="1"/>
    <col min="5134" max="5143" width="11.5" style="14" customWidth="1"/>
    <col min="5144" max="5376" width="10.83203125" style="14"/>
    <col min="5377" max="5377" width="4.5" style="14" customWidth="1"/>
    <col min="5378" max="5378" width="5.83203125" style="14" customWidth="1"/>
    <col min="5379" max="5379" width="10.83203125" style="14"/>
    <col min="5380" max="5380" width="20.33203125" style="14" customWidth="1"/>
    <col min="5381" max="5381" width="65.33203125" style="14" customWidth="1"/>
    <col min="5382" max="5382" width="19.1640625" style="14" customWidth="1"/>
    <col min="5383" max="5384" width="0" style="14" hidden="1" customWidth="1"/>
    <col min="5385" max="5385" width="25.5" style="14" customWidth="1"/>
    <col min="5386" max="5386" width="20.33203125" style="14" customWidth="1"/>
    <col min="5387" max="5388" width="11.5" style="14" customWidth="1"/>
    <col min="5389" max="5389" width="12.5" style="14" customWidth="1"/>
    <col min="5390" max="5399" width="11.5" style="14" customWidth="1"/>
    <col min="5400" max="5632" width="10.83203125" style="14"/>
    <col min="5633" max="5633" width="4.5" style="14" customWidth="1"/>
    <col min="5634" max="5634" width="5.83203125" style="14" customWidth="1"/>
    <col min="5635" max="5635" width="10.83203125" style="14"/>
    <col min="5636" max="5636" width="20.33203125" style="14" customWidth="1"/>
    <col min="5637" max="5637" width="65.33203125" style="14" customWidth="1"/>
    <col min="5638" max="5638" width="19.1640625" style="14" customWidth="1"/>
    <col min="5639" max="5640" width="0" style="14" hidden="1" customWidth="1"/>
    <col min="5641" max="5641" width="25.5" style="14" customWidth="1"/>
    <col min="5642" max="5642" width="20.33203125" style="14" customWidth="1"/>
    <col min="5643" max="5644" width="11.5" style="14" customWidth="1"/>
    <col min="5645" max="5645" width="12.5" style="14" customWidth="1"/>
    <col min="5646" max="5655" width="11.5" style="14" customWidth="1"/>
    <col min="5656" max="5888" width="10.83203125" style="14"/>
    <col min="5889" max="5889" width="4.5" style="14" customWidth="1"/>
    <col min="5890" max="5890" width="5.83203125" style="14" customWidth="1"/>
    <col min="5891" max="5891" width="10.83203125" style="14"/>
    <col min="5892" max="5892" width="20.33203125" style="14" customWidth="1"/>
    <col min="5893" max="5893" width="65.33203125" style="14" customWidth="1"/>
    <col min="5894" max="5894" width="19.1640625" style="14" customWidth="1"/>
    <col min="5895" max="5896" width="0" style="14" hidden="1" customWidth="1"/>
    <col min="5897" max="5897" width="25.5" style="14" customWidth="1"/>
    <col min="5898" max="5898" width="20.33203125" style="14" customWidth="1"/>
    <col min="5899" max="5900" width="11.5" style="14" customWidth="1"/>
    <col min="5901" max="5901" width="12.5" style="14" customWidth="1"/>
    <col min="5902" max="5911" width="11.5" style="14" customWidth="1"/>
    <col min="5912" max="6144" width="10.83203125" style="14"/>
    <col min="6145" max="6145" width="4.5" style="14" customWidth="1"/>
    <col min="6146" max="6146" width="5.83203125" style="14" customWidth="1"/>
    <col min="6147" max="6147" width="10.83203125" style="14"/>
    <col min="6148" max="6148" width="20.33203125" style="14" customWidth="1"/>
    <col min="6149" max="6149" width="65.33203125" style="14" customWidth="1"/>
    <col min="6150" max="6150" width="19.1640625" style="14" customWidth="1"/>
    <col min="6151" max="6152" width="0" style="14" hidden="1" customWidth="1"/>
    <col min="6153" max="6153" width="25.5" style="14" customWidth="1"/>
    <col min="6154" max="6154" width="20.33203125" style="14" customWidth="1"/>
    <col min="6155" max="6156" width="11.5" style="14" customWidth="1"/>
    <col min="6157" max="6157" width="12.5" style="14" customWidth="1"/>
    <col min="6158" max="6167" width="11.5" style="14" customWidth="1"/>
    <col min="6168" max="6400" width="10.83203125" style="14"/>
    <col min="6401" max="6401" width="4.5" style="14" customWidth="1"/>
    <col min="6402" max="6402" width="5.83203125" style="14" customWidth="1"/>
    <col min="6403" max="6403" width="10.83203125" style="14"/>
    <col min="6404" max="6404" width="20.33203125" style="14" customWidth="1"/>
    <col min="6405" max="6405" width="65.33203125" style="14" customWidth="1"/>
    <col min="6406" max="6406" width="19.1640625" style="14" customWidth="1"/>
    <col min="6407" max="6408" width="0" style="14" hidden="1" customWidth="1"/>
    <col min="6409" max="6409" width="25.5" style="14" customWidth="1"/>
    <col min="6410" max="6410" width="20.33203125" style="14" customWidth="1"/>
    <col min="6411" max="6412" width="11.5" style="14" customWidth="1"/>
    <col min="6413" max="6413" width="12.5" style="14" customWidth="1"/>
    <col min="6414" max="6423" width="11.5" style="14" customWidth="1"/>
    <col min="6424" max="6656" width="10.83203125" style="14"/>
    <col min="6657" max="6657" width="4.5" style="14" customWidth="1"/>
    <col min="6658" max="6658" width="5.83203125" style="14" customWidth="1"/>
    <col min="6659" max="6659" width="10.83203125" style="14"/>
    <col min="6660" max="6660" width="20.33203125" style="14" customWidth="1"/>
    <col min="6661" max="6661" width="65.33203125" style="14" customWidth="1"/>
    <col min="6662" max="6662" width="19.1640625" style="14" customWidth="1"/>
    <col min="6663" max="6664" width="0" style="14" hidden="1" customWidth="1"/>
    <col min="6665" max="6665" width="25.5" style="14" customWidth="1"/>
    <col min="6666" max="6666" width="20.33203125" style="14" customWidth="1"/>
    <col min="6667" max="6668" width="11.5" style="14" customWidth="1"/>
    <col min="6669" max="6669" width="12.5" style="14" customWidth="1"/>
    <col min="6670" max="6679" width="11.5" style="14" customWidth="1"/>
    <col min="6680" max="6912" width="10.83203125" style="14"/>
    <col min="6913" max="6913" width="4.5" style="14" customWidth="1"/>
    <col min="6914" max="6914" width="5.83203125" style="14" customWidth="1"/>
    <col min="6915" max="6915" width="10.83203125" style="14"/>
    <col min="6916" max="6916" width="20.33203125" style="14" customWidth="1"/>
    <col min="6917" max="6917" width="65.33203125" style="14" customWidth="1"/>
    <col min="6918" max="6918" width="19.1640625" style="14" customWidth="1"/>
    <col min="6919" max="6920" width="0" style="14" hidden="1" customWidth="1"/>
    <col min="6921" max="6921" width="25.5" style="14" customWidth="1"/>
    <col min="6922" max="6922" width="20.33203125" style="14" customWidth="1"/>
    <col min="6923" max="6924" width="11.5" style="14" customWidth="1"/>
    <col min="6925" max="6925" width="12.5" style="14" customWidth="1"/>
    <col min="6926" max="6935" width="11.5" style="14" customWidth="1"/>
    <col min="6936" max="7168" width="10.83203125" style="14"/>
    <col min="7169" max="7169" width="4.5" style="14" customWidth="1"/>
    <col min="7170" max="7170" width="5.83203125" style="14" customWidth="1"/>
    <col min="7171" max="7171" width="10.83203125" style="14"/>
    <col min="7172" max="7172" width="20.33203125" style="14" customWidth="1"/>
    <col min="7173" max="7173" width="65.33203125" style="14" customWidth="1"/>
    <col min="7174" max="7174" width="19.1640625" style="14" customWidth="1"/>
    <col min="7175" max="7176" width="0" style="14" hidden="1" customWidth="1"/>
    <col min="7177" max="7177" width="25.5" style="14" customWidth="1"/>
    <col min="7178" max="7178" width="20.33203125" style="14" customWidth="1"/>
    <col min="7179" max="7180" width="11.5" style="14" customWidth="1"/>
    <col min="7181" max="7181" width="12.5" style="14" customWidth="1"/>
    <col min="7182" max="7191" width="11.5" style="14" customWidth="1"/>
    <col min="7192" max="7424" width="10.83203125" style="14"/>
    <col min="7425" max="7425" width="4.5" style="14" customWidth="1"/>
    <col min="7426" max="7426" width="5.83203125" style="14" customWidth="1"/>
    <col min="7427" max="7427" width="10.83203125" style="14"/>
    <col min="7428" max="7428" width="20.33203125" style="14" customWidth="1"/>
    <col min="7429" max="7429" width="65.33203125" style="14" customWidth="1"/>
    <col min="7430" max="7430" width="19.1640625" style="14" customWidth="1"/>
    <col min="7431" max="7432" width="0" style="14" hidden="1" customWidth="1"/>
    <col min="7433" max="7433" width="25.5" style="14" customWidth="1"/>
    <col min="7434" max="7434" width="20.33203125" style="14" customWidth="1"/>
    <col min="7435" max="7436" width="11.5" style="14" customWidth="1"/>
    <col min="7437" max="7437" width="12.5" style="14" customWidth="1"/>
    <col min="7438" max="7447" width="11.5" style="14" customWidth="1"/>
    <col min="7448" max="7680" width="10.83203125" style="14"/>
    <col min="7681" max="7681" width="4.5" style="14" customWidth="1"/>
    <col min="7682" max="7682" width="5.83203125" style="14" customWidth="1"/>
    <col min="7683" max="7683" width="10.83203125" style="14"/>
    <col min="7684" max="7684" width="20.33203125" style="14" customWidth="1"/>
    <col min="7685" max="7685" width="65.33203125" style="14" customWidth="1"/>
    <col min="7686" max="7686" width="19.1640625" style="14" customWidth="1"/>
    <col min="7687" max="7688" width="0" style="14" hidden="1" customWidth="1"/>
    <col min="7689" max="7689" width="25.5" style="14" customWidth="1"/>
    <col min="7690" max="7690" width="20.33203125" style="14" customWidth="1"/>
    <col min="7691" max="7692" width="11.5" style="14" customWidth="1"/>
    <col min="7693" max="7693" width="12.5" style="14" customWidth="1"/>
    <col min="7694" max="7703" width="11.5" style="14" customWidth="1"/>
    <col min="7704" max="7936" width="10.83203125" style="14"/>
    <col min="7937" max="7937" width="4.5" style="14" customWidth="1"/>
    <col min="7938" max="7938" width="5.83203125" style="14" customWidth="1"/>
    <col min="7939" max="7939" width="10.83203125" style="14"/>
    <col min="7940" max="7940" width="20.33203125" style="14" customWidth="1"/>
    <col min="7941" max="7941" width="65.33203125" style="14" customWidth="1"/>
    <col min="7942" max="7942" width="19.1640625" style="14" customWidth="1"/>
    <col min="7943" max="7944" width="0" style="14" hidden="1" customWidth="1"/>
    <col min="7945" max="7945" width="25.5" style="14" customWidth="1"/>
    <col min="7946" max="7946" width="20.33203125" style="14" customWidth="1"/>
    <col min="7947" max="7948" width="11.5" style="14" customWidth="1"/>
    <col min="7949" max="7949" width="12.5" style="14" customWidth="1"/>
    <col min="7950" max="7959" width="11.5" style="14" customWidth="1"/>
    <col min="7960" max="8192" width="10.83203125" style="14"/>
    <col min="8193" max="8193" width="4.5" style="14" customWidth="1"/>
    <col min="8194" max="8194" width="5.83203125" style="14" customWidth="1"/>
    <col min="8195" max="8195" width="10.83203125" style="14"/>
    <col min="8196" max="8196" width="20.33203125" style="14" customWidth="1"/>
    <col min="8197" max="8197" width="65.33203125" style="14" customWidth="1"/>
    <col min="8198" max="8198" width="19.1640625" style="14" customWidth="1"/>
    <col min="8199" max="8200" width="0" style="14" hidden="1" customWidth="1"/>
    <col min="8201" max="8201" width="25.5" style="14" customWidth="1"/>
    <col min="8202" max="8202" width="20.33203125" style="14" customWidth="1"/>
    <col min="8203" max="8204" width="11.5" style="14" customWidth="1"/>
    <col min="8205" max="8205" width="12.5" style="14" customWidth="1"/>
    <col min="8206" max="8215" width="11.5" style="14" customWidth="1"/>
    <col min="8216" max="8448" width="10.83203125" style="14"/>
    <col min="8449" max="8449" width="4.5" style="14" customWidth="1"/>
    <col min="8450" max="8450" width="5.83203125" style="14" customWidth="1"/>
    <col min="8451" max="8451" width="10.83203125" style="14"/>
    <col min="8452" max="8452" width="20.33203125" style="14" customWidth="1"/>
    <col min="8453" max="8453" width="65.33203125" style="14" customWidth="1"/>
    <col min="8454" max="8454" width="19.1640625" style="14" customWidth="1"/>
    <col min="8455" max="8456" width="0" style="14" hidden="1" customWidth="1"/>
    <col min="8457" max="8457" width="25.5" style="14" customWidth="1"/>
    <col min="8458" max="8458" width="20.33203125" style="14" customWidth="1"/>
    <col min="8459" max="8460" width="11.5" style="14" customWidth="1"/>
    <col min="8461" max="8461" width="12.5" style="14" customWidth="1"/>
    <col min="8462" max="8471" width="11.5" style="14" customWidth="1"/>
    <col min="8472" max="8704" width="10.83203125" style="14"/>
    <col min="8705" max="8705" width="4.5" style="14" customWidth="1"/>
    <col min="8706" max="8706" width="5.83203125" style="14" customWidth="1"/>
    <col min="8707" max="8707" width="10.83203125" style="14"/>
    <col min="8708" max="8708" width="20.33203125" style="14" customWidth="1"/>
    <col min="8709" max="8709" width="65.33203125" style="14" customWidth="1"/>
    <col min="8710" max="8710" width="19.1640625" style="14" customWidth="1"/>
    <col min="8711" max="8712" width="0" style="14" hidden="1" customWidth="1"/>
    <col min="8713" max="8713" width="25.5" style="14" customWidth="1"/>
    <col min="8714" max="8714" width="20.33203125" style="14" customWidth="1"/>
    <col min="8715" max="8716" width="11.5" style="14" customWidth="1"/>
    <col min="8717" max="8717" width="12.5" style="14" customWidth="1"/>
    <col min="8718" max="8727" width="11.5" style="14" customWidth="1"/>
    <col min="8728" max="8960" width="10.83203125" style="14"/>
    <col min="8961" max="8961" width="4.5" style="14" customWidth="1"/>
    <col min="8962" max="8962" width="5.83203125" style="14" customWidth="1"/>
    <col min="8963" max="8963" width="10.83203125" style="14"/>
    <col min="8964" max="8964" width="20.33203125" style="14" customWidth="1"/>
    <col min="8965" max="8965" width="65.33203125" style="14" customWidth="1"/>
    <col min="8966" max="8966" width="19.1640625" style="14" customWidth="1"/>
    <col min="8967" max="8968" width="0" style="14" hidden="1" customWidth="1"/>
    <col min="8969" max="8969" width="25.5" style="14" customWidth="1"/>
    <col min="8970" max="8970" width="20.33203125" style="14" customWidth="1"/>
    <col min="8971" max="8972" width="11.5" style="14" customWidth="1"/>
    <col min="8973" max="8973" width="12.5" style="14" customWidth="1"/>
    <col min="8974" max="8983" width="11.5" style="14" customWidth="1"/>
    <col min="8984" max="9216" width="10.83203125" style="14"/>
    <col min="9217" max="9217" width="4.5" style="14" customWidth="1"/>
    <col min="9218" max="9218" width="5.83203125" style="14" customWidth="1"/>
    <col min="9219" max="9219" width="10.83203125" style="14"/>
    <col min="9220" max="9220" width="20.33203125" style="14" customWidth="1"/>
    <col min="9221" max="9221" width="65.33203125" style="14" customWidth="1"/>
    <col min="9222" max="9222" width="19.1640625" style="14" customWidth="1"/>
    <col min="9223" max="9224" width="0" style="14" hidden="1" customWidth="1"/>
    <col min="9225" max="9225" width="25.5" style="14" customWidth="1"/>
    <col min="9226" max="9226" width="20.33203125" style="14" customWidth="1"/>
    <col min="9227" max="9228" width="11.5" style="14" customWidth="1"/>
    <col min="9229" max="9229" width="12.5" style="14" customWidth="1"/>
    <col min="9230" max="9239" width="11.5" style="14" customWidth="1"/>
    <col min="9240" max="9472" width="10.83203125" style="14"/>
    <col min="9473" max="9473" width="4.5" style="14" customWidth="1"/>
    <col min="9474" max="9474" width="5.83203125" style="14" customWidth="1"/>
    <col min="9475" max="9475" width="10.83203125" style="14"/>
    <col min="9476" max="9476" width="20.33203125" style="14" customWidth="1"/>
    <col min="9477" max="9477" width="65.33203125" style="14" customWidth="1"/>
    <col min="9478" max="9478" width="19.1640625" style="14" customWidth="1"/>
    <col min="9479" max="9480" width="0" style="14" hidden="1" customWidth="1"/>
    <col min="9481" max="9481" width="25.5" style="14" customWidth="1"/>
    <col min="9482" max="9482" width="20.33203125" style="14" customWidth="1"/>
    <col min="9483" max="9484" width="11.5" style="14" customWidth="1"/>
    <col min="9485" max="9485" width="12.5" style="14" customWidth="1"/>
    <col min="9486" max="9495" width="11.5" style="14" customWidth="1"/>
    <col min="9496" max="9728" width="10.83203125" style="14"/>
    <col min="9729" max="9729" width="4.5" style="14" customWidth="1"/>
    <col min="9730" max="9730" width="5.83203125" style="14" customWidth="1"/>
    <col min="9731" max="9731" width="10.83203125" style="14"/>
    <col min="9732" max="9732" width="20.33203125" style="14" customWidth="1"/>
    <col min="9733" max="9733" width="65.33203125" style="14" customWidth="1"/>
    <col min="9734" max="9734" width="19.1640625" style="14" customWidth="1"/>
    <col min="9735" max="9736" width="0" style="14" hidden="1" customWidth="1"/>
    <col min="9737" max="9737" width="25.5" style="14" customWidth="1"/>
    <col min="9738" max="9738" width="20.33203125" style="14" customWidth="1"/>
    <col min="9739" max="9740" width="11.5" style="14" customWidth="1"/>
    <col min="9741" max="9741" width="12.5" style="14" customWidth="1"/>
    <col min="9742" max="9751" width="11.5" style="14" customWidth="1"/>
    <col min="9752" max="9984" width="10.83203125" style="14"/>
    <col min="9985" max="9985" width="4.5" style="14" customWidth="1"/>
    <col min="9986" max="9986" width="5.83203125" style="14" customWidth="1"/>
    <col min="9987" max="9987" width="10.83203125" style="14"/>
    <col min="9988" max="9988" width="20.33203125" style="14" customWidth="1"/>
    <col min="9989" max="9989" width="65.33203125" style="14" customWidth="1"/>
    <col min="9990" max="9990" width="19.1640625" style="14" customWidth="1"/>
    <col min="9991" max="9992" width="0" style="14" hidden="1" customWidth="1"/>
    <col min="9993" max="9993" width="25.5" style="14" customWidth="1"/>
    <col min="9994" max="9994" width="20.33203125" style="14" customWidth="1"/>
    <col min="9995" max="9996" width="11.5" style="14" customWidth="1"/>
    <col min="9997" max="9997" width="12.5" style="14" customWidth="1"/>
    <col min="9998" max="10007" width="11.5" style="14" customWidth="1"/>
    <col min="10008" max="10240" width="10.83203125" style="14"/>
    <col min="10241" max="10241" width="4.5" style="14" customWidth="1"/>
    <col min="10242" max="10242" width="5.83203125" style="14" customWidth="1"/>
    <col min="10243" max="10243" width="10.83203125" style="14"/>
    <col min="10244" max="10244" width="20.33203125" style="14" customWidth="1"/>
    <col min="10245" max="10245" width="65.33203125" style="14" customWidth="1"/>
    <col min="10246" max="10246" width="19.1640625" style="14" customWidth="1"/>
    <col min="10247" max="10248" width="0" style="14" hidden="1" customWidth="1"/>
    <col min="10249" max="10249" width="25.5" style="14" customWidth="1"/>
    <col min="10250" max="10250" width="20.33203125" style="14" customWidth="1"/>
    <col min="10251" max="10252" width="11.5" style="14" customWidth="1"/>
    <col min="10253" max="10253" width="12.5" style="14" customWidth="1"/>
    <col min="10254" max="10263" width="11.5" style="14" customWidth="1"/>
    <col min="10264" max="10496" width="10.83203125" style="14"/>
    <col min="10497" max="10497" width="4.5" style="14" customWidth="1"/>
    <col min="10498" max="10498" width="5.83203125" style="14" customWidth="1"/>
    <col min="10499" max="10499" width="10.83203125" style="14"/>
    <col min="10500" max="10500" width="20.33203125" style="14" customWidth="1"/>
    <col min="10501" max="10501" width="65.33203125" style="14" customWidth="1"/>
    <col min="10502" max="10502" width="19.1640625" style="14" customWidth="1"/>
    <col min="10503" max="10504" width="0" style="14" hidden="1" customWidth="1"/>
    <col min="10505" max="10505" width="25.5" style="14" customWidth="1"/>
    <col min="10506" max="10506" width="20.33203125" style="14" customWidth="1"/>
    <col min="10507" max="10508" width="11.5" style="14" customWidth="1"/>
    <col min="10509" max="10509" width="12.5" style="14" customWidth="1"/>
    <col min="10510" max="10519" width="11.5" style="14" customWidth="1"/>
    <col min="10520" max="10752" width="10.83203125" style="14"/>
    <col min="10753" max="10753" width="4.5" style="14" customWidth="1"/>
    <col min="10754" max="10754" width="5.83203125" style="14" customWidth="1"/>
    <col min="10755" max="10755" width="10.83203125" style="14"/>
    <col min="10756" max="10756" width="20.33203125" style="14" customWidth="1"/>
    <col min="10757" max="10757" width="65.33203125" style="14" customWidth="1"/>
    <col min="10758" max="10758" width="19.1640625" style="14" customWidth="1"/>
    <col min="10759" max="10760" width="0" style="14" hidden="1" customWidth="1"/>
    <col min="10761" max="10761" width="25.5" style="14" customWidth="1"/>
    <col min="10762" max="10762" width="20.33203125" style="14" customWidth="1"/>
    <col min="10763" max="10764" width="11.5" style="14" customWidth="1"/>
    <col min="10765" max="10765" width="12.5" style="14" customWidth="1"/>
    <col min="10766" max="10775" width="11.5" style="14" customWidth="1"/>
    <col min="10776" max="11008" width="10.83203125" style="14"/>
    <col min="11009" max="11009" width="4.5" style="14" customWidth="1"/>
    <col min="11010" max="11010" width="5.83203125" style="14" customWidth="1"/>
    <col min="11011" max="11011" width="10.83203125" style="14"/>
    <col min="11012" max="11012" width="20.33203125" style="14" customWidth="1"/>
    <col min="11013" max="11013" width="65.33203125" style="14" customWidth="1"/>
    <col min="11014" max="11014" width="19.1640625" style="14" customWidth="1"/>
    <col min="11015" max="11016" width="0" style="14" hidden="1" customWidth="1"/>
    <col min="11017" max="11017" width="25.5" style="14" customWidth="1"/>
    <col min="11018" max="11018" width="20.33203125" style="14" customWidth="1"/>
    <col min="11019" max="11020" width="11.5" style="14" customWidth="1"/>
    <col min="11021" max="11021" width="12.5" style="14" customWidth="1"/>
    <col min="11022" max="11031" width="11.5" style="14" customWidth="1"/>
    <col min="11032" max="11264" width="10.83203125" style="14"/>
    <col min="11265" max="11265" width="4.5" style="14" customWidth="1"/>
    <col min="11266" max="11266" width="5.83203125" style="14" customWidth="1"/>
    <col min="11267" max="11267" width="10.83203125" style="14"/>
    <col min="11268" max="11268" width="20.33203125" style="14" customWidth="1"/>
    <col min="11269" max="11269" width="65.33203125" style="14" customWidth="1"/>
    <col min="11270" max="11270" width="19.1640625" style="14" customWidth="1"/>
    <col min="11271" max="11272" width="0" style="14" hidden="1" customWidth="1"/>
    <col min="11273" max="11273" width="25.5" style="14" customWidth="1"/>
    <col min="11274" max="11274" width="20.33203125" style="14" customWidth="1"/>
    <col min="11275" max="11276" width="11.5" style="14" customWidth="1"/>
    <col min="11277" max="11277" width="12.5" style="14" customWidth="1"/>
    <col min="11278" max="11287" width="11.5" style="14" customWidth="1"/>
    <col min="11288" max="11520" width="10.83203125" style="14"/>
    <col min="11521" max="11521" width="4.5" style="14" customWidth="1"/>
    <col min="11522" max="11522" width="5.83203125" style="14" customWidth="1"/>
    <col min="11523" max="11523" width="10.83203125" style="14"/>
    <col min="11524" max="11524" width="20.33203125" style="14" customWidth="1"/>
    <col min="11525" max="11525" width="65.33203125" style="14" customWidth="1"/>
    <col min="11526" max="11526" width="19.1640625" style="14" customWidth="1"/>
    <col min="11527" max="11528" width="0" style="14" hidden="1" customWidth="1"/>
    <col min="11529" max="11529" width="25.5" style="14" customWidth="1"/>
    <col min="11530" max="11530" width="20.33203125" style="14" customWidth="1"/>
    <col min="11531" max="11532" width="11.5" style="14" customWidth="1"/>
    <col min="11533" max="11533" width="12.5" style="14" customWidth="1"/>
    <col min="11534" max="11543" width="11.5" style="14" customWidth="1"/>
    <col min="11544" max="11776" width="10.83203125" style="14"/>
    <col min="11777" max="11777" width="4.5" style="14" customWidth="1"/>
    <col min="11778" max="11778" width="5.83203125" style="14" customWidth="1"/>
    <col min="11779" max="11779" width="10.83203125" style="14"/>
    <col min="11780" max="11780" width="20.33203125" style="14" customWidth="1"/>
    <col min="11781" max="11781" width="65.33203125" style="14" customWidth="1"/>
    <col min="11782" max="11782" width="19.1640625" style="14" customWidth="1"/>
    <col min="11783" max="11784" width="0" style="14" hidden="1" customWidth="1"/>
    <col min="11785" max="11785" width="25.5" style="14" customWidth="1"/>
    <col min="11786" max="11786" width="20.33203125" style="14" customWidth="1"/>
    <col min="11787" max="11788" width="11.5" style="14" customWidth="1"/>
    <col min="11789" max="11789" width="12.5" style="14" customWidth="1"/>
    <col min="11790" max="11799" width="11.5" style="14" customWidth="1"/>
    <col min="11800" max="12032" width="10.83203125" style="14"/>
    <col min="12033" max="12033" width="4.5" style="14" customWidth="1"/>
    <col min="12034" max="12034" width="5.83203125" style="14" customWidth="1"/>
    <col min="12035" max="12035" width="10.83203125" style="14"/>
    <col min="12036" max="12036" width="20.33203125" style="14" customWidth="1"/>
    <col min="12037" max="12037" width="65.33203125" style="14" customWidth="1"/>
    <col min="12038" max="12038" width="19.1640625" style="14" customWidth="1"/>
    <col min="12039" max="12040" width="0" style="14" hidden="1" customWidth="1"/>
    <col min="12041" max="12041" width="25.5" style="14" customWidth="1"/>
    <col min="12042" max="12042" width="20.33203125" style="14" customWidth="1"/>
    <col min="12043" max="12044" width="11.5" style="14" customWidth="1"/>
    <col min="12045" max="12045" width="12.5" style="14" customWidth="1"/>
    <col min="12046" max="12055" width="11.5" style="14" customWidth="1"/>
    <col min="12056" max="12288" width="10.83203125" style="14"/>
    <col min="12289" max="12289" width="4.5" style="14" customWidth="1"/>
    <col min="12290" max="12290" width="5.83203125" style="14" customWidth="1"/>
    <col min="12291" max="12291" width="10.83203125" style="14"/>
    <col min="12292" max="12292" width="20.33203125" style="14" customWidth="1"/>
    <col min="12293" max="12293" width="65.33203125" style="14" customWidth="1"/>
    <col min="12294" max="12294" width="19.1640625" style="14" customWidth="1"/>
    <col min="12295" max="12296" width="0" style="14" hidden="1" customWidth="1"/>
    <col min="12297" max="12297" width="25.5" style="14" customWidth="1"/>
    <col min="12298" max="12298" width="20.33203125" style="14" customWidth="1"/>
    <col min="12299" max="12300" width="11.5" style="14" customWidth="1"/>
    <col min="12301" max="12301" width="12.5" style="14" customWidth="1"/>
    <col min="12302" max="12311" width="11.5" style="14" customWidth="1"/>
    <col min="12312" max="12544" width="10.83203125" style="14"/>
    <col min="12545" max="12545" width="4.5" style="14" customWidth="1"/>
    <col min="12546" max="12546" width="5.83203125" style="14" customWidth="1"/>
    <col min="12547" max="12547" width="10.83203125" style="14"/>
    <col min="12548" max="12548" width="20.33203125" style="14" customWidth="1"/>
    <col min="12549" max="12549" width="65.33203125" style="14" customWidth="1"/>
    <col min="12550" max="12550" width="19.1640625" style="14" customWidth="1"/>
    <col min="12551" max="12552" width="0" style="14" hidden="1" customWidth="1"/>
    <col min="12553" max="12553" width="25.5" style="14" customWidth="1"/>
    <col min="12554" max="12554" width="20.33203125" style="14" customWidth="1"/>
    <col min="12555" max="12556" width="11.5" style="14" customWidth="1"/>
    <col min="12557" max="12557" width="12.5" style="14" customWidth="1"/>
    <col min="12558" max="12567" width="11.5" style="14" customWidth="1"/>
    <col min="12568" max="12800" width="10.83203125" style="14"/>
    <col min="12801" max="12801" width="4.5" style="14" customWidth="1"/>
    <col min="12802" max="12802" width="5.83203125" style="14" customWidth="1"/>
    <col min="12803" max="12803" width="10.83203125" style="14"/>
    <col min="12804" max="12804" width="20.33203125" style="14" customWidth="1"/>
    <col min="12805" max="12805" width="65.33203125" style="14" customWidth="1"/>
    <col min="12806" max="12806" width="19.1640625" style="14" customWidth="1"/>
    <col min="12807" max="12808" width="0" style="14" hidden="1" customWidth="1"/>
    <col min="12809" max="12809" width="25.5" style="14" customWidth="1"/>
    <col min="12810" max="12810" width="20.33203125" style="14" customWidth="1"/>
    <col min="12811" max="12812" width="11.5" style="14" customWidth="1"/>
    <col min="12813" max="12813" width="12.5" style="14" customWidth="1"/>
    <col min="12814" max="12823" width="11.5" style="14" customWidth="1"/>
    <col min="12824" max="13056" width="10.83203125" style="14"/>
    <col min="13057" max="13057" width="4.5" style="14" customWidth="1"/>
    <col min="13058" max="13058" width="5.83203125" style="14" customWidth="1"/>
    <col min="13059" max="13059" width="10.83203125" style="14"/>
    <col min="13060" max="13060" width="20.33203125" style="14" customWidth="1"/>
    <col min="13061" max="13061" width="65.33203125" style="14" customWidth="1"/>
    <col min="13062" max="13062" width="19.1640625" style="14" customWidth="1"/>
    <col min="13063" max="13064" width="0" style="14" hidden="1" customWidth="1"/>
    <col min="13065" max="13065" width="25.5" style="14" customWidth="1"/>
    <col min="13066" max="13066" width="20.33203125" style="14" customWidth="1"/>
    <col min="13067" max="13068" width="11.5" style="14" customWidth="1"/>
    <col min="13069" max="13069" width="12.5" style="14" customWidth="1"/>
    <col min="13070" max="13079" width="11.5" style="14" customWidth="1"/>
    <col min="13080" max="13312" width="10.83203125" style="14"/>
    <col min="13313" max="13313" width="4.5" style="14" customWidth="1"/>
    <col min="13314" max="13314" width="5.83203125" style="14" customWidth="1"/>
    <col min="13315" max="13315" width="10.83203125" style="14"/>
    <col min="13316" max="13316" width="20.33203125" style="14" customWidth="1"/>
    <col min="13317" max="13317" width="65.33203125" style="14" customWidth="1"/>
    <col min="13318" max="13318" width="19.1640625" style="14" customWidth="1"/>
    <col min="13319" max="13320" width="0" style="14" hidden="1" customWidth="1"/>
    <col min="13321" max="13321" width="25.5" style="14" customWidth="1"/>
    <col min="13322" max="13322" width="20.33203125" style="14" customWidth="1"/>
    <col min="13323" max="13324" width="11.5" style="14" customWidth="1"/>
    <col min="13325" max="13325" width="12.5" style="14" customWidth="1"/>
    <col min="13326" max="13335" width="11.5" style="14" customWidth="1"/>
    <col min="13336" max="13568" width="10.83203125" style="14"/>
    <col min="13569" max="13569" width="4.5" style="14" customWidth="1"/>
    <col min="13570" max="13570" width="5.83203125" style="14" customWidth="1"/>
    <col min="13571" max="13571" width="10.83203125" style="14"/>
    <col min="13572" max="13572" width="20.33203125" style="14" customWidth="1"/>
    <col min="13573" max="13573" width="65.33203125" style="14" customWidth="1"/>
    <col min="13574" max="13574" width="19.1640625" style="14" customWidth="1"/>
    <col min="13575" max="13576" width="0" style="14" hidden="1" customWidth="1"/>
    <col min="13577" max="13577" width="25.5" style="14" customWidth="1"/>
    <col min="13578" max="13578" width="20.33203125" style="14" customWidth="1"/>
    <col min="13579" max="13580" width="11.5" style="14" customWidth="1"/>
    <col min="13581" max="13581" width="12.5" style="14" customWidth="1"/>
    <col min="13582" max="13591" width="11.5" style="14" customWidth="1"/>
    <col min="13592" max="13824" width="10.83203125" style="14"/>
    <col min="13825" max="13825" width="4.5" style="14" customWidth="1"/>
    <col min="13826" max="13826" width="5.83203125" style="14" customWidth="1"/>
    <col min="13827" max="13827" width="10.83203125" style="14"/>
    <col min="13828" max="13828" width="20.33203125" style="14" customWidth="1"/>
    <col min="13829" max="13829" width="65.33203125" style="14" customWidth="1"/>
    <col min="13830" max="13830" width="19.1640625" style="14" customWidth="1"/>
    <col min="13831" max="13832" width="0" style="14" hidden="1" customWidth="1"/>
    <col min="13833" max="13833" width="25.5" style="14" customWidth="1"/>
    <col min="13834" max="13834" width="20.33203125" style="14" customWidth="1"/>
    <col min="13835" max="13836" width="11.5" style="14" customWidth="1"/>
    <col min="13837" max="13837" width="12.5" style="14" customWidth="1"/>
    <col min="13838" max="13847" width="11.5" style="14" customWidth="1"/>
    <col min="13848" max="14080" width="10.83203125" style="14"/>
    <col min="14081" max="14081" width="4.5" style="14" customWidth="1"/>
    <col min="14082" max="14082" width="5.83203125" style="14" customWidth="1"/>
    <col min="14083" max="14083" width="10.83203125" style="14"/>
    <col min="14084" max="14084" width="20.33203125" style="14" customWidth="1"/>
    <col min="14085" max="14085" width="65.33203125" style="14" customWidth="1"/>
    <col min="14086" max="14086" width="19.1640625" style="14" customWidth="1"/>
    <col min="14087" max="14088" width="0" style="14" hidden="1" customWidth="1"/>
    <col min="14089" max="14089" width="25.5" style="14" customWidth="1"/>
    <col min="14090" max="14090" width="20.33203125" style="14" customWidth="1"/>
    <col min="14091" max="14092" width="11.5" style="14" customWidth="1"/>
    <col min="14093" max="14093" width="12.5" style="14" customWidth="1"/>
    <col min="14094" max="14103" width="11.5" style="14" customWidth="1"/>
    <col min="14104" max="14336" width="10.83203125" style="14"/>
    <col min="14337" max="14337" width="4.5" style="14" customWidth="1"/>
    <col min="14338" max="14338" width="5.83203125" style="14" customWidth="1"/>
    <col min="14339" max="14339" width="10.83203125" style="14"/>
    <col min="14340" max="14340" width="20.33203125" style="14" customWidth="1"/>
    <col min="14341" max="14341" width="65.33203125" style="14" customWidth="1"/>
    <col min="14342" max="14342" width="19.1640625" style="14" customWidth="1"/>
    <col min="14343" max="14344" width="0" style="14" hidden="1" customWidth="1"/>
    <col min="14345" max="14345" width="25.5" style="14" customWidth="1"/>
    <col min="14346" max="14346" width="20.33203125" style="14" customWidth="1"/>
    <col min="14347" max="14348" width="11.5" style="14" customWidth="1"/>
    <col min="14349" max="14349" width="12.5" style="14" customWidth="1"/>
    <col min="14350" max="14359" width="11.5" style="14" customWidth="1"/>
    <col min="14360" max="14592" width="10.83203125" style="14"/>
    <col min="14593" max="14593" width="4.5" style="14" customWidth="1"/>
    <col min="14594" max="14594" width="5.83203125" style="14" customWidth="1"/>
    <col min="14595" max="14595" width="10.83203125" style="14"/>
    <col min="14596" max="14596" width="20.33203125" style="14" customWidth="1"/>
    <col min="14597" max="14597" width="65.33203125" style="14" customWidth="1"/>
    <col min="14598" max="14598" width="19.1640625" style="14" customWidth="1"/>
    <col min="14599" max="14600" width="0" style="14" hidden="1" customWidth="1"/>
    <col min="14601" max="14601" width="25.5" style="14" customWidth="1"/>
    <col min="14602" max="14602" width="20.33203125" style="14" customWidth="1"/>
    <col min="14603" max="14604" width="11.5" style="14" customWidth="1"/>
    <col min="14605" max="14605" width="12.5" style="14" customWidth="1"/>
    <col min="14606" max="14615" width="11.5" style="14" customWidth="1"/>
    <col min="14616" max="14848" width="10.83203125" style="14"/>
    <col min="14849" max="14849" width="4.5" style="14" customWidth="1"/>
    <col min="14850" max="14850" width="5.83203125" style="14" customWidth="1"/>
    <col min="14851" max="14851" width="10.83203125" style="14"/>
    <col min="14852" max="14852" width="20.33203125" style="14" customWidth="1"/>
    <col min="14853" max="14853" width="65.33203125" style="14" customWidth="1"/>
    <col min="14854" max="14854" width="19.1640625" style="14" customWidth="1"/>
    <col min="14855" max="14856" width="0" style="14" hidden="1" customWidth="1"/>
    <col min="14857" max="14857" width="25.5" style="14" customWidth="1"/>
    <col min="14858" max="14858" width="20.33203125" style="14" customWidth="1"/>
    <col min="14859" max="14860" width="11.5" style="14" customWidth="1"/>
    <col min="14861" max="14861" width="12.5" style="14" customWidth="1"/>
    <col min="14862" max="14871" width="11.5" style="14" customWidth="1"/>
    <col min="14872" max="15104" width="10.83203125" style="14"/>
    <col min="15105" max="15105" width="4.5" style="14" customWidth="1"/>
    <col min="15106" max="15106" width="5.83203125" style="14" customWidth="1"/>
    <col min="15107" max="15107" width="10.83203125" style="14"/>
    <col min="15108" max="15108" width="20.33203125" style="14" customWidth="1"/>
    <col min="15109" max="15109" width="65.33203125" style="14" customWidth="1"/>
    <col min="15110" max="15110" width="19.1640625" style="14" customWidth="1"/>
    <col min="15111" max="15112" width="0" style="14" hidden="1" customWidth="1"/>
    <col min="15113" max="15113" width="25.5" style="14" customWidth="1"/>
    <col min="15114" max="15114" width="20.33203125" style="14" customWidth="1"/>
    <col min="15115" max="15116" width="11.5" style="14" customWidth="1"/>
    <col min="15117" max="15117" width="12.5" style="14" customWidth="1"/>
    <col min="15118" max="15127" width="11.5" style="14" customWidth="1"/>
    <col min="15128" max="15360" width="10.83203125" style="14"/>
    <col min="15361" max="15361" width="4.5" style="14" customWidth="1"/>
    <col min="15362" max="15362" width="5.83203125" style="14" customWidth="1"/>
    <col min="15363" max="15363" width="10.83203125" style="14"/>
    <col min="15364" max="15364" width="20.33203125" style="14" customWidth="1"/>
    <col min="15365" max="15365" width="65.33203125" style="14" customWidth="1"/>
    <col min="15366" max="15366" width="19.1640625" style="14" customWidth="1"/>
    <col min="15367" max="15368" width="0" style="14" hidden="1" customWidth="1"/>
    <col min="15369" max="15369" width="25.5" style="14" customWidth="1"/>
    <col min="15370" max="15370" width="20.33203125" style="14" customWidth="1"/>
    <col min="15371" max="15372" width="11.5" style="14" customWidth="1"/>
    <col min="15373" max="15373" width="12.5" style="14" customWidth="1"/>
    <col min="15374" max="15383" width="11.5" style="14" customWidth="1"/>
    <col min="15384" max="15616" width="10.83203125" style="14"/>
    <col min="15617" max="15617" width="4.5" style="14" customWidth="1"/>
    <col min="15618" max="15618" width="5.83203125" style="14" customWidth="1"/>
    <col min="15619" max="15619" width="10.83203125" style="14"/>
    <col min="15620" max="15620" width="20.33203125" style="14" customWidth="1"/>
    <col min="15621" max="15621" width="65.33203125" style="14" customWidth="1"/>
    <col min="15622" max="15622" width="19.1640625" style="14" customWidth="1"/>
    <col min="15623" max="15624" width="0" style="14" hidden="1" customWidth="1"/>
    <col min="15625" max="15625" width="25.5" style="14" customWidth="1"/>
    <col min="15626" max="15626" width="20.33203125" style="14" customWidth="1"/>
    <col min="15627" max="15628" width="11.5" style="14" customWidth="1"/>
    <col min="15629" max="15629" width="12.5" style="14" customWidth="1"/>
    <col min="15630" max="15639" width="11.5" style="14" customWidth="1"/>
    <col min="15640" max="15872" width="10.83203125" style="14"/>
    <col min="15873" max="15873" width="4.5" style="14" customWidth="1"/>
    <col min="15874" max="15874" width="5.83203125" style="14" customWidth="1"/>
    <col min="15875" max="15875" width="10.83203125" style="14"/>
    <col min="15876" max="15876" width="20.33203125" style="14" customWidth="1"/>
    <col min="15877" max="15877" width="65.33203125" style="14" customWidth="1"/>
    <col min="15878" max="15878" width="19.1640625" style="14" customWidth="1"/>
    <col min="15879" max="15880" width="0" style="14" hidden="1" customWidth="1"/>
    <col min="15881" max="15881" width="25.5" style="14" customWidth="1"/>
    <col min="15882" max="15882" width="20.33203125" style="14" customWidth="1"/>
    <col min="15883" max="15884" width="11.5" style="14" customWidth="1"/>
    <col min="15885" max="15885" width="12.5" style="14" customWidth="1"/>
    <col min="15886" max="15895" width="11.5" style="14" customWidth="1"/>
    <col min="15896" max="16128" width="10.83203125" style="14"/>
    <col min="16129" max="16129" width="4.5" style="14" customWidth="1"/>
    <col min="16130" max="16130" width="5.83203125" style="14" customWidth="1"/>
    <col min="16131" max="16131" width="10.83203125" style="14"/>
    <col min="16132" max="16132" width="20.33203125" style="14" customWidth="1"/>
    <col min="16133" max="16133" width="65.33203125" style="14" customWidth="1"/>
    <col min="16134" max="16134" width="19.1640625" style="14" customWidth="1"/>
    <col min="16135" max="16136" width="0" style="14" hidden="1" customWidth="1"/>
    <col min="16137" max="16137" width="25.5" style="14" customWidth="1"/>
    <col min="16138" max="16138" width="20.33203125" style="14" customWidth="1"/>
    <col min="16139" max="16140" width="11.5" style="14" customWidth="1"/>
    <col min="16141" max="16141" width="12.5" style="14" customWidth="1"/>
    <col min="16142" max="16151" width="11.5" style="14" customWidth="1"/>
    <col min="16152" max="16384" width="10.83203125" style="14"/>
  </cols>
  <sheetData>
    <row r="1" spans="1:14" s="1" customFormat="1" x14ac:dyDescent="0.15">
      <c r="C1" s="2"/>
      <c r="D1" s="2"/>
      <c r="E1" s="2"/>
      <c r="F1" s="2"/>
      <c r="G1" s="2"/>
      <c r="H1" s="2"/>
      <c r="I1" s="122"/>
      <c r="J1" s="3"/>
      <c r="K1" s="4"/>
    </row>
    <row r="2" spans="1:14" s="1" customFormat="1" ht="14" x14ac:dyDescent="0.15">
      <c r="B2" s="5"/>
      <c r="C2" s="6"/>
      <c r="D2" s="6"/>
      <c r="E2" s="6"/>
      <c r="F2" s="6"/>
      <c r="G2" s="6"/>
      <c r="H2" s="6"/>
      <c r="I2" s="123"/>
      <c r="J2" s="8"/>
      <c r="K2" s="9"/>
    </row>
    <row r="3" spans="1:14" s="11" customFormat="1" ht="20" x14ac:dyDescent="0.2">
      <c r="A3" s="10"/>
      <c r="B3" s="1237" t="s">
        <v>0</v>
      </c>
      <c r="C3" s="1237"/>
      <c r="D3" s="1237"/>
      <c r="E3" s="1237"/>
      <c r="F3" s="1237"/>
      <c r="G3" s="1237"/>
      <c r="H3" s="1237"/>
      <c r="I3" s="1237"/>
      <c r="J3" s="1237"/>
      <c r="K3" s="1237"/>
    </row>
    <row r="4" spans="1:14" s="13" customFormat="1" ht="15" x14ac:dyDescent="0.15">
      <c r="A4" s="12"/>
      <c r="B4" s="1238" t="s">
        <v>1</v>
      </c>
      <c r="C4" s="1238"/>
      <c r="D4" s="1238"/>
      <c r="E4" s="1238"/>
      <c r="F4" s="1238"/>
      <c r="G4" s="1238"/>
      <c r="H4" s="1238"/>
      <c r="I4" s="1238"/>
      <c r="J4" s="1238"/>
      <c r="K4" s="1238"/>
    </row>
    <row r="5" spans="1:14" ht="14" x14ac:dyDescent="0.15">
      <c r="B5" s="15"/>
      <c r="C5" s="16"/>
      <c r="D5" s="16"/>
      <c r="E5" s="16"/>
      <c r="F5" s="16"/>
      <c r="G5" s="16"/>
      <c r="H5" s="16"/>
      <c r="I5" s="15"/>
      <c r="J5" s="17"/>
      <c r="K5" s="18"/>
    </row>
    <row r="6" spans="1:14" s="1" customFormat="1" ht="14" x14ac:dyDescent="0.15">
      <c r="B6" s="7"/>
      <c r="C6" s="6"/>
      <c r="D6" s="6"/>
      <c r="E6" s="6"/>
      <c r="F6" s="6"/>
      <c r="G6" s="6"/>
      <c r="H6" s="6"/>
      <c r="I6" s="123"/>
      <c r="J6" s="8"/>
      <c r="K6" s="9"/>
    </row>
    <row r="7" spans="1:14" s="20" customFormat="1" x14ac:dyDescent="0.15">
      <c r="A7" s="19"/>
      <c r="B7" s="617" t="s">
        <v>847</v>
      </c>
      <c r="C7" s="618"/>
      <c r="D7" s="490"/>
      <c r="E7" s="490"/>
      <c r="F7" s="490"/>
      <c r="G7" s="490"/>
      <c r="H7" s="490"/>
      <c r="I7" s="619"/>
      <c r="J7" s="620"/>
      <c r="K7" s="621"/>
    </row>
    <row r="8" spans="1:14" s="20" customFormat="1" ht="15" x14ac:dyDescent="0.2">
      <c r="B8" s="622"/>
      <c r="C8" s="623"/>
      <c r="D8" s="623"/>
      <c r="E8" s="623"/>
      <c r="F8" s="623"/>
      <c r="G8" s="623"/>
      <c r="H8" s="623"/>
      <c r="I8" s="619"/>
      <c r="J8" s="624"/>
      <c r="K8" s="625"/>
      <c r="M8"/>
    </row>
    <row r="9" spans="1:14" x14ac:dyDescent="0.15">
      <c r="B9" s="631"/>
      <c r="C9" s="632"/>
      <c r="D9" s="633"/>
      <c r="E9" s="1203"/>
      <c r="F9" s="1239" t="s">
        <v>293</v>
      </c>
      <c r="G9" s="1239"/>
      <c r="H9" s="1239"/>
      <c r="I9" s="1239"/>
      <c r="J9" s="626"/>
      <c r="K9" s="627"/>
    </row>
    <row r="10" spans="1:14" ht="11.25" customHeight="1" x14ac:dyDescent="0.15">
      <c r="B10" s="634" t="s">
        <v>2</v>
      </c>
      <c r="C10" s="635"/>
      <c r="D10" s="877" t="s">
        <v>827</v>
      </c>
      <c r="E10" s="877" t="s">
        <v>889</v>
      </c>
      <c r="F10" s="628" t="s">
        <v>3</v>
      </c>
      <c r="G10" s="1240" t="s">
        <v>4</v>
      </c>
      <c r="H10" s="629"/>
      <c r="I10" s="630" t="s">
        <v>5</v>
      </c>
      <c r="J10" s="626" t="s">
        <v>6</v>
      </c>
      <c r="K10" s="627" t="s">
        <v>7</v>
      </c>
    </row>
    <row r="11" spans="1:14" ht="12" customHeight="1" thickBot="1" x14ac:dyDescent="0.2">
      <c r="B11" s="636"/>
      <c r="C11" s="637"/>
      <c r="D11" s="638"/>
      <c r="E11" s="1204"/>
      <c r="F11" s="628" t="s">
        <v>884</v>
      </c>
      <c r="G11" s="1240"/>
      <c r="H11" s="629"/>
      <c r="I11" s="630" t="s">
        <v>8</v>
      </c>
      <c r="J11" s="628" t="s">
        <v>9</v>
      </c>
      <c r="K11" s="627"/>
    </row>
    <row r="12" spans="1:14" hidden="1" x14ac:dyDescent="0.15">
      <c r="B12" s="21"/>
      <c r="F12" s="96"/>
      <c r="G12" s="99"/>
      <c r="H12" s="24"/>
      <c r="I12" s="103"/>
      <c r="J12" s="97"/>
      <c r="K12" s="100"/>
    </row>
    <row r="13" spans="1:14" hidden="1" x14ac:dyDescent="0.15">
      <c r="B13" s="25" t="s">
        <v>10</v>
      </c>
      <c r="F13" s="96"/>
      <c r="G13" s="99"/>
      <c r="H13" s="24"/>
      <c r="I13" s="103"/>
      <c r="J13" s="97"/>
      <c r="K13" s="104"/>
      <c r="N13" s="26"/>
    </row>
    <row r="14" spans="1:14" hidden="1" x14ac:dyDescent="0.15">
      <c r="B14" s="25"/>
      <c r="C14" s="22" t="s">
        <v>11</v>
      </c>
      <c r="D14" s="22" t="s">
        <v>12</v>
      </c>
      <c r="F14" s="101">
        <f>'Tv Nacional 30'!BZ22</f>
        <v>0</v>
      </c>
      <c r="G14" s="102"/>
      <c r="H14" s="27"/>
      <c r="I14" s="103">
        <f>'Tv Nacional 30'!CH22</f>
        <v>0</v>
      </c>
      <c r="J14" s="29">
        <f t="shared" ref="J14:J17" si="0">+I14*1.18</f>
        <v>0</v>
      </c>
      <c r="K14" s="752" t="e">
        <f>+J14/J19</f>
        <v>#DIV/0!</v>
      </c>
    </row>
    <row r="15" spans="1:14" hidden="1" x14ac:dyDescent="0.15">
      <c r="B15" s="25"/>
      <c r="C15" s="22" t="s">
        <v>13</v>
      </c>
      <c r="D15" s="22" t="s">
        <v>14</v>
      </c>
      <c r="F15" s="101">
        <f>'Tv Nacional 30'!BZ28</f>
        <v>0</v>
      </c>
      <c r="G15" s="102"/>
      <c r="H15" s="27"/>
      <c r="I15" s="103">
        <f>'Tv Nacional 30'!CH28</f>
        <v>0</v>
      </c>
      <c r="J15" s="29">
        <f t="shared" si="0"/>
        <v>0</v>
      </c>
      <c r="K15" s="752" t="e">
        <f>+J15/J19</f>
        <v>#DIV/0!</v>
      </c>
    </row>
    <row r="16" spans="1:14" hidden="1" x14ac:dyDescent="0.15">
      <c r="B16" s="25"/>
      <c r="C16" s="22" t="s">
        <v>15</v>
      </c>
      <c r="D16" s="22" t="s">
        <v>16</v>
      </c>
      <c r="F16" s="101">
        <f>'Tv Nacional 30'!BZ33</f>
        <v>0</v>
      </c>
      <c r="G16" s="102"/>
      <c r="H16" s="27"/>
      <c r="I16" s="103">
        <f>'Tv Nacional 30'!CH33</f>
        <v>0</v>
      </c>
      <c r="J16" s="29">
        <f t="shared" si="0"/>
        <v>0</v>
      </c>
      <c r="K16" s="752" t="e">
        <f>+J16/J19</f>
        <v>#DIV/0!</v>
      </c>
    </row>
    <row r="17" spans="2:14" hidden="1" x14ac:dyDescent="0.15">
      <c r="B17" s="25"/>
      <c r="C17" s="22" t="s">
        <v>17</v>
      </c>
      <c r="D17" s="22" t="s">
        <v>18</v>
      </c>
      <c r="F17" s="101">
        <f>'Tv Nacional 30'!BZ39</f>
        <v>0</v>
      </c>
      <c r="G17" s="102"/>
      <c r="H17" s="27"/>
      <c r="I17" s="103">
        <f>'Tv Nacional 30'!CH39</f>
        <v>0</v>
      </c>
      <c r="J17" s="29">
        <f t="shared" si="0"/>
        <v>0</v>
      </c>
      <c r="K17" s="752" t="e">
        <f>+J17/J19</f>
        <v>#DIV/0!</v>
      </c>
    </row>
    <row r="18" spans="2:14" ht="8" hidden="1" customHeight="1" x14ac:dyDescent="0.15">
      <c r="B18" s="21"/>
      <c r="F18" s="101"/>
      <c r="G18" s="28"/>
      <c r="H18" s="27"/>
      <c r="I18" s="103"/>
      <c r="J18" s="29"/>
      <c r="K18" s="104"/>
    </row>
    <row r="19" spans="2:14" ht="13" hidden="1" thickBot="1" x14ac:dyDescent="0.2">
      <c r="B19" s="106" t="s">
        <v>19</v>
      </c>
      <c r="C19" s="107"/>
      <c r="D19" s="107"/>
      <c r="E19" s="107"/>
      <c r="F19" s="108">
        <f>SUM(F14:F18)</f>
        <v>0</v>
      </c>
      <c r="G19" s="109"/>
      <c r="H19" s="110"/>
      <c r="I19" s="111">
        <f>SUM(I14:I18)</f>
        <v>0</v>
      </c>
      <c r="J19" s="112">
        <f>SUM(J14:J18)</f>
        <v>0</v>
      </c>
      <c r="K19" s="113">
        <f>+J19/J46</f>
        <v>0</v>
      </c>
      <c r="L19" s="128"/>
      <c r="M19" s="128"/>
    </row>
    <row r="20" spans="2:14" ht="13" hidden="1" thickTop="1" x14ac:dyDescent="0.15">
      <c r="B20" s="21"/>
      <c r="F20" s="96"/>
      <c r="G20" s="23"/>
      <c r="H20" s="24"/>
      <c r="I20" s="103"/>
      <c r="J20" s="97"/>
      <c r="K20" s="98"/>
    </row>
    <row r="21" spans="2:14" hidden="1" x14ac:dyDescent="0.15">
      <c r="B21" s="25" t="s">
        <v>748</v>
      </c>
      <c r="F21" s="96"/>
      <c r="G21" s="99"/>
      <c r="H21" s="24"/>
      <c r="I21" s="103"/>
      <c r="J21" s="97"/>
      <c r="K21" s="100"/>
      <c r="N21" s="26"/>
    </row>
    <row r="22" spans="2:14" hidden="1" x14ac:dyDescent="0.15">
      <c r="B22" s="25"/>
      <c r="C22" s="22" t="s">
        <v>20</v>
      </c>
      <c r="D22" s="22" t="s">
        <v>21</v>
      </c>
      <c r="F22" s="101">
        <f>'Radio Nacional '!AL18</f>
        <v>0</v>
      </c>
      <c r="G22" s="102"/>
      <c r="H22" s="27"/>
      <c r="I22" s="103">
        <f>'Radio Nacional '!AT18</f>
        <v>0</v>
      </c>
      <c r="J22" s="29">
        <f t="shared" ref="J22:J25" si="1">+I22*1.18</f>
        <v>0</v>
      </c>
      <c r="K22" s="104"/>
    </row>
    <row r="23" spans="2:14" ht="13" hidden="1" thickBot="1" x14ac:dyDescent="0.2">
      <c r="B23" s="25"/>
      <c r="C23" s="22" t="s">
        <v>726</v>
      </c>
      <c r="D23" s="22" t="s">
        <v>21</v>
      </c>
      <c r="F23" s="101">
        <f>'Radio Nacional '!AL23</f>
        <v>0</v>
      </c>
      <c r="G23" s="867"/>
      <c r="H23" s="27"/>
      <c r="I23" s="751">
        <f>'Radio Nacional '!AT23</f>
        <v>0</v>
      </c>
      <c r="J23" s="29">
        <f t="shared" si="1"/>
        <v>0</v>
      </c>
      <c r="K23" s="104"/>
    </row>
    <row r="24" spans="2:14" ht="13" hidden="1" thickTop="1" x14ac:dyDescent="0.15">
      <c r="B24" s="21"/>
      <c r="C24" s="22" t="s">
        <v>22</v>
      </c>
      <c r="D24" s="22" t="s">
        <v>484</v>
      </c>
      <c r="F24" s="101">
        <f>'Radio Nacional '!AL29</f>
        <v>0</v>
      </c>
      <c r="G24" s="23"/>
      <c r="H24" s="24"/>
      <c r="I24" s="103">
        <f>'Radio Nacional '!AT29</f>
        <v>0</v>
      </c>
      <c r="J24" s="29">
        <f t="shared" si="1"/>
        <v>0</v>
      </c>
      <c r="K24" s="120"/>
    </row>
    <row r="25" spans="2:14" ht="8" hidden="1" customHeight="1" x14ac:dyDescent="0.15">
      <c r="B25" s="21"/>
      <c r="F25" s="101"/>
      <c r="G25" s="28"/>
      <c r="H25" s="27"/>
      <c r="I25" s="103"/>
      <c r="J25" s="29">
        <f t="shared" si="1"/>
        <v>0</v>
      </c>
      <c r="K25" s="105"/>
    </row>
    <row r="26" spans="2:14" ht="13" hidden="1" thickBot="1" x14ac:dyDescent="0.2">
      <c r="B26" s="106" t="s">
        <v>19</v>
      </c>
      <c r="C26" s="107"/>
      <c r="D26" s="107"/>
      <c r="E26" s="107"/>
      <c r="F26" s="108">
        <f>SUM(F22:F25)</f>
        <v>0</v>
      </c>
      <c r="G26" s="109"/>
      <c r="H26" s="110"/>
      <c r="I26" s="111">
        <f>SUM(I22:I25)</f>
        <v>0</v>
      </c>
      <c r="J26" s="112">
        <f>SUM(J22:J25)</f>
        <v>0</v>
      </c>
      <c r="K26" s="113">
        <f>+J26/J46</f>
        <v>0</v>
      </c>
    </row>
    <row r="27" spans="2:14" ht="13" thickTop="1" x14ac:dyDescent="0.15">
      <c r="B27" s="21"/>
      <c r="E27" s="1205"/>
      <c r="F27" s="96"/>
      <c r="G27" s="23"/>
      <c r="H27" s="24"/>
      <c r="I27" s="103"/>
      <c r="J27" s="97"/>
      <c r="K27" s="98"/>
    </row>
    <row r="28" spans="2:14" x14ac:dyDescent="0.15">
      <c r="B28" s="25" t="s">
        <v>749</v>
      </c>
      <c r="E28" s="1206"/>
      <c r="F28" s="96"/>
      <c r="G28" s="99"/>
      <c r="H28" s="24"/>
      <c r="I28" s="103"/>
      <c r="J28" s="97"/>
      <c r="K28" s="100"/>
      <c r="N28" s="26"/>
    </row>
    <row r="29" spans="2:14" ht="13" thickBot="1" x14ac:dyDescent="0.2">
      <c r="B29" s="25"/>
      <c r="C29" s="1112" t="s">
        <v>750</v>
      </c>
      <c r="D29" s="1112" t="s">
        <v>821</v>
      </c>
      <c r="E29" s="1209">
        <v>20311073690</v>
      </c>
      <c r="F29" s="1113">
        <f>'Radio Provincias'!AS15+'Radio Provincias'!AS16</f>
        <v>100</v>
      </c>
      <c r="G29" s="1114"/>
      <c r="H29" s="1115"/>
      <c r="I29" s="1116">
        <f>'Radio Provincias'!BA15+'Radio Provincias'!BA16</f>
        <v>4588.2352941176468</v>
      </c>
      <c r="J29" s="1117">
        <f t="shared" ref="J29:J32" si="2">+I29*1.18</f>
        <v>5414.1176470588234</v>
      </c>
      <c r="K29" s="100"/>
      <c r="N29" s="26"/>
    </row>
    <row r="30" spans="2:14" ht="14" hidden="1" thickTop="1" thickBot="1" x14ac:dyDescent="0.2">
      <c r="B30" s="21"/>
      <c r="C30" s="1118" t="s">
        <v>751</v>
      </c>
      <c r="D30" s="1112" t="s">
        <v>822</v>
      </c>
      <c r="E30" s="1207"/>
      <c r="F30" s="1113">
        <f>'Radio Provincias'!AS17+'Radio Provincias'!AS18</f>
        <v>0</v>
      </c>
      <c r="G30" s="1119"/>
      <c r="H30" s="1115"/>
      <c r="I30" s="1120">
        <f>'Radio Provincias'!BA17+'Radio Provincias'!BA18</f>
        <v>0</v>
      </c>
      <c r="J30" s="1117">
        <f t="shared" si="2"/>
        <v>0</v>
      </c>
      <c r="K30" s="120"/>
    </row>
    <row r="31" spans="2:14" ht="14" thickTop="1" thickBot="1" x14ac:dyDescent="0.2">
      <c r="B31" s="21"/>
      <c r="C31" s="1118" t="s">
        <v>20</v>
      </c>
      <c r="D31" s="1112" t="s">
        <v>21</v>
      </c>
      <c r="E31" s="1209">
        <v>20492353214</v>
      </c>
      <c r="F31" s="1113">
        <f>'Radio Provincias'!AS21+'Radio Provincias'!AS31+'Radio Provincias'!AS39+'Radio Provincias'!AS44+'Radio Provincias'!AS55+'Radio Provincias'!AS65</f>
        <v>509</v>
      </c>
      <c r="G31" s="1119"/>
      <c r="H31" s="1115"/>
      <c r="I31" s="1121">
        <f>'Radio Provincias'!BA21+'Radio Provincias'!BA31+'Radio Provincias'!BA39+'Radio Provincias'!BA44+'Radio Provincias'!BA55+'Radio Provincias'!BA65</f>
        <v>90907.5</v>
      </c>
      <c r="J31" s="1117">
        <f t="shared" si="2"/>
        <v>107270.84999999999</v>
      </c>
      <c r="K31" s="120"/>
    </row>
    <row r="32" spans="2:14" ht="14" thickTop="1" thickBot="1" x14ac:dyDescent="0.2">
      <c r="B32" s="21"/>
      <c r="C32" s="1118" t="s">
        <v>726</v>
      </c>
      <c r="D32" s="1112" t="s">
        <v>21</v>
      </c>
      <c r="E32" s="1209">
        <v>20492353214</v>
      </c>
      <c r="F32" s="1113">
        <f>'Radio Provincias'!AS35+'Radio Provincias'!AS43</f>
        <v>140</v>
      </c>
      <c r="G32" s="1119"/>
      <c r="H32" s="1115"/>
      <c r="I32" s="1116">
        <f>'Radio Provincias'!BA35+'Radio Provincias'!BA43</f>
        <v>1365</v>
      </c>
      <c r="J32" s="1117">
        <f t="shared" si="2"/>
        <v>1610.6999999999998</v>
      </c>
      <c r="K32" s="120"/>
    </row>
    <row r="33" spans="1:25" ht="14" thickTop="1" thickBot="1" x14ac:dyDescent="0.2">
      <c r="B33" s="21"/>
      <c r="C33" s="1118" t="s">
        <v>752</v>
      </c>
      <c r="D33" s="1112" t="s">
        <v>823</v>
      </c>
      <c r="E33" s="1209">
        <v>20136190009</v>
      </c>
      <c r="F33" s="1113">
        <f>'Radio Provincias'!AS25</f>
        <v>120</v>
      </c>
      <c r="G33" s="1119"/>
      <c r="H33" s="1115"/>
      <c r="I33" s="1120">
        <f>'Radio Provincias'!BA25</f>
        <v>2520</v>
      </c>
      <c r="J33" s="1117">
        <f t="shared" ref="J33:J37" si="3">+I33*1.18</f>
        <v>2973.6</v>
      </c>
      <c r="K33" s="120"/>
    </row>
    <row r="34" spans="1:25" ht="14" thickTop="1" thickBot="1" x14ac:dyDescent="0.2">
      <c r="B34" s="21"/>
      <c r="C34" s="1118" t="s">
        <v>887</v>
      </c>
      <c r="D34" s="1112" t="s">
        <v>824</v>
      </c>
      <c r="E34" s="1209">
        <v>20154481991</v>
      </c>
      <c r="F34" s="1113">
        <f>'Radio Provincias'!AS26+'Radio Provincias'!AS27</f>
        <v>100</v>
      </c>
      <c r="G34" s="1119"/>
      <c r="H34" s="1115"/>
      <c r="I34" s="1116">
        <f>'Radio Provincias'!BA26+'Radio Provincias'!BA27</f>
        <v>1296.1116650049853</v>
      </c>
      <c r="J34" s="1117">
        <f t="shared" si="3"/>
        <v>1529.4117647058827</v>
      </c>
      <c r="K34" s="120"/>
    </row>
    <row r="35" spans="1:25" ht="13" thickTop="1" x14ac:dyDescent="0.15">
      <c r="B35" s="21"/>
      <c r="C35" s="1118" t="s">
        <v>877</v>
      </c>
      <c r="D35" s="1112" t="s">
        <v>888</v>
      </c>
      <c r="E35" s="1209">
        <v>20142002583</v>
      </c>
      <c r="F35" s="1113">
        <f>'Radio Provincias'!AS53+'Radio Provincias'!AS54+'Radio Provincias'!AS63+'Radio Provincias'!AS64</f>
        <v>200</v>
      </c>
      <c r="G35" s="1119"/>
      <c r="H35" s="1115"/>
      <c r="I35" s="1120">
        <f>'Radio Provincias'!BA53+'Radio Provincias'!BA54+'Radio Provincias'!BA63+'Radio Provincias'!BA64</f>
        <v>7199.9999999999991</v>
      </c>
      <c r="J35" s="1117">
        <f t="shared" si="3"/>
        <v>8495.9999999999982</v>
      </c>
      <c r="K35" s="120"/>
    </row>
    <row r="36" spans="1:25" hidden="1" x14ac:dyDescent="0.15">
      <c r="B36" s="21"/>
      <c r="C36" s="1118" t="s">
        <v>753</v>
      </c>
      <c r="D36" s="1112" t="s">
        <v>756</v>
      </c>
      <c r="E36" s="1207"/>
      <c r="F36" s="1113"/>
      <c r="G36" s="1114"/>
      <c r="H36" s="1115"/>
      <c r="I36" s="1116"/>
      <c r="J36" s="1117">
        <f t="shared" si="3"/>
        <v>0</v>
      </c>
      <c r="K36" s="100"/>
    </row>
    <row r="37" spans="1:25" x14ac:dyDescent="0.15">
      <c r="B37" s="21"/>
      <c r="C37" s="1118" t="s">
        <v>22</v>
      </c>
      <c r="D37" s="1112" t="s">
        <v>484</v>
      </c>
      <c r="E37" s="1209">
        <v>20113367360</v>
      </c>
      <c r="F37" s="1113">
        <f>'Radio Provincias'!AS29+'Radio Provincias'!AS30+'Radio Provincias'!AS45+'Radio Provincias'!AS46+'Radio Provincias'!AS51+'Radio Provincias'!AS52+'Radio Provincias'!AS61+'Radio Provincias'!AS62+'Radio Provincias'!AS19+'Radio Provincias'!AS20</f>
        <v>490</v>
      </c>
      <c r="G37" s="1122"/>
      <c r="H37" s="1115"/>
      <c r="I37" s="1123">
        <f>'Radio Provincias'!BA29+'Radio Provincias'!BA30+'Radio Provincias'!BA45+'Radio Provincias'!BA46+'Radio Provincias'!BA51+'Radio Provincias'!BA52+'Radio Provincias'!BA61+'Radio Provincias'!BA62+'Radio Provincias'!BA19+'Radio Provincias'!BA20</f>
        <v>19236</v>
      </c>
      <c r="J37" s="1117">
        <f t="shared" si="3"/>
        <v>22698.48</v>
      </c>
      <c r="K37" s="100"/>
    </row>
    <row r="38" spans="1:25" hidden="1" x14ac:dyDescent="0.15">
      <c r="B38" s="25"/>
      <c r="C38" s="495" t="s">
        <v>841</v>
      </c>
      <c r="E38" s="1206"/>
      <c r="F38" s="101">
        <f>'Radio Provincias'!AS50</f>
        <v>0</v>
      </c>
      <c r="G38" s="900"/>
      <c r="H38" s="27"/>
      <c r="I38" s="899">
        <f>'Radio Provincias'!BA50</f>
        <v>0</v>
      </c>
      <c r="J38" s="29">
        <f>+I38*1.18</f>
        <v>0</v>
      </c>
      <c r="K38" s="104"/>
    </row>
    <row r="39" spans="1:25" hidden="1" x14ac:dyDescent="0.15">
      <c r="B39" s="25"/>
      <c r="C39" s="495"/>
      <c r="E39" s="1206"/>
      <c r="F39" s="101"/>
      <c r="G39" s="102"/>
      <c r="H39" s="27"/>
      <c r="I39" s="103"/>
      <c r="J39" s="29"/>
      <c r="K39" s="104"/>
    </row>
    <row r="40" spans="1:25" hidden="1" x14ac:dyDescent="0.15">
      <c r="B40" s="25"/>
      <c r="C40" s="495" t="s">
        <v>754</v>
      </c>
      <c r="D40" s="22" t="s">
        <v>825</v>
      </c>
      <c r="E40" s="1206"/>
      <c r="F40" s="101">
        <f>'Radio Provincias'!AS59</f>
        <v>0</v>
      </c>
      <c r="G40" s="102"/>
      <c r="H40" s="27"/>
      <c r="I40" s="103">
        <f>'Radio Provincias'!BA59</f>
        <v>0</v>
      </c>
      <c r="J40" s="29">
        <f>+I40*1.18</f>
        <v>0</v>
      </c>
      <c r="K40" s="121"/>
    </row>
    <row r="41" spans="1:25" hidden="1" x14ac:dyDescent="0.15">
      <c r="B41" s="25"/>
      <c r="C41" s="495" t="s">
        <v>755</v>
      </c>
      <c r="D41" s="22" t="s">
        <v>826</v>
      </c>
      <c r="E41" s="1206"/>
      <c r="F41" s="141"/>
      <c r="G41" s="99"/>
      <c r="H41" s="24"/>
      <c r="I41" s="103"/>
      <c r="J41" s="29"/>
      <c r="K41" s="120"/>
      <c r="N41" s="26"/>
    </row>
    <row r="42" spans="1:25" ht="8" customHeight="1" x14ac:dyDescent="0.15">
      <c r="B42" s="21"/>
      <c r="E42" s="1208"/>
      <c r="F42" s="101"/>
      <c r="G42" s="28"/>
      <c r="H42" s="27"/>
      <c r="I42" s="103"/>
      <c r="J42" s="29">
        <f t="shared" ref="J42" si="4">+I42*1.18</f>
        <v>0</v>
      </c>
      <c r="K42" s="105"/>
    </row>
    <row r="43" spans="1:25" ht="13" thickBot="1" x14ac:dyDescent="0.2">
      <c r="B43" s="106" t="s">
        <v>19</v>
      </c>
      <c r="C43" s="107"/>
      <c r="D43" s="107"/>
      <c r="E43" s="107"/>
      <c r="F43" s="108">
        <f>SUM(F27:H42)</f>
        <v>1659</v>
      </c>
      <c r="G43" s="109"/>
      <c r="H43" s="110"/>
      <c r="I43" s="111">
        <f>SUM(I27:I42)</f>
        <v>127112.84695912263</v>
      </c>
      <c r="J43" s="112">
        <f>SUM(J27:J42)</f>
        <v>149993.1594117647</v>
      </c>
      <c r="K43" s="113">
        <f>+J43/J46</f>
        <v>1</v>
      </c>
      <c r="L43" s="128"/>
      <c r="M43" s="128"/>
    </row>
    <row r="44" spans="1:25" ht="8" customHeight="1" thickTop="1" thickBot="1" x14ac:dyDescent="0.25">
      <c r="A44" s="30"/>
      <c r="B44" s="31"/>
      <c r="C44" s="32"/>
      <c r="D44" s="32"/>
      <c r="E44" s="32"/>
      <c r="F44" s="33"/>
      <c r="G44" s="34"/>
      <c r="H44" s="34"/>
      <c r="I44" s="124"/>
      <c r="J44" s="35"/>
      <c r="K44"/>
    </row>
    <row r="45" spans="1:25" x14ac:dyDescent="0.15">
      <c r="B45" s="37"/>
      <c r="C45" s="38"/>
      <c r="D45" s="38"/>
      <c r="E45" s="38"/>
      <c r="F45" s="39"/>
      <c r="G45" s="40"/>
      <c r="H45" s="40"/>
      <c r="I45" s="125"/>
      <c r="J45" s="41"/>
      <c r="K45" s="114"/>
    </row>
    <row r="46" spans="1:25" s="36" customFormat="1" ht="13" thickBot="1" x14ac:dyDescent="0.2">
      <c r="B46" s="115" t="s">
        <v>23</v>
      </c>
      <c r="C46" s="116"/>
      <c r="D46" s="116"/>
      <c r="E46" s="116"/>
      <c r="F46" s="117">
        <f>+F43+F26+F19</f>
        <v>1659</v>
      </c>
      <c r="G46" s="118" t="e">
        <f>+#REF!+G26+#REF!+G19</f>
        <v>#REF!</v>
      </c>
      <c r="H46" s="118" t="e">
        <f>+#REF!+H26+#REF!+H19</f>
        <v>#REF!</v>
      </c>
      <c r="I46" s="126">
        <f>+I43+I26+I19</f>
        <v>127112.84695912263</v>
      </c>
      <c r="J46" s="126">
        <f>+J43+J26+J19</f>
        <v>149993.1594117647</v>
      </c>
      <c r="K46" s="119">
        <f>+K43+K26+K19</f>
        <v>1</v>
      </c>
      <c r="X46" s="42"/>
      <c r="Y46" s="42"/>
    </row>
    <row r="47" spans="1:25" s="30" customFormat="1" x14ac:dyDescent="0.15">
      <c r="B47" s="43"/>
      <c r="C47" s="43"/>
      <c r="D47" s="43"/>
      <c r="E47" s="43"/>
      <c r="F47" s="44"/>
      <c r="G47" s="44"/>
      <c r="H47" s="44"/>
      <c r="I47" s="127"/>
      <c r="J47" s="45"/>
      <c r="K47" s="46"/>
      <c r="X47" s="47"/>
      <c r="Y47" s="47"/>
    </row>
    <row r="48" spans="1:25" x14ac:dyDescent="0.15">
      <c r="X48" s="50">
        <v>9.9594460157677531</v>
      </c>
      <c r="Y48" s="51"/>
    </row>
    <row r="49" spans="2:25" s="52" customFormat="1" ht="13.5" customHeight="1" x14ac:dyDescent="0.2">
      <c r="B49" s="958" t="s">
        <v>24</v>
      </c>
      <c r="C49" s="959"/>
      <c r="D49" s="959"/>
      <c r="E49" s="959"/>
      <c r="F49" s="959"/>
      <c r="G49" s="959"/>
      <c r="H49" s="959"/>
      <c r="I49" s="960"/>
      <c r="J49" s="961">
        <v>150000</v>
      </c>
      <c r="K49" s="53"/>
      <c r="X49" s="54"/>
      <c r="Y49" s="55"/>
    </row>
    <row r="50" spans="2:25" ht="15" x14ac:dyDescent="0.2">
      <c r="J50" s="759"/>
      <c r="K50" s="760"/>
      <c r="L50" s="881"/>
      <c r="M50" s="881"/>
      <c r="N50" s="881"/>
      <c r="O50" s="881"/>
    </row>
    <row r="51" spans="2:25" ht="15" hidden="1" x14ac:dyDescent="0.2">
      <c r="J51" s="761">
        <v>5000000</v>
      </c>
      <c r="K51" s="760"/>
      <c r="L51" s="881"/>
      <c r="M51" s="881"/>
      <c r="N51" s="881"/>
      <c r="O51" s="881"/>
    </row>
    <row r="52" spans="2:25" ht="15" hidden="1" x14ac:dyDescent="0.2">
      <c r="B52" s="1241">
        <v>42004</v>
      </c>
      <c r="C52" s="1242"/>
      <c r="J52" s="759">
        <f>+J51-J46</f>
        <v>4850006.8405882353</v>
      </c>
      <c r="K52" s="760"/>
      <c r="L52" s="881"/>
      <c r="M52" s="881"/>
      <c r="N52" s="881"/>
      <c r="O52" s="881"/>
    </row>
    <row r="53" spans="2:25" x14ac:dyDescent="0.15">
      <c r="J53" s="753">
        <f>+J49-J46</f>
        <v>6.840588235296309</v>
      </c>
      <c r="K53" s="1202"/>
      <c r="L53" s="753">
        <f>J46</f>
        <v>149993.1594117647</v>
      </c>
      <c r="M53" s="881"/>
      <c r="N53" s="881"/>
      <c r="O53" s="881"/>
    </row>
    <row r="54" spans="2:25" x14ac:dyDescent="0.15">
      <c r="B54" s="756"/>
      <c r="J54" s="753"/>
      <c r="K54" s="1202"/>
      <c r="L54" s="753">
        <f>J49</f>
        <v>150000</v>
      </c>
      <c r="M54" s="881"/>
      <c r="N54" s="881"/>
      <c r="O54" s="881"/>
    </row>
    <row r="55" spans="2:25" x14ac:dyDescent="0.15">
      <c r="J55" s="753"/>
      <c r="K55" s="1202"/>
      <c r="L55" s="882">
        <f>+L53-L54</f>
        <v>-6.840588235296309</v>
      </c>
      <c r="M55" s="881"/>
      <c r="N55" s="881"/>
      <c r="O55" s="881"/>
    </row>
    <row r="56" spans="2:25" x14ac:dyDescent="0.15">
      <c r="J56" s="753"/>
      <c r="K56" s="1202"/>
      <c r="L56" s="881"/>
      <c r="M56" s="881"/>
      <c r="N56" s="881"/>
      <c r="O56" s="881"/>
    </row>
    <row r="57" spans="2:25" x14ac:dyDescent="0.15">
      <c r="J57" s="753"/>
      <c r="K57" s="1202"/>
      <c r="L57" s="881"/>
      <c r="M57" s="881"/>
      <c r="N57" s="881"/>
      <c r="O57" s="881"/>
    </row>
    <row r="58" spans="2:25" x14ac:dyDescent="0.15">
      <c r="J58" s="762"/>
      <c r="K58" s="760"/>
      <c r="L58" s="881"/>
      <c r="M58" s="881"/>
      <c r="N58" s="881"/>
      <c r="O58" s="881"/>
    </row>
    <row r="60" spans="2:25" x14ac:dyDescent="0.15">
      <c r="L60" s="128"/>
    </row>
    <row r="106" spans="3:11" s="56" customFormat="1" ht="13" x14ac:dyDescent="0.15">
      <c r="C106" s="57"/>
      <c r="D106" s="57"/>
      <c r="E106" s="57"/>
      <c r="F106" s="57"/>
      <c r="G106" s="57"/>
      <c r="H106" s="57"/>
      <c r="I106" s="129"/>
      <c r="J106" s="58"/>
      <c r="K106" s="59"/>
    </row>
    <row r="107" spans="3:11" s="56" customFormat="1" ht="13" x14ac:dyDescent="0.15">
      <c r="C107" s="57"/>
      <c r="D107" s="57"/>
      <c r="E107" s="57"/>
      <c r="F107" s="57"/>
      <c r="G107" s="57"/>
      <c r="H107" s="57"/>
      <c r="I107" s="129"/>
      <c r="J107" s="58"/>
      <c r="K107" s="59"/>
    </row>
    <row r="108" spans="3:11" s="56" customFormat="1" ht="13" x14ac:dyDescent="0.15">
      <c r="C108" s="57"/>
      <c r="D108" s="57"/>
      <c r="E108" s="57"/>
      <c r="F108" s="57"/>
      <c r="G108" s="57"/>
      <c r="H108" s="57"/>
      <c r="I108" s="129"/>
      <c r="J108" s="58"/>
      <c r="K108" s="59"/>
    </row>
    <row r="109" spans="3:11" s="56" customFormat="1" ht="13" x14ac:dyDescent="0.15">
      <c r="C109" s="57"/>
      <c r="D109" s="57"/>
      <c r="E109" s="57"/>
      <c r="F109" s="57"/>
      <c r="G109" s="57"/>
      <c r="H109" s="57"/>
      <c r="I109" s="129"/>
      <c r="J109" s="58"/>
      <c r="K109" s="59"/>
    </row>
    <row r="110" spans="3:11" s="56" customFormat="1" ht="13" x14ac:dyDescent="0.15">
      <c r="C110" s="57"/>
      <c r="D110" s="57"/>
      <c r="E110" s="57"/>
      <c r="F110" s="57"/>
      <c r="G110" s="57"/>
      <c r="H110" s="57"/>
      <c r="I110" s="129"/>
      <c r="J110" s="58"/>
      <c r="K110" s="59"/>
    </row>
    <row r="111" spans="3:11" s="56" customFormat="1" ht="13" x14ac:dyDescent="0.15">
      <c r="C111" s="57"/>
      <c r="D111" s="57"/>
      <c r="E111" s="57"/>
      <c r="F111" s="57"/>
      <c r="G111" s="57"/>
      <c r="H111" s="57"/>
      <c r="I111" s="129"/>
      <c r="J111" s="58"/>
      <c r="K111" s="59"/>
    </row>
    <row r="112" spans="3:11" s="56" customFormat="1" ht="13" x14ac:dyDescent="0.15">
      <c r="C112" s="57"/>
      <c r="D112" s="57"/>
      <c r="E112" s="57"/>
      <c r="F112" s="57"/>
      <c r="G112" s="57"/>
      <c r="H112" s="57"/>
      <c r="I112" s="129"/>
      <c r="J112" s="58"/>
      <c r="K112" s="59"/>
    </row>
    <row r="113" spans="3:11" s="56" customFormat="1" ht="13" x14ac:dyDescent="0.15">
      <c r="C113" s="57"/>
      <c r="D113" s="57"/>
      <c r="E113" s="57"/>
      <c r="F113" s="57"/>
      <c r="G113" s="57"/>
      <c r="H113" s="57"/>
      <c r="I113" s="129"/>
      <c r="J113" s="58"/>
      <c r="K113" s="59"/>
    </row>
    <row r="114" spans="3:11" s="56" customFormat="1" ht="13" x14ac:dyDescent="0.15">
      <c r="C114" s="57"/>
      <c r="D114" s="57"/>
      <c r="E114" s="57"/>
      <c r="F114" s="57"/>
      <c r="G114" s="57"/>
      <c r="H114" s="57"/>
      <c r="I114" s="129"/>
      <c r="J114" s="58"/>
      <c r="K114" s="59"/>
    </row>
    <row r="115" spans="3:11" s="56" customFormat="1" ht="13" x14ac:dyDescent="0.15">
      <c r="C115" s="57"/>
      <c r="D115" s="57"/>
      <c r="E115" s="57"/>
      <c r="F115" s="57"/>
      <c r="G115" s="57"/>
      <c r="H115" s="57"/>
      <c r="I115" s="129"/>
      <c r="J115" s="58"/>
      <c r="K115" s="59"/>
    </row>
    <row r="116" spans="3:11" s="56" customFormat="1" ht="13" x14ac:dyDescent="0.15">
      <c r="C116" s="57"/>
      <c r="D116" s="57"/>
      <c r="E116" s="57"/>
      <c r="F116" s="57"/>
      <c r="G116" s="57"/>
      <c r="H116" s="57"/>
      <c r="I116" s="129"/>
      <c r="J116" s="58"/>
      <c r="K116" s="59"/>
    </row>
    <row r="117" spans="3:11" s="56" customFormat="1" ht="13" x14ac:dyDescent="0.15">
      <c r="C117" s="57"/>
      <c r="D117" s="57"/>
      <c r="E117" s="57"/>
      <c r="F117" s="57"/>
      <c r="G117" s="57"/>
      <c r="H117" s="57"/>
      <c r="I117" s="129"/>
      <c r="J117" s="58"/>
      <c r="K117" s="59"/>
    </row>
    <row r="118" spans="3:11" s="56" customFormat="1" ht="13" x14ac:dyDescent="0.15">
      <c r="C118" s="57"/>
      <c r="D118" s="57"/>
      <c r="E118" s="57"/>
      <c r="F118" s="57"/>
      <c r="G118" s="57"/>
      <c r="H118" s="57"/>
      <c r="I118" s="129"/>
      <c r="J118" s="58"/>
      <c r="K118" s="59"/>
    </row>
    <row r="119" spans="3:11" s="56" customFormat="1" ht="13" x14ac:dyDescent="0.15">
      <c r="C119" s="57"/>
      <c r="D119" s="57"/>
      <c r="E119" s="57"/>
      <c r="F119" s="57"/>
      <c r="G119" s="57"/>
      <c r="H119" s="57"/>
      <c r="I119" s="129"/>
      <c r="J119" s="58"/>
      <c r="K119" s="59"/>
    </row>
    <row r="120" spans="3:11" s="56" customFormat="1" ht="13" x14ac:dyDescent="0.15">
      <c r="C120" s="57"/>
      <c r="D120" s="57"/>
      <c r="E120" s="57"/>
      <c r="F120" s="57"/>
      <c r="G120" s="57"/>
      <c r="H120" s="57"/>
      <c r="I120" s="129"/>
      <c r="J120" s="58"/>
      <c r="K120" s="59"/>
    </row>
    <row r="121" spans="3:11" s="56" customFormat="1" ht="13" x14ac:dyDescent="0.15">
      <c r="C121" s="57"/>
      <c r="D121" s="57"/>
      <c r="E121" s="57"/>
      <c r="F121" s="57"/>
      <c r="G121" s="57"/>
      <c r="H121" s="57"/>
      <c r="I121" s="129"/>
      <c r="J121" s="58"/>
      <c r="K121" s="59"/>
    </row>
    <row r="122" spans="3:11" s="56" customFormat="1" ht="13" x14ac:dyDescent="0.15">
      <c r="C122" s="57"/>
      <c r="D122" s="57"/>
      <c r="E122" s="57"/>
      <c r="F122" s="57"/>
      <c r="G122" s="57"/>
      <c r="H122" s="57"/>
      <c r="I122" s="129"/>
      <c r="J122" s="58"/>
      <c r="K122" s="59"/>
    </row>
    <row r="123" spans="3:11" s="56" customFormat="1" ht="13" x14ac:dyDescent="0.15">
      <c r="C123" s="57"/>
      <c r="D123" s="57"/>
      <c r="E123" s="57"/>
      <c r="F123" s="57"/>
      <c r="G123" s="57"/>
      <c r="H123" s="57"/>
      <c r="I123" s="129"/>
      <c r="J123" s="58"/>
      <c r="K123" s="59"/>
    </row>
    <row r="124" spans="3:11" s="56" customFormat="1" ht="13" x14ac:dyDescent="0.15">
      <c r="C124" s="57"/>
      <c r="D124" s="57"/>
      <c r="E124" s="57"/>
      <c r="F124" s="57"/>
      <c r="G124" s="57"/>
      <c r="H124" s="57"/>
      <c r="I124" s="129"/>
      <c r="J124" s="58"/>
      <c r="K124" s="59"/>
    </row>
    <row r="125" spans="3:11" s="56" customFormat="1" ht="13" x14ac:dyDescent="0.15">
      <c r="C125" s="57"/>
      <c r="D125" s="57"/>
      <c r="E125" s="57"/>
      <c r="F125" s="57"/>
      <c r="G125" s="57"/>
      <c r="H125" s="57"/>
      <c r="I125" s="129"/>
      <c r="J125" s="58"/>
      <c r="K125" s="59"/>
    </row>
    <row r="126" spans="3:11" s="56" customFormat="1" ht="13" x14ac:dyDescent="0.15">
      <c r="C126" s="57"/>
      <c r="D126" s="57"/>
      <c r="E126" s="57"/>
      <c r="F126" s="57"/>
      <c r="G126" s="57"/>
      <c r="H126" s="57"/>
      <c r="I126" s="129"/>
      <c r="J126" s="58"/>
      <c r="K126" s="59"/>
    </row>
    <row r="127" spans="3:11" s="56" customFormat="1" ht="13" x14ac:dyDescent="0.15">
      <c r="C127" s="57"/>
      <c r="D127" s="57"/>
      <c r="E127" s="57"/>
      <c r="F127" s="57"/>
      <c r="G127" s="57"/>
      <c r="H127" s="57"/>
      <c r="I127" s="129"/>
      <c r="J127" s="58"/>
      <c r="K127" s="59"/>
    </row>
    <row r="128" spans="3:11" s="56" customFormat="1" ht="13" x14ac:dyDescent="0.15">
      <c r="C128" s="57"/>
      <c r="D128" s="57"/>
      <c r="E128" s="57"/>
      <c r="F128" s="57"/>
      <c r="G128" s="57"/>
      <c r="H128" s="57"/>
      <c r="I128" s="129"/>
      <c r="J128" s="58"/>
      <c r="K128" s="59"/>
    </row>
    <row r="129" spans="3:11" s="56" customFormat="1" ht="13" x14ac:dyDescent="0.15">
      <c r="C129" s="57"/>
      <c r="D129" s="57"/>
      <c r="E129" s="57"/>
      <c r="F129" s="57"/>
      <c r="G129" s="57"/>
      <c r="H129" s="57"/>
      <c r="I129" s="129"/>
      <c r="J129" s="58"/>
      <c r="K129" s="59"/>
    </row>
    <row r="130" spans="3:11" s="56" customFormat="1" ht="13" x14ac:dyDescent="0.15">
      <c r="C130" s="57"/>
      <c r="D130" s="57"/>
      <c r="E130" s="57"/>
      <c r="F130" s="57"/>
      <c r="G130" s="57"/>
      <c r="H130" s="57"/>
      <c r="I130" s="129"/>
      <c r="J130" s="58"/>
      <c r="K130" s="59"/>
    </row>
    <row r="131" spans="3:11" s="56" customFormat="1" ht="13" x14ac:dyDescent="0.15">
      <c r="C131" s="57"/>
      <c r="D131" s="57"/>
      <c r="E131" s="57"/>
      <c r="F131" s="57"/>
      <c r="G131" s="57"/>
      <c r="H131" s="57"/>
      <c r="I131" s="129"/>
      <c r="J131" s="58"/>
      <c r="K131" s="59"/>
    </row>
    <row r="132" spans="3:11" s="56" customFormat="1" ht="13" x14ac:dyDescent="0.15">
      <c r="C132" s="57"/>
      <c r="D132" s="57"/>
      <c r="E132" s="57"/>
      <c r="F132" s="57"/>
      <c r="G132" s="57"/>
      <c r="H132" s="57"/>
      <c r="I132" s="129"/>
      <c r="J132" s="58"/>
      <c r="K132" s="59"/>
    </row>
    <row r="133" spans="3:11" s="56" customFormat="1" ht="13" x14ac:dyDescent="0.15">
      <c r="C133" s="57"/>
      <c r="D133" s="57"/>
      <c r="E133" s="57"/>
      <c r="F133" s="57"/>
      <c r="G133" s="57"/>
      <c r="H133" s="57"/>
      <c r="I133" s="129"/>
      <c r="J133" s="58"/>
      <c r="K133" s="59"/>
    </row>
    <row r="134" spans="3:11" s="56" customFormat="1" ht="13" x14ac:dyDescent="0.15">
      <c r="C134" s="57"/>
      <c r="D134" s="57"/>
      <c r="E134" s="57"/>
      <c r="F134" s="57"/>
      <c r="G134" s="57"/>
      <c r="H134" s="57"/>
      <c r="I134" s="129"/>
      <c r="J134" s="58"/>
      <c r="K134" s="59"/>
    </row>
    <row r="135" spans="3:11" s="56" customFormat="1" ht="13" x14ac:dyDescent="0.15">
      <c r="C135" s="57"/>
      <c r="D135" s="57"/>
      <c r="E135" s="57"/>
      <c r="F135" s="57"/>
      <c r="G135" s="57"/>
      <c r="H135" s="57"/>
      <c r="I135" s="129"/>
      <c r="J135" s="58"/>
      <c r="K135" s="59"/>
    </row>
    <row r="136" spans="3:11" s="56" customFormat="1" ht="13" x14ac:dyDescent="0.15">
      <c r="C136" s="57"/>
      <c r="D136" s="57"/>
      <c r="E136" s="57"/>
      <c r="F136" s="57"/>
      <c r="G136" s="57"/>
      <c r="H136" s="57"/>
      <c r="I136" s="129"/>
      <c r="J136" s="58"/>
      <c r="K136" s="59"/>
    </row>
    <row r="137" spans="3:11" s="56" customFormat="1" ht="13" x14ac:dyDescent="0.15">
      <c r="C137" s="57"/>
      <c r="D137" s="57"/>
      <c r="E137" s="57"/>
      <c r="F137" s="57"/>
      <c r="G137" s="57"/>
      <c r="H137" s="57"/>
      <c r="I137" s="129"/>
      <c r="J137" s="58"/>
      <c r="K137" s="59"/>
    </row>
    <row r="138" spans="3:11" s="56" customFormat="1" ht="13" x14ac:dyDescent="0.15">
      <c r="C138" s="57"/>
      <c r="D138" s="57"/>
      <c r="E138" s="57"/>
      <c r="F138" s="57"/>
      <c r="G138" s="57"/>
      <c r="H138" s="57"/>
      <c r="I138" s="129"/>
      <c r="J138" s="58"/>
      <c r="K138" s="59"/>
    </row>
    <row r="139" spans="3:11" s="56" customFormat="1" ht="13" x14ac:dyDescent="0.15">
      <c r="C139" s="57"/>
      <c r="D139" s="57"/>
      <c r="E139" s="57"/>
      <c r="F139" s="57"/>
      <c r="G139" s="57"/>
      <c r="H139" s="57"/>
      <c r="I139" s="129"/>
      <c r="J139" s="58"/>
      <c r="K139" s="59"/>
    </row>
    <row r="140" spans="3:11" s="56" customFormat="1" ht="13" x14ac:dyDescent="0.15">
      <c r="C140" s="57"/>
      <c r="D140" s="57"/>
      <c r="E140" s="57"/>
      <c r="F140" s="57"/>
      <c r="G140" s="57"/>
      <c r="H140" s="57"/>
      <c r="I140" s="129"/>
      <c r="J140" s="58"/>
      <c r="K140" s="59"/>
    </row>
    <row r="141" spans="3:11" s="56" customFormat="1" ht="13" x14ac:dyDescent="0.15">
      <c r="C141" s="57"/>
      <c r="D141" s="57"/>
      <c r="E141" s="57"/>
      <c r="F141" s="57"/>
      <c r="G141" s="57"/>
      <c r="H141" s="57"/>
      <c r="I141" s="129"/>
      <c r="J141" s="58"/>
      <c r="K141" s="59"/>
    </row>
    <row r="142" spans="3:11" s="56" customFormat="1" ht="13" x14ac:dyDescent="0.15">
      <c r="C142" s="57"/>
      <c r="D142" s="57"/>
      <c r="E142" s="57"/>
      <c r="F142" s="57"/>
      <c r="G142" s="57"/>
      <c r="H142" s="57"/>
      <c r="I142" s="129"/>
      <c r="J142" s="58"/>
      <c r="K142" s="59"/>
    </row>
    <row r="143" spans="3:11" s="56" customFormat="1" ht="13" x14ac:dyDescent="0.15">
      <c r="C143" s="57"/>
      <c r="D143" s="57"/>
      <c r="E143" s="57"/>
      <c r="F143" s="57"/>
      <c r="G143" s="57"/>
      <c r="H143" s="57"/>
      <c r="I143" s="129"/>
      <c r="J143" s="58"/>
      <c r="K143" s="59"/>
    </row>
    <row r="144" spans="3:11" s="56" customFormat="1" ht="13" x14ac:dyDescent="0.15">
      <c r="C144" s="57"/>
      <c r="D144" s="57"/>
      <c r="E144" s="57"/>
      <c r="F144" s="57"/>
      <c r="G144" s="57"/>
      <c r="H144" s="57"/>
      <c r="I144" s="129"/>
      <c r="J144" s="58"/>
      <c r="K144" s="59"/>
    </row>
    <row r="145" spans="3:11" s="56" customFormat="1" ht="13" x14ac:dyDescent="0.15">
      <c r="C145" s="57"/>
      <c r="D145" s="57"/>
      <c r="E145" s="57"/>
      <c r="F145" s="57"/>
      <c r="G145" s="57"/>
      <c r="H145" s="57"/>
      <c r="I145" s="129"/>
      <c r="J145" s="58"/>
      <c r="K145" s="59"/>
    </row>
    <row r="146" spans="3:11" s="56" customFormat="1" ht="13" x14ac:dyDescent="0.15">
      <c r="C146" s="57"/>
      <c r="D146" s="57"/>
      <c r="E146" s="57"/>
      <c r="F146" s="57"/>
      <c r="G146" s="57"/>
      <c r="H146" s="57"/>
      <c r="I146" s="129"/>
      <c r="J146" s="58"/>
      <c r="K146" s="59"/>
    </row>
    <row r="147" spans="3:11" s="56" customFormat="1" ht="13" x14ac:dyDescent="0.15">
      <c r="C147" s="57"/>
      <c r="D147" s="57"/>
      <c r="E147" s="57"/>
      <c r="F147" s="57"/>
      <c r="G147" s="57"/>
      <c r="H147" s="57"/>
      <c r="I147" s="129"/>
      <c r="J147" s="58"/>
      <c r="K147" s="59"/>
    </row>
    <row r="148" spans="3:11" s="56" customFormat="1" ht="13" x14ac:dyDescent="0.15">
      <c r="C148" s="57"/>
      <c r="D148" s="57"/>
      <c r="E148" s="57"/>
      <c r="F148" s="57"/>
      <c r="G148" s="57"/>
      <c r="H148" s="57"/>
      <c r="I148" s="129"/>
      <c r="J148" s="58"/>
      <c r="K148" s="59"/>
    </row>
    <row r="149" spans="3:11" s="56" customFormat="1" ht="13" x14ac:dyDescent="0.15">
      <c r="C149" s="57"/>
      <c r="D149" s="57"/>
      <c r="E149" s="57"/>
      <c r="F149" s="57"/>
      <c r="G149" s="57"/>
      <c r="H149" s="57"/>
      <c r="I149" s="129"/>
      <c r="J149" s="58"/>
      <c r="K149" s="59"/>
    </row>
    <row r="150" spans="3:11" s="56" customFormat="1" ht="13" x14ac:dyDescent="0.15">
      <c r="C150" s="57"/>
      <c r="D150" s="57"/>
      <c r="E150" s="57"/>
      <c r="F150" s="57"/>
      <c r="G150" s="57"/>
      <c r="H150" s="57"/>
      <c r="I150" s="129"/>
      <c r="J150" s="58"/>
      <c r="K150" s="59"/>
    </row>
    <row r="151" spans="3:11" s="56" customFormat="1" ht="13" x14ac:dyDescent="0.15">
      <c r="C151" s="57"/>
      <c r="D151" s="57"/>
      <c r="E151" s="57"/>
      <c r="F151" s="57"/>
      <c r="G151" s="57"/>
      <c r="H151" s="57"/>
      <c r="I151" s="129"/>
      <c r="J151" s="58"/>
      <c r="K151" s="59"/>
    </row>
    <row r="152" spans="3:11" s="56" customFormat="1" ht="13" x14ac:dyDescent="0.15">
      <c r="C152" s="57"/>
      <c r="D152" s="57"/>
      <c r="E152" s="57"/>
      <c r="F152" s="57"/>
      <c r="G152" s="57"/>
      <c r="H152" s="57"/>
      <c r="I152" s="129"/>
      <c r="J152" s="58"/>
      <c r="K152" s="59"/>
    </row>
    <row r="153" spans="3:11" s="56" customFormat="1" ht="13" x14ac:dyDescent="0.15">
      <c r="C153" s="57"/>
      <c r="D153" s="57"/>
      <c r="E153" s="57"/>
      <c r="F153" s="57"/>
      <c r="G153" s="57"/>
      <c r="H153" s="57"/>
      <c r="I153" s="129"/>
      <c r="J153" s="58"/>
      <c r="K153" s="59"/>
    </row>
    <row r="154" spans="3:11" s="56" customFormat="1" ht="13" x14ac:dyDescent="0.15">
      <c r="C154" s="57"/>
      <c r="D154" s="57"/>
      <c r="E154" s="57"/>
      <c r="F154" s="57"/>
      <c r="G154" s="57"/>
      <c r="H154" s="57"/>
      <c r="I154" s="129"/>
      <c r="J154" s="58"/>
      <c r="K154" s="59"/>
    </row>
    <row r="155" spans="3:11" s="56" customFormat="1" ht="13" x14ac:dyDescent="0.15">
      <c r="C155" s="57"/>
      <c r="D155" s="57"/>
      <c r="E155" s="57"/>
      <c r="F155" s="57"/>
      <c r="G155" s="57"/>
      <c r="H155" s="57"/>
      <c r="I155" s="129"/>
      <c r="J155" s="58"/>
      <c r="K155" s="59"/>
    </row>
    <row r="156" spans="3:11" s="56" customFormat="1" ht="13" x14ac:dyDescent="0.15">
      <c r="C156" s="57"/>
      <c r="D156" s="57"/>
      <c r="E156" s="57"/>
      <c r="F156" s="57"/>
      <c r="G156" s="57"/>
      <c r="H156" s="57"/>
      <c r="I156" s="129"/>
      <c r="J156" s="58"/>
      <c r="K156" s="59"/>
    </row>
    <row r="157" spans="3:11" s="56" customFormat="1" ht="13" x14ac:dyDescent="0.15">
      <c r="C157" s="57"/>
      <c r="D157" s="57"/>
      <c r="E157" s="57"/>
      <c r="F157" s="57"/>
      <c r="G157" s="57"/>
      <c r="H157" s="57"/>
      <c r="I157" s="129"/>
      <c r="J157" s="58"/>
      <c r="K157" s="59"/>
    </row>
    <row r="158" spans="3:11" s="56" customFormat="1" ht="13" x14ac:dyDescent="0.15">
      <c r="C158" s="57"/>
      <c r="D158" s="57"/>
      <c r="E158" s="57"/>
      <c r="F158" s="57"/>
      <c r="G158" s="57"/>
      <c r="H158" s="57"/>
      <c r="I158" s="129"/>
      <c r="J158" s="58"/>
      <c r="K158" s="59"/>
    </row>
    <row r="159" spans="3:11" s="56" customFormat="1" ht="13" x14ac:dyDescent="0.15">
      <c r="C159" s="57"/>
      <c r="D159" s="57"/>
      <c r="E159" s="57"/>
      <c r="F159" s="57"/>
      <c r="G159" s="57"/>
      <c r="H159" s="57"/>
      <c r="I159" s="129"/>
      <c r="J159" s="58"/>
      <c r="K159" s="59"/>
    </row>
    <row r="160" spans="3:11" s="56" customFormat="1" ht="13" x14ac:dyDescent="0.15">
      <c r="C160" s="57"/>
      <c r="D160" s="57"/>
      <c r="E160" s="57"/>
      <c r="F160" s="57"/>
      <c r="G160" s="57"/>
      <c r="H160" s="57"/>
      <c r="I160" s="129"/>
      <c r="J160" s="58"/>
      <c r="K160" s="59"/>
    </row>
    <row r="161" spans="3:11" s="56" customFormat="1" ht="13" x14ac:dyDescent="0.15">
      <c r="C161" s="57"/>
      <c r="D161" s="57"/>
      <c r="E161" s="57"/>
      <c r="F161" s="57"/>
      <c r="G161" s="57"/>
      <c r="H161" s="57"/>
      <c r="I161" s="129"/>
      <c r="J161" s="58"/>
      <c r="K161" s="59"/>
    </row>
    <row r="162" spans="3:11" s="56" customFormat="1" ht="13" x14ac:dyDescent="0.15">
      <c r="C162" s="57"/>
      <c r="D162" s="57"/>
      <c r="E162" s="57"/>
      <c r="F162" s="57"/>
      <c r="G162" s="57"/>
      <c r="H162" s="57"/>
      <c r="I162" s="129"/>
      <c r="J162" s="58"/>
      <c r="K162" s="59"/>
    </row>
    <row r="163" spans="3:11" s="56" customFormat="1" ht="13" x14ac:dyDescent="0.15">
      <c r="C163" s="57"/>
      <c r="D163" s="57"/>
      <c r="E163" s="57"/>
      <c r="F163" s="57"/>
      <c r="G163" s="57"/>
      <c r="H163" s="57"/>
      <c r="I163" s="129"/>
      <c r="J163" s="58"/>
      <c r="K163" s="59"/>
    </row>
    <row r="164" spans="3:11" s="56" customFormat="1" ht="13" x14ac:dyDescent="0.15">
      <c r="C164" s="57"/>
      <c r="D164" s="57"/>
      <c r="E164" s="57"/>
      <c r="F164" s="57"/>
      <c r="G164" s="57"/>
      <c r="H164" s="57"/>
      <c r="I164" s="129"/>
      <c r="J164" s="58"/>
      <c r="K164" s="59"/>
    </row>
    <row r="165" spans="3:11" s="56" customFormat="1" ht="13" x14ac:dyDescent="0.15">
      <c r="C165" s="57"/>
      <c r="D165" s="57"/>
      <c r="E165" s="57"/>
      <c r="F165" s="57"/>
      <c r="G165" s="57"/>
      <c r="H165" s="57"/>
      <c r="I165" s="129"/>
      <c r="J165" s="58"/>
      <c r="K165" s="59"/>
    </row>
    <row r="166" spans="3:11" s="56" customFormat="1" ht="13" x14ac:dyDescent="0.15">
      <c r="C166" s="57"/>
      <c r="D166" s="57"/>
      <c r="E166" s="57"/>
      <c r="F166" s="57"/>
      <c r="G166" s="57"/>
      <c r="H166" s="57"/>
      <c r="I166" s="129"/>
      <c r="J166" s="58"/>
      <c r="K166" s="59"/>
    </row>
    <row r="167" spans="3:11" s="56" customFormat="1" ht="13" x14ac:dyDescent="0.15">
      <c r="C167" s="57"/>
      <c r="D167" s="57"/>
      <c r="E167" s="57"/>
      <c r="F167" s="57"/>
      <c r="G167" s="57"/>
      <c r="H167" s="57"/>
      <c r="I167" s="129"/>
      <c r="J167" s="58"/>
      <c r="K167" s="59"/>
    </row>
    <row r="168" spans="3:11" s="56" customFormat="1" ht="13" x14ac:dyDescent="0.15">
      <c r="C168" s="57"/>
      <c r="D168" s="57"/>
      <c r="E168" s="57"/>
      <c r="F168" s="57"/>
      <c r="G168" s="57"/>
      <c r="H168" s="57"/>
      <c r="I168" s="129"/>
      <c r="J168" s="58"/>
      <c r="K168" s="59"/>
    </row>
    <row r="169" spans="3:11" s="56" customFormat="1" ht="13" x14ac:dyDescent="0.15">
      <c r="C169" s="57"/>
      <c r="D169" s="57"/>
      <c r="E169" s="57"/>
      <c r="F169" s="57"/>
      <c r="G169" s="57"/>
      <c r="H169" s="57"/>
      <c r="I169" s="129"/>
      <c r="J169" s="58"/>
      <c r="K169" s="59"/>
    </row>
    <row r="170" spans="3:11" s="56" customFormat="1" ht="13" x14ac:dyDescent="0.15">
      <c r="C170" s="57"/>
      <c r="D170" s="57"/>
      <c r="E170" s="57"/>
      <c r="F170" s="57"/>
      <c r="G170" s="57"/>
      <c r="H170" s="57"/>
      <c r="I170" s="129"/>
      <c r="J170" s="58"/>
      <c r="K170" s="59"/>
    </row>
    <row r="171" spans="3:11" s="56" customFormat="1" ht="13" x14ac:dyDescent="0.15">
      <c r="C171" s="57"/>
      <c r="D171" s="57"/>
      <c r="E171" s="57"/>
      <c r="F171" s="57"/>
      <c r="G171" s="57"/>
      <c r="H171" s="57"/>
      <c r="I171" s="129"/>
      <c r="J171" s="58"/>
      <c r="K171" s="59"/>
    </row>
    <row r="172" spans="3:11" s="56" customFormat="1" ht="13" x14ac:dyDescent="0.15">
      <c r="C172" s="57"/>
      <c r="D172" s="57"/>
      <c r="E172" s="57"/>
      <c r="F172" s="57"/>
      <c r="G172" s="57"/>
      <c r="H172" s="57"/>
      <c r="I172" s="129"/>
      <c r="J172" s="58"/>
      <c r="K172" s="59"/>
    </row>
    <row r="173" spans="3:11" s="56" customFormat="1" ht="13" x14ac:dyDescent="0.15">
      <c r="C173" s="57"/>
      <c r="D173" s="57"/>
      <c r="E173" s="57"/>
      <c r="F173" s="57"/>
      <c r="G173" s="57"/>
      <c r="H173" s="57"/>
      <c r="I173" s="129"/>
      <c r="J173" s="58"/>
      <c r="K173" s="59"/>
    </row>
    <row r="174" spans="3:11" s="56" customFormat="1" ht="13" x14ac:dyDescent="0.15">
      <c r="C174" s="57"/>
      <c r="D174" s="57"/>
      <c r="E174" s="57"/>
      <c r="F174" s="57"/>
      <c r="G174" s="57"/>
      <c r="H174" s="57"/>
      <c r="I174" s="129"/>
      <c r="J174" s="58"/>
      <c r="K174" s="59"/>
    </row>
    <row r="175" spans="3:11" s="56" customFormat="1" ht="13" x14ac:dyDescent="0.15">
      <c r="C175" s="57"/>
      <c r="D175" s="57"/>
      <c r="E175" s="57"/>
      <c r="F175" s="57"/>
      <c r="G175" s="57"/>
      <c r="H175" s="57"/>
      <c r="I175" s="129"/>
      <c r="J175" s="58"/>
      <c r="K175" s="59"/>
    </row>
    <row r="176" spans="3:11" s="56" customFormat="1" ht="13" x14ac:dyDescent="0.15">
      <c r="C176" s="57"/>
      <c r="D176" s="57"/>
      <c r="E176" s="57"/>
      <c r="F176" s="57"/>
      <c r="G176" s="57"/>
      <c r="H176" s="57"/>
      <c r="I176" s="129"/>
      <c r="J176" s="58"/>
      <c r="K176" s="59"/>
    </row>
    <row r="177" spans="3:11" s="56" customFormat="1" ht="13" x14ac:dyDescent="0.15">
      <c r="C177" s="57"/>
      <c r="D177" s="57"/>
      <c r="E177" s="57"/>
      <c r="F177" s="57"/>
      <c r="G177" s="57"/>
      <c r="H177" s="57"/>
      <c r="I177" s="129"/>
      <c r="J177" s="58"/>
      <c r="K177" s="59"/>
    </row>
    <row r="178" spans="3:11" s="56" customFormat="1" ht="13" x14ac:dyDescent="0.15">
      <c r="C178" s="57"/>
      <c r="D178" s="57"/>
      <c r="E178" s="57"/>
      <c r="F178" s="57"/>
      <c r="G178" s="57"/>
      <c r="H178" s="57"/>
      <c r="I178" s="129"/>
      <c r="J178" s="58"/>
      <c r="K178" s="59"/>
    </row>
    <row r="179" spans="3:11" s="56" customFormat="1" ht="13" x14ac:dyDescent="0.15">
      <c r="C179" s="57"/>
      <c r="D179" s="57"/>
      <c r="E179" s="57"/>
      <c r="F179" s="57"/>
      <c r="G179" s="57"/>
      <c r="H179" s="57"/>
      <c r="I179" s="129"/>
      <c r="J179" s="58"/>
      <c r="K179" s="59"/>
    </row>
    <row r="180" spans="3:11" s="56" customFormat="1" ht="13" x14ac:dyDescent="0.15">
      <c r="C180" s="57"/>
      <c r="D180" s="57"/>
      <c r="E180" s="57"/>
      <c r="F180" s="57"/>
      <c r="G180" s="57"/>
      <c r="H180" s="57"/>
      <c r="I180" s="129"/>
      <c r="J180" s="58"/>
      <c r="K180" s="59"/>
    </row>
    <row r="181" spans="3:11" s="56" customFormat="1" ht="13" x14ac:dyDescent="0.15">
      <c r="C181" s="57"/>
      <c r="D181" s="57"/>
      <c r="E181" s="57"/>
      <c r="F181" s="57"/>
      <c r="G181" s="57"/>
      <c r="H181" s="57"/>
      <c r="I181" s="129"/>
      <c r="J181" s="58"/>
      <c r="K181" s="59"/>
    </row>
    <row r="182" spans="3:11" s="56" customFormat="1" ht="13" x14ac:dyDescent="0.15">
      <c r="C182" s="57"/>
      <c r="D182" s="57"/>
      <c r="E182" s="57"/>
      <c r="F182" s="57"/>
      <c r="G182" s="57"/>
      <c r="H182" s="57"/>
      <c r="I182" s="129"/>
      <c r="J182" s="58"/>
      <c r="K182" s="59"/>
    </row>
    <row r="183" spans="3:11" s="56" customFormat="1" ht="13" x14ac:dyDescent="0.15">
      <c r="C183" s="57"/>
      <c r="D183" s="57"/>
      <c r="E183" s="57"/>
      <c r="F183" s="57"/>
      <c r="G183" s="57"/>
      <c r="H183" s="57"/>
      <c r="I183" s="129"/>
      <c r="J183" s="58"/>
      <c r="K183" s="59"/>
    </row>
    <row r="184" spans="3:11" s="56" customFormat="1" ht="13" x14ac:dyDescent="0.15">
      <c r="C184" s="57"/>
      <c r="D184" s="57"/>
      <c r="E184" s="57"/>
      <c r="F184" s="57"/>
      <c r="G184" s="57"/>
      <c r="H184" s="57"/>
      <c r="I184" s="129"/>
      <c r="J184" s="58"/>
      <c r="K184" s="59"/>
    </row>
    <row r="185" spans="3:11" s="56" customFormat="1" ht="13" x14ac:dyDescent="0.15">
      <c r="C185" s="57"/>
      <c r="D185" s="57"/>
      <c r="E185" s="57"/>
      <c r="F185" s="57"/>
      <c r="G185" s="57"/>
      <c r="H185" s="57"/>
      <c r="I185" s="129"/>
      <c r="J185" s="58"/>
      <c r="K185" s="59"/>
    </row>
    <row r="186" spans="3:11" s="56" customFormat="1" ht="13" x14ac:dyDescent="0.15">
      <c r="C186" s="57"/>
      <c r="D186" s="57"/>
      <c r="E186" s="57"/>
      <c r="F186" s="57"/>
      <c r="G186" s="57"/>
      <c r="H186" s="57"/>
      <c r="I186" s="129"/>
      <c r="J186" s="58"/>
      <c r="K186" s="59"/>
    </row>
    <row r="187" spans="3:11" s="56" customFormat="1" ht="13" x14ac:dyDescent="0.15">
      <c r="C187" s="57"/>
      <c r="D187" s="57"/>
      <c r="E187" s="57"/>
      <c r="F187" s="57"/>
      <c r="G187" s="57"/>
      <c r="H187" s="57"/>
      <c r="I187" s="129"/>
      <c r="J187" s="58"/>
      <c r="K187" s="59"/>
    </row>
    <row r="188" spans="3:11" s="56" customFormat="1" ht="13" x14ac:dyDescent="0.15">
      <c r="C188" s="57"/>
      <c r="D188" s="57"/>
      <c r="E188" s="57"/>
      <c r="F188" s="57"/>
      <c r="G188" s="57"/>
      <c r="H188" s="57"/>
      <c r="I188" s="129"/>
      <c r="J188" s="58"/>
      <c r="K188" s="59"/>
    </row>
    <row r="189" spans="3:11" s="56" customFormat="1" ht="13" x14ac:dyDescent="0.15">
      <c r="C189" s="57"/>
      <c r="D189" s="57"/>
      <c r="E189" s="57"/>
      <c r="F189" s="57"/>
      <c r="G189" s="57"/>
      <c r="H189" s="57"/>
      <c r="I189" s="129"/>
      <c r="J189" s="58"/>
      <c r="K189" s="59"/>
    </row>
    <row r="190" spans="3:11" s="56" customFormat="1" ht="13" x14ac:dyDescent="0.15">
      <c r="C190" s="57"/>
      <c r="D190" s="57"/>
      <c r="E190" s="57"/>
      <c r="F190" s="57"/>
      <c r="G190" s="57"/>
      <c r="H190" s="57"/>
      <c r="I190" s="129"/>
      <c r="J190" s="58"/>
      <c r="K190" s="59"/>
    </row>
    <row r="191" spans="3:11" s="56" customFormat="1" ht="13" x14ac:dyDescent="0.15">
      <c r="C191" s="57"/>
      <c r="D191" s="57"/>
      <c r="E191" s="57"/>
      <c r="F191" s="57"/>
      <c r="G191" s="57"/>
      <c r="H191" s="57"/>
      <c r="I191" s="129"/>
      <c r="J191" s="58"/>
      <c r="K191" s="59"/>
    </row>
    <row r="192" spans="3:11" s="56" customFormat="1" ht="13" x14ac:dyDescent="0.15">
      <c r="C192" s="57"/>
      <c r="D192" s="57"/>
      <c r="E192" s="57"/>
      <c r="F192" s="57"/>
      <c r="G192" s="57"/>
      <c r="H192" s="57"/>
      <c r="I192" s="129"/>
      <c r="J192" s="58"/>
      <c r="K192" s="59"/>
    </row>
    <row r="193" spans="3:11" s="56" customFormat="1" ht="13" x14ac:dyDescent="0.15">
      <c r="C193" s="57"/>
      <c r="D193" s="57"/>
      <c r="E193" s="57"/>
      <c r="F193" s="57"/>
      <c r="G193" s="57"/>
      <c r="H193" s="57"/>
      <c r="I193" s="129"/>
      <c r="J193" s="58"/>
      <c r="K193" s="59"/>
    </row>
    <row r="194" spans="3:11" s="56" customFormat="1" ht="13" x14ac:dyDescent="0.15">
      <c r="C194" s="57"/>
      <c r="D194" s="57"/>
      <c r="E194" s="57"/>
      <c r="F194" s="57"/>
      <c r="G194" s="57"/>
      <c r="H194" s="57"/>
      <c r="I194" s="129"/>
      <c r="J194" s="58"/>
      <c r="K194" s="59"/>
    </row>
    <row r="195" spans="3:11" s="56" customFormat="1" ht="13" x14ac:dyDescent="0.15">
      <c r="C195" s="57"/>
      <c r="D195" s="57"/>
      <c r="E195" s="57"/>
      <c r="F195" s="57"/>
      <c r="G195" s="57"/>
      <c r="H195" s="57"/>
      <c r="I195" s="129"/>
      <c r="J195" s="58"/>
      <c r="K195" s="59"/>
    </row>
    <row r="196" spans="3:11" s="56" customFormat="1" ht="13" x14ac:dyDescent="0.15">
      <c r="C196" s="57"/>
      <c r="D196" s="57"/>
      <c r="E196" s="57"/>
      <c r="F196" s="57"/>
      <c r="G196" s="57"/>
      <c r="H196" s="57"/>
      <c r="I196" s="129"/>
      <c r="J196" s="58"/>
      <c r="K196" s="59"/>
    </row>
    <row r="197" spans="3:11" s="56" customFormat="1" ht="13" x14ac:dyDescent="0.15">
      <c r="C197" s="57"/>
      <c r="D197" s="57"/>
      <c r="E197" s="57"/>
      <c r="F197" s="57"/>
      <c r="G197" s="57"/>
      <c r="H197" s="57"/>
      <c r="I197" s="129"/>
      <c r="J197" s="58"/>
      <c r="K197" s="59"/>
    </row>
    <row r="198" spans="3:11" s="56" customFormat="1" ht="13" x14ac:dyDescent="0.15">
      <c r="C198" s="57"/>
      <c r="D198" s="57"/>
      <c r="E198" s="57"/>
      <c r="F198" s="57"/>
      <c r="G198" s="57"/>
      <c r="H198" s="57"/>
      <c r="I198" s="129"/>
      <c r="J198" s="58"/>
      <c r="K198" s="59"/>
    </row>
    <row r="199" spans="3:11" s="56" customFormat="1" ht="13" x14ac:dyDescent="0.15">
      <c r="C199" s="57"/>
      <c r="D199" s="57"/>
      <c r="E199" s="57"/>
      <c r="F199" s="57"/>
      <c r="G199" s="57"/>
      <c r="H199" s="57"/>
      <c r="I199" s="129"/>
      <c r="J199" s="58"/>
      <c r="K199" s="59"/>
    </row>
    <row r="200" spans="3:11" s="56" customFormat="1" ht="13" x14ac:dyDescent="0.15">
      <c r="C200" s="57"/>
      <c r="D200" s="57"/>
      <c r="E200" s="57"/>
      <c r="F200" s="57"/>
      <c r="G200" s="57"/>
      <c r="H200" s="57"/>
      <c r="I200" s="129"/>
      <c r="J200" s="58"/>
      <c r="K200" s="59"/>
    </row>
    <row r="201" spans="3:11" s="56" customFormat="1" ht="13" x14ac:dyDescent="0.15">
      <c r="C201" s="57"/>
      <c r="D201" s="57"/>
      <c r="E201" s="57"/>
      <c r="F201" s="57"/>
      <c r="G201" s="57"/>
      <c r="H201" s="57"/>
      <c r="I201" s="129"/>
      <c r="J201" s="58"/>
      <c r="K201" s="59"/>
    </row>
  </sheetData>
  <mergeCells count="5">
    <mergeCell ref="B3:K3"/>
    <mergeCell ref="B4:K4"/>
    <mergeCell ref="F9:I9"/>
    <mergeCell ref="G10:G11"/>
    <mergeCell ref="B52:C52"/>
  </mergeCells>
  <conditionalFormatting sqref="B4:B6 J1:K2 J50:K50 K49 J5:K6 L1:IC7 L13:M13 O13:IC13 L9:IC12 L8 N8:IC8 A52:B52 J47:K47 J44:IC44 J53:K65476 K51:K52 A1:A19 L14:IC19 I41:K41 L47:IC65476 C5:H6 B1:H1 A44:H47 A50:C51 A48:K48 C2:H2 A53:C65476 D50:H65476 A49:E49 B24:H24 B12:H13 B7:E11 B25:K25 B26:H26 B27:K28 B29:I29 B42:K42 B43:H43 B15:K21 F35:I37 K35:IC37 A35:C41 F38:IC40 D38:E38 J33:J37">
    <cfRule type="cellIs" dxfId="779" priority="192" stopIfTrue="1" operator="equal">
      <formula>0</formula>
    </cfRule>
  </conditionalFormatting>
  <conditionalFormatting sqref="I5:I6 I1:I2 I50:I65476 I47 I44">
    <cfRule type="cellIs" dxfId="778" priority="191" stopIfTrue="1" operator="equal">
      <formula>0</formula>
    </cfRule>
  </conditionalFormatting>
  <conditionalFormatting sqref="J49">
    <cfRule type="cellIs" dxfId="777" priority="190" stopIfTrue="1" operator="equal">
      <formula>0</formula>
    </cfRule>
  </conditionalFormatting>
  <conditionalFormatting sqref="F49:H49">
    <cfRule type="cellIs" dxfId="776" priority="189" stopIfTrue="1" operator="equal">
      <formula>0</formula>
    </cfRule>
  </conditionalFormatting>
  <conditionalFormatting sqref="I49">
    <cfRule type="cellIs" dxfId="775" priority="188" stopIfTrue="1" operator="equal">
      <formula>0</formula>
    </cfRule>
  </conditionalFormatting>
  <conditionalFormatting sqref="J51:J52">
    <cfRule type="cellIs" dxfId="774" priority="182" stopIfTrue="1" operator="equal">
      <formula>0</formula>
    </cfRule>
  </conditionalFormatting>
  <conditionalFormatting sqref="G22:G23">
    <cfRule type="cellIs" dxfId="773" priority="118" stopIfTrue="1" operator="equal">
      <formula>0</formula>
    </cfRule>
  </conditionalFormatting>
  <conditionalFormatting sqref="H22:H23 B22:C23 I22:I24 K22:K24 F22:F24">
    <cfRule type="cellIs" dxfId="772" priority="119" stopIfTrue="1" operator="equal">
      <formula>0</formula>
    </cfRule>
  </conditionalFormatting>
  <conditionalFormatting sqref="L21:M21 O21:IC21 L20:IC20 A20:A24 L22:IC24">
    <cfRule type="cellIs" dxfId="771" priority="120" stopIfTrue="1" operator="equal">
      <formula>0</formula>
    </cfRule>
  </conditionalFormatting>
  <conditionalFormatting sqref="D22:E23">
    <cfRule type="cellIs" dxfId="770" priority="117" stopIfTrue="1" operator="equal">
      <formula>0</formula>
    </cfRule>
  </conditionalFormatting>
  <conditionalFormatting sqref="H14 I12:K14 F14 B14:C14">
    <cfRule type="cellIs" dxfId="769" priority="139" stopIfTrue="1" operator="equal">
      <formula>0</formula>
    </cfRule>
  </conditionalFormatting>
  <conditionalFormatting sqref="G14">
    <cfRule type="cellIs" dxfId="768" priority="138" stopIfTrue="1" operator="equal">
      <formula>0</formula>
    </cfRule>
  </conditionalFormatting>
  <conditionalFormatting sqref="F7:H8 J7:K11 F10:F11">
    <cfRule type="cellIs" dxfId="767" priority="137" stopIfTrue="1" operator="equal">
      <formula>0</formula>
    </cfRule>
  </conditionalFormatting>
  <conditionalFormatting sqref="I7:I8 I10:I11">
    <cfRule type="cellIs" dxfId="766" priority="136" stopIfTrue="1" operator="equal">
      <formula>0</formula>
    </cfRule>
  </conditionalFormatting>
  <conditionalFormatting sqref="G10:H10">
    <cfRule type="cellIs" dxfId="765" priority="135" stopIfTrue="1" operator="equal">
      <formula>0</formula>
    </cfRule>
  </conditionalFormatting>
  <conditionalFormatting sqref="D14:E14">
    <cfRule type="cellIs" dxfId="764" priority="134" stopIfTrue="1" operator="equal">
      <formula>0</formula>
    </cfRule>
  </conditionalFormatting>
  <conditionalFormatting sqref="A25:A26 L25:IC26">
    <cfRule type="cellIs" dxfId="763" priority="116" stopIfTrue="1" operator="equal">
      <formula>0</formula>
    </cfRule>
  </conditionalFormatting>
  <conditionalFormatting sqref="J26:K26">
    <cfRule type="cellIs" dxfId="762" priority="115" stopIfTrue="1" operator="equal">
      <formula>0</formula>
    </cfRule>
  </conditionalFormatting>
  <conditionalFormatting sqref="J45:IC45 K46:IC46">
    <cfRule type="cellIs" dxfId="761" priority="102" stopIfTrue="1" operator="equal">
      <formula>0</formula>
    </cfRule>
  </conditionalFormatting>
  <conditionalFormatting sqref="I45:I46 J46">
    <cfRule type="cellIs" dxfId="760" priority="101" stopIfTrue="1" operator="equal">
      <formula>0</formula>
    </cfRule>
  </conditionalFormatting>
  <conditionalFormatting sqref="J22:J24">
    <cfRule type="cellIs" dxfId="759" priority="99" stopIfTrue="1" operator="equal">
      <formula>0</formula>
    </cfRule>
  </conditionalFormatting>
  <conditionalFormatting sqref="I26">
    <cfRule type="cellIs" dxfId="758" priority="95" stopIfTrue="1" operator="equal">
      <formula>0</formula>
    </cfRule>
  </conditionalFormatting>
  <conditionalFormatting sqref="F41">
    <cfRule type="cellIs" dxfId="757" priority="73" stopIfTrue="1" operator="equal">
      <formula>0</formula>
    </cfRule>
  </conditionalFormatting>
  <conditionalFormatting sqref="L28:M29 L41:M41 O28:IC29 O41:IC41 L27:IC27 A27:A29">
    <cfRule type="cellIs" dxfId="756" priority="72" stopIfTrue="1" operator="equal">
      <formula>0</formula>
    </cfRule>
  </conditionalFormatting>
  <conditionalFormatting sqref="G41:H41 K29">
    <cfRule type="cellIs" dxfId="755" priority="71" stopIfTrue="1" operator="equal">
      <formula>0</formula>
    </cfRule>
  </conditionalFormatting>
  <conditionalFormatting sqref="A42:A43 L42:IC42 M43:IC43">
    <cfRule type="cellIs" dxfId="754" priority="68" stopIfTrue="1" operator="equal">
      <formula>0</formula>
    </cfRule>
  </conditionalFormatting>
  <conditionalFormatting sqref="J43:K43">
    <cfRule type="cellIs" dxfId="753" priority="67" stopIfTrue="1" operator="equal">
      <formula>0</formula>
    </cfRule>
  </conditionalFormatting>
  <conditionalFormatting sqref="I43">
    <cfRule type="cellIs" dxfId="752" priority="65" stopIfTrue="1" operator="equal">
      <formula>0</formula>
    </cfRule>
  </conditionalFormatting>
  <conditionalFormatting sqref="D39:E39">
    <cfRule type="cellIs" dxfId="751" priority="58" stopIfTrue="1" operator="equal">
      <formula>0</formula>
    </cfRule>
  </conditionalFormatting>
  <conditionalFormatting sqref="D35:E35">
    <cfRule type="cellIs" dxfId="750" priority="57" stopIfTrue="1" operator="equal">
      <formula>0</formula>
    </cfRule>
  </conditionalFormatting>
  <conditionalFormatting sqref="D41:E41">
    <cfRule type="cellIs" dxfId="749" priority="55" stopIfTrue="1" operator="equal">
      <formula>0</formula>
    </cfRule>
  </conditionalFormatting>
  <conditionalFormatting sqref="D40:E40">
    <cfRule type="cellIs" dxfId="748" priority="54" stopIfTrue="1" operator="equal">
      <formula>0</formula>
    </cfRule>
  </conditionalFormatting>
  <conditionalFormatting sqref="C33:C34 F33:H34">
    <cfRule type="cellIs" dxfId="747" priority="43" stopIfTrue="1" operator="equal">
      <formula>0</formula>
    </cfRule>
  </conditionalFormatting>
  <conditionalFormatting sqref="B33:B34">
    <cfRule type="cellIs" dxfId="746" priority="42" stopIfTrue="1" operator="equal">
      <formula>0</formula>
    </cfRule>
  </conditionalFormatting>
  <conditionalFormatting sqref="A33:A34 L33:IC34">
    <cfRule type="cellIs" dxfId="745" priority="41" stopIfTrue="1" operator="equal">
      <formula>0</formula>
    </cfRule>
  </conditionalFormatting>
  <conditionalFormatting sqref="I33:I34 K33:K34">
    <cfRule type="cellIs" dxfId="744" priority="40" stopIfTrue="1" operator="equal">
      <formula>0</formula>
    </cfRule>
  </conditionalFormatting>
  <conditionalFormatting sqref="D33">
    <cfRule type="cellIs" dxfId="743" priority="38" stopIfTrue="1" operator="equal">
      <formula>0</formula>
    </cfRule>
  </conditionalFormatting>
  <conditionalFormatting sqref="C30:C32 F30:H32">
    <cfRule type="cellIs" dxfId="742" priority="20" stopIfTrue="1" operator="equal">
      <formula>0</formula>
    </cfRule>
  </conditionalFormatting>
  <conditionalFormatting sqref="B30:B32">
    <cfRule type="cellIs" dxfId="741" priority="19" stopIfTrue="1" operator="equal">
      <formula>0</formula>
    </cfRule>
  </conditionalFormatting>
  <conditionalFormatting sqref="A30:A32 L30:IC32">
    <cfRule type="cellIs" dxfId="740" priority="18" stopIfTrue="1" operator="equal">
      <formula>0</formula>
    </cfRule>
  </conditionalFormatting>
  <conditionalFormatting sqref="I30:I32 K30:K32">
    <cfRule type="cellIs" dxfId="739" priority="17" stopIfTrue="1" operator="equal">
      <formula>0</formula>
    </cfRule>
  </conditionalFormatting>
  <conditionalFormatting sqref="J29:J32">
    <cfRule type="cellIs" dxfId="738" priority="16" stopIfTrue="1" operator="equal">
      <formula>0</formula>
    </cfRule>
  </conditionalFormatting>
  <conditionalFormatting sqref="D30:E30 D31">
    <cfRule type="cellIs" dxfId="737" priority="14" stopIfTrue="1" operator="equal">
      <formula>0</formula>
    </cfRule>
  </conditionalFormatting>
  <conditionalFormatting sqref="L43">
    <cfRule type="cellIs" dxfId="736" priority="12" stopIfTrue="1" operator="equal">
      <formula>0</formula>
    </cfRule>
  </conditionalFormatting>
  <conditionalFormatting sqref="D36:E37">
    <cfRule type="cellIs" dxfId="735" priority="11" stopIfTrue="1" operator="equal">
      <formula>0</formula>
    </cfRule>
  </conditionalFormatting>
  <conditionalFormatting sqref="D34">
    <cfRule type="cellIs" dxfId="734" priority="6" stopIfTrue="1" operator="equal">
      <formula>0</formula>
    </cfRule>
  </conditionalFormatting>
  <conditionalFormatting sqref="E31">
    <cfRule type="cellIs" dxfId="733" priority="5" stopIfTrue="1" operator="equal">
      <formula>0</formula>
    </cfRule>
  </conditionalFormatting>
  <conditionalFormatting sqref="D32">
    <cfRule type="cellIs" dxfId="732" priority="4" stopIfTrue="1" operator="equal">
      <formula>0</formula>
    </cfRule>
  </conditionalFormatting>
  <conditionalFormatting sqref="E32">
    <cfRule type="cellIs" dxfId="731" priority="3" stopIfTrue="1" operator="equal">
      <formula>0</formula>
    </cfRule>
  </conditionalFormatting>
  <conditionalFormatting sqref="E33">
    <cfRule type="cellIs" dxfId="730" priority="2" stopIfTrue="1" operator="equal">
      <formula>0</formula>
    </cfRule>
  </conditionalFormatting>
  <conditionalFormatting sqref="E34">
    <cfRule type="cellIs" dxfId="729" priority="1" stopIfTrue="1" operator="equal">
      <formula>0</formula>
    </cfRule>
  </conditionalFormatting>
  <printOptions horizontalCentered="1" verticalCentered="1"/>
  <pageMargins left="0" right="0" top="0" bottom="0" header="0" footer="0"/>
  <pageSetup paperSize="9" scale="94" orientation="landscape" r:id="rId1"/>
  <ignoredErrors>
    <ignoredError sqref="G46:H46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ET65"/>
  <sheetViews>
    <sheetView showGridLines="0" showRowColHeaders="0" topLeftCell="A13" zoomScale="80" zoomScaleNormal="80" zoomScalePageLayoutView="80" workbookViewId="0">
      <selection activeCell="H34" sqref="H34:AB38"/>
    </sheetView>
  </sheetViews>
  <sheetFormatPr baseColWidth="10" defaultRowHeight="15" x14ac:dyDescent="0.2"/>
  <cols>
    <col min="1" max="1" width="4.33203125" style="500" customWidth="1"/>
    <col min="2" max="2" width="19.1640625" style="500" customWidth="1"/>
    <col min="3" max="3" width="30.6640625" style="500" customWidth="1"/>
    <col min="4" max="4" width="30.6640625" style="782" customWidth="1"/>
    <col min="5" max="5" width="10.5" style="500" customWidth="1"/>
    <col min="6" max="6" width="9" style="500" customWidth="1"/>
    <col min="7" max="7" width="7.83203125" style="500" customWidth="1"/>
    <col min="8" max="28" width="3.6640625" style="500" customWidth="1"/>
    <col min="29" max="77" width="3.6640625" style="500" hidden="1" customWidth="1"/>
    <col min="78" max="78" width="10.83203125" style="500"/>
    <col min="79" max="79" width="10.83203125" style="259"/>
    <col min="80" max="85" width="10.83203125" style="500"/>
    <col min="86" max="86" width="18.83203125" style="500" customWidth="1"/>
    <col min="87" max="88" width="10.83203125" style="500"/>
    <col min="89" max="89" width="3.83203125" style="413" customWidth="1"/>
    <col min="90" max="90" width="23.1640625" style="500" customWidth="1"/>
    <col min="91" max="137" width="11.5" style="500" hidden="1" customWidth="1"/>
    <col min="138" max="138" width="13.33203125" style="500" hidden="1" customWidth="1"/>
    <col min="139" max="150" width="11.5" style="500" hidden="1" customWidth="1"/>
    <col min="151" max="153" width="0" style="500" hidden="1" customWidth="1"/>
    <col min="154" max="16384" width="10.83203125" style="500"/>
  </cols>
  <sheetData>
    <row r="1" spans="2:138" s="158" customFormat="1" ht="14" x14ac:dyDescent="0.2">
      <c r="B1" s="143"/>
      <c r="C1" s="143"/>
      <c r="D1" s="143"/>
      <c r="E1" s="143"/>
      <c r="F1" s="143"/>
      <c r="G1" s="143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5"/>
      <c r="V1" s="145"/>
      <c r="W1" s="143"/>
      <c r="X1" s="143"/>
      <c r="Y1" s="143"/>
      <c r="Z1" s="143"/>
      <c r="AA1" s="143"/>
      <c r="AB1" s="145"/>
      <c r="AC1" s="145"/>
      <c r="AD1" s="143"/>
      <c r="AE1" s="143"/>
      <c r="AF1" s="143"/>
      <c r="AG1" s="143"/>
      <c r="AH1" s="143"/>
      <c r="AI1" s="145"/>
      <c r="AJ1" s="145"/>
      <c r="AK1" s="143"/>
      <c r="AL1" s="143"/>
      <c r="AM1" s="143"/>
      <c r="AN1" s="143"/>
      <c r="AO1" s="143"/>
      <c r="AP1" s="145"/>
      <c r="AQ1" s="145"/>
      <c r="AR1" s="143"/>
      <c r="AS1" s="143"/>
      <c r="AT1" s="143"/>
      <c r="AU1" s="143"/>
      <c r="AV1" s="143"/>
      <c r="AW1" s="143"/>
      <c r="AX1" s="145"/>
      <c r="AY1" s="143"/>
      <c r="AZ1" s="143"/>
      <c r="BA1" s="143"/>
      <c r="BB1" s="143"/>
      <c r="BC1" s="143"/>
      <c r="BD1" s="145"/>
      <c r="BE1" s="145"/>
      <c r="BF1" s="143"/>
      <c r="BG1" s="143"/>
      <c r="BH1" s="143"/>
      <c r="BI1" s="143"/>
      <c r="BJ1" s="143"/>
      <c r="BK1" s="145"/>
      <c r="BL1" s="145"/>
      <c r="BM1" s="143"/>
      <c r="BN1" s="143"/>
      <c r="BO1" s="143"/>
      <c r="BP1" s="143"/>
      <c r="BQ1" s="143"/>
      <c r="BR1" s="145"/>
      <c r="BS1" s="145"/>
      <c r="BT1" s="143"/>
      <c r="BU1" s="143"/>
      <c r="BV1" s="143"/>
      <c r="BW1" s="143"/>
      <c r="BX1" s="143"/>
      <c r="BY1" s="145"/>
      <c r="BZ1" s="143"/>
      <c r="CA1" s="146"/>
      <c r="CB1" s="143"/>
      <c r="CC1" s="143"/>
      <c r="CD1" s="143"/>
      <c r="CE1" s="147"/>
      <c r="CF1" s="147"/>
      <c r="CG1" s="148"/>
      <c r="CH1" s="149"/>
      <c r="CI1" s="150"/>
      <c r="CJ1" s="150"/>
      <c r="CK1" s="152"/>
      <c r="CL1" s="150"/>
      <c r="CM1" s="151"/>
      <c r="CN1" s="152"/>
      <c r="CO1" s="152"/>
      <c r="CP1" s="152"/>
      <c r="CQ1" s="153"/>
      <c r="CR1" s="154"/>
      <c r="CS1" s="154"/>
      <c r="CT1" s="154"/>
      <c r="CU1" s="155"/>
      <c r="CV1" s="156"/>
      <c r="CW1" s="152"/>
      <c r="CX1" s="152"/>
      <c r="CY1" s="152"/>
      <c r="CZ1" s="152"/>
      <c r="DA1" s="152"/>
      <c r="DB1" s="152"/>
      <c r="DC1" s="152"/>
      <c r="DD1" s="152"/>
      <c r="DE1" s="152"/>
      <c r="DF1" s="152"/>
      <c r="DG1" s="152"/>
      <c r="DH1" s="152"/>
      <c r="DI1" s="152"/>
      <c r="DJ1" s="152"/>
      <c r="DK1" s="152"/>
      <c r="DL1" s="152"/>
      <c r="DM1" s="152"/>
      <c r="DN1" s="152"/>
      <c r="DO1" s="152"/>
      <c r="DP1" s="152"/>
      <c r="DQ1" s="152"/>
      <c r="DR1" s="152"/>
      <c r="DS1" s="152"/>
      <c r="DT1" s="152"/>
      <c r="DU1" s="152"/>
      <c r="DV1" s="152"/>
      <c r="DW1" s="152"/>
      <c r="DX1" s="157"/>
      <c r="DY1" s="157"/>
      <c r="DZ1" s="157"/>
      <c r="EA1" s="157"/>
      <c r="EB1" s="157"/>
      <c r="EC1" s="157"/>
      <c r="ED1" s="157"/>
      <c r="EE1" s="157"/>
      <c r="EF1" s="157"/>
      <c r="EG1" s="157"/>
      <c r="EH1" s="157"/>
    </row>
    <row r="2" spans="2:138" s="158" customFormat="1" ht="14" x14ac:dyDescent="0.2">
      <c r="B2" s="143"/>
      <c r="C2" s="143"/>
      <c r="D2" s="143"/>
      <c r="E2" s="143"/>
      <c r="F2" s="143"/>
      <c r="G2" s="143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5"/>
      <c r="V2" s="145"/>
      <c r="W2" s="143"/>
      <c r="X2" s="143"/>
      <c r="Y2" s="143"/>
      <c r="Z2" s="143"/>
      <c r="AA2" s="143"/>
      <c r="AB2" s="145"/>
      <c r="AC2" s="145"/>
      <c r="AD2" s="143"/>
      <c r="AE2" s="143"/>
      <c r="AF2" s="143"/>
      <c r="AG2" s="143"/>
      <c r="AH2" s="143"/>
      <c r="AI2" s="145"/>
      <c r="AJ2" s="145"/>
      <c r="AK2" s="143"/>
      <c r="AL2" s="143"/>
      <c r="AM2" s="143"/>
      <c r="AN2" s="143"/>
      <c r="AO2" s="143"/>
      <c r="AP2" s="145"/>
      <c r="AQ2" s="145"/>
      <c r="AR2" s="143"/>
      <c r="AS2" s="143"/>
      <c r="AT2" s="143"/>
      <c r="AU2" s="143"/>
      <c r="AV2" s="143"/>
      <c r="AW2" s="143"/>
      <c r="AX2" s="145"/>
      <c r="AY2" s="143"/>
      <c r="AZ2" s="143"/>
      <c r="BA2" s="143"/>
      <c r="BB2" s="143"/>
      <c r="BC2" s="143"/>
      <c r="BD2" s="145"/>
      <c r="BE2" s="145"/>
      <c r="BF2" s="143"/>
      <c r="BG2" s="143"/>
      <c r="BH2" s="143"/>
      <c r="BI2" s="143"/>
      <c r="BJ2" s="143"/>
      <c r="BK2" s="145"/>
      <c r="BL2" s="145"/>
      <c r="BM2" s="143"/>
      <c r="BN2" s="143"/>
      <c r="BO2" s="143"/>
      <c r="BP2" s="143"/>
      <c r="BQ2" s="143"/>
      <c r="BR2" s="145"/>
      <c r="BS2" s="145"/>
      <c r="BT2" s="143"/>
      <c r="BU2" s="143"/>
      <c r="BV2" s="143"/>
      <c r="BW2" s="143"/>
      <c r="BX2" s="143"/>
      <c r="BY2" s="145"/>
      <c r="BZ2" s="143"/>
      <c r="CA2" s="146"/>
      <c r="CB2" s="143"/>
      <c r="CC2" s="143"/>
      <c r="CD2" s="143"/>
      <c r="CE2" s="147"/>
      <c r="CF2" s="147"/>
      <c r="CG2" s="159"/>
      <c r="CH2" s="160"/>
      <c r="CI2" s="150"/>
      <c r="CJ2" s="150"/>
      <c r="CK2" s="152"/>
      <c r="CL2" s="150"/>
      <c r="CM2" s="151"/>
      <c r="CN2" s="152"/>
      <c r="CO2" s="152"/>
      <c r="CP2" s="152"/>
      <c r="CQ2" s="153"/>
      <c r="CR2" s="154"/>
      <c r="CS2" s="154"/>
      <c r="CT2" s="154"/>
      <c r="CU2" s="155"/>
      <c r="CV2" s="156"/>
      <c r="CW2" s="152"/>
      <c r="CX2" s="152"/>
      <c r="CY2" s="152"/>
      <c r="CZ2" s="152"/>
      <c r="DA2" s="152"/>
      <c r="DB2" s="152"/>
      <c r="DC2" s="152"/>
      <c r="DD2" s="152"/>
      <c r="DE2" s="152"/>
      <c r="DF2" s="152"/>
      <c r="DG2" s="152"/>
      <c r="DH2" s="152"/>
      <c r="DI2" s="152"/>
      <c r="DJ2" s="152"/>
      <c r="DK2" s="152"/>
      <c r="DL2" s="152"/>
      <c r="DM2" s="152"/>
      <c r="DN2" s="152"/>
      <c r="DO2" s="152"/>
      <c r="DP2" s="152"/>
      <c r="DQ2" s="152"/>
      <c r="DR2" s="152"/>
      <c r="DS2" s="152"/>
      <c r="DT2" s="152"/>
      <c r="DU2" s="152"/>
      <c r="DV2" s="152"/>
      <c r="DW2" s="152"/>
      <c r="DX2" s="157"/>
      <c r="DY2" s="157"/>
      <c r="DZ2" s="157"/>
      <c r="EA2" s="157"/>
      <c r="EB2" s="157"/>
      <c r="EC2" s="157"/>
      <c r="ED2" s="157"/>
      <c r="EE2" s="157"/>
      <c r="EF2" s="157"/>
      <c r="EG2" s="157"/>
      <c r="EH2" s="157"/>
    </row>
    <row r="3" spans="2:138" s="158" customFormat="1" ht="14" x14ac:dyDescent="0.2">
      <c r="B3" s="143"/>
      <c r="C3" s="143"/>
      <c r="D3" s="143"/>
      <c r="E3" s="143"/>
      <c r="F3" s="143"/>
      <c r="G3" s="143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5"/>
      <c r="V3" s="145"/>
      <c r="W3" s="143"/>
      <c r="X3" s="143"/>
      <c r="Y3" s="143"/>
      <c r="Z3" s="143"/>
      <c r="AA3" s="143"/>
      <c r="AB3" s="145"/>
      <c r="AC3" s="145"/>
      <c r="AD3" s="143"/>
      <c r="AE3" s="143"/>
      <c r="AF3" s="143"/>
      <c r="AG3" s="143"/>
      <c r="AH3" s="143"/>
      <c r="AI3" s="145"/>
      <c r="AJ3" s="145"/>
      <c r="AK3" s="143"/>
      <c r="AL3" s="143"/>
      <c r="AM3" s="143"/>
      <c r="AN3" s="143"/>
      <c r="AO3" s="143"/>
      <c r="AP3" s="145"/>
      <c r="AQ3" s="145"/>
      <c r="AR3" s="143"/>
      <c r="AS3" s="143"/>
      <c r="AT3" s="143"/>
      <c r="AU3" s="143"/>
      <c r="AV3" s="143"/>
      <c r="AW3" s="143"/>
      <c r="AX3" s="145"/>
      <c r="AY3" s="143"/>
      <c r="AZ3" s="143"/>
      <c r="BA3" s="143"/>
      <c r="BB3" s="143"/>
      <c r="BC3" s="143"/>
      <c r="BD3" s="145"/>
      <c r="BE3" s="145"/>
      <c r="BF3" s="143"/>
      <c r="BG3" s="143"/>
      <c r="BH3" s="143"/>
      <c r="BI3" s="143"/>
      <c r="BJ3" s="143"/>
      <c r="BK3" s="145"/>
      <c r="BL3" s="145"/>
      <c r="BM3" s="143"/>
      <c r="BN3" s="143"/>
      <c r="BO3" s="143"/>
      <c r="BP3" s="143"/>
      <c r="BQ3" s="143"/>
      <c r="BR3" s="145"/>
      <c r="BS3" s="145"/>
      <c r="BT3" s="143"/>
      <c r="BU3" s="143"/>
      <c r="BV3" s="143"/>
      <c r="BW3" s="143"/>
      <c r="BX3" s="143"/>
      <c r="BY3" s="145"/>
      <c r="BZ3" s="143"/>
      <c r="CA3" s="146"/>
      <c r="CB3" s="144"/>
      <c r="CC3" s="144"/>
      <c r="CD3" s="144"/>
      <c r="CE3" s="161"/>
      <c r="CF3" s="147"/>
      <c r="CG3" s="159"/>
      <c r="CH3" s="160"/>
      <c r="CI3" s="150"/>
      <c r="CJ3" s="150"/>
      <c r="CK3" s="152"/>
      <c r="CL3" s="150"/>
      <c r="CM3" s="151"/>
      <c r="CN3" s="152"/>
      <c r="CO3" s="152"/>
      <c r="CP3" s="152"/>
      <c r="CQ3" s="153"/>
      <c r="CR3" s="154"/>
      <c r="CS3" s="154"/>
      <c r="CT3" s="154"/>
      <c r="CU3" s="155"/>
      <c r="CV3" s="156"/>
      <c r="CW3" s="152"/>
      <c r="CX3" s="152"/>
      <c r="CY3" s="152"/>
      <c r="CZ3" s="152"/>
      <c r="DA3" s="152"/>
      <c r="DB3" s="152"/>
      <c r="DC3" s="152"/>
      <c r="DD3" s="152"/>
      <c r="DE3" s="152"/>
      <c r="DF3" s="152"/>
      <c r="DG3" s="152"/>
      <c r="DH3" s="152"/>
      <c r="DI3" s="152"/>
      <c r="DJ3" s="152"/>
      <c r="DK3" s="152"/>
      <c r="DL3" s="152"/>
      <c r="DM3" s="152"/>
      <c r="DN3" s="152"/>
      <c r="DO3" s="152"/>
      <c r="DP3" s="152"/>
      <c r="DQ3" s="152"/>
      <c r="DR3" s="152"/>
      <c r="DS3" s="152"/>
      <c r="DT3" s="152"/>
      <c r="DU3" s="152"/>
      <c r="DV3" s="152"/>
      <c r="DW3" s="152"/>
      <c r="DX3" s="157"/>
      <c r="DY3" s="157"/>
      <c r="DZ3" s="157"/>
      <c r="EA3" s="157"/>
      <c r="EB3" s="157"/>
      <c r="EC3" s="157"/>
      <c r="ED3" s="157"/>
      <c r="EE3" s="157"/>
      <c r="EF3" s="157"/>
      <c r="EG3" s="157"/>
      <c r="EH3" s="157"/>
    </row>
    <row r="4" spans="2:138" s="158" customFormat="1" ht="14" x14ac:dyDescent="0.2">
      <c r="B4" s="143"/>
      <c r="C4" s="143"/>
      <c r="D4" s="143"/>
      <c r="E4" s="143"/>
      <c r="F4" s="143"/>
      <c r="G4" s="143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5"/>
      <c r="V4" s="145"/>
      <c r="W4" s="143"/>
      <c r="X4" s="143"/>
      <c r="Y4" s="143"/>
      <c r="Z4" s="143"/>
      <c r="AA4" s="143"/>
      <c r="AB4" s="145"/>
      <c r="AC4" s="145"/>
      <c r="AD4" s="143"/>
      <c r="AE4" s="143"/>
      <c r="AF4" s="143"/>
      <c r="AG4" s="143"/>
      <c r="AH4" s="143"/>
      <c r="AI4" s="145"/>
      <c r="AJ4" s="145"/>
      <c r="AK4" s="143"/>
      <c r="AL4" s="143"/>
      <c r="AM4" s="143"/>
      <c r="AN4" s="143"/>
      <c r="AO4" s="143"/>
      <c r="AP4" s="145"/>
      <c r="AQ4" s="145"/>
      <c r="AR4" s="143"/>
      <c r="AS4" s="143"/>
      <c r="AT4" s="143"/>
      <c r="AU4" s="143"/>
      <c r="AV4" s="143"/>
      <c r="AW4" s="143"/>
      <c r="AX4" s="145"/>
      <c r="AY4" s="143"/>
      <c r="AZ4" s="143"/>
      <c r="BA4" s="143"/>
      <c r="BB4" s="143"/>
      <c r="BC4" s="143"/>
      <c r="BD4" s="145"/>
      <c r="BE4" s="145"/>
      <c r="BF4" s="143"/>
      <c r="BG4" s="143"/>
      <c r="BH4" s="143"/>
      <c r="BI4" s="143"/>
      <c r="BJ4" s="143"/>
      <c r="BK4" s="145"/>
      <c r="BL4" s="145"/>
      <c r="BM4" s="143"/>
      <c r="BN4" s="143"/>
      <c r="BO4" s="143"/>
      <c r="BP4" s="143"/>
      <c r="BQ4" s="143"/>
      <c r="BR4" s="145"/>
      <c r="BS4" s="145"/>
      <c r="BT4" s="143"/>
      <c r="BU4" s="143"/>
      <c r="BV4" s="143"/>
      <c r="BW4" s="143"/>
      <c r="BX4" s="143"/>
      <c r="BY4" s="145"/>
      <c r="BZ4" s="143"/>
      <c r="CA4" s="146"/>
      <c r="CB4" s="144"/>
      <c r="CC4" s="144"/>
      <c r="CD4" s="144"/>
      <c r="CE4" s="147"/>
      <c r="CF4" s="147"/>
      <c r="CG4" s="159"/>
      <c r="CH4" s="160"/>
      <c r="CI4" s="150"/>
      <c r="CJ4" s="150"/>
      <c r="CK4" s="152"/>
      <c r="CL4" s="150"/>
      <c r="CM4" s="151"/>
      <c r="CN4" s="152"/>
      <c r="CO4" s="152"/>
      <c r="CP4" s="152"/>
      <c r="CQ4" s="153"/>
      <c r="CR4" s="154"/>
      <c r="CS4" s="154"/>
      <c r="CT4" s="154"/>
      <c r="CU4" s="155"/>
      <c r="CV4" s="156"/>
      <c r="CW4" s="152"/>
      <c r="CX4" s="152"/>
      <c r="CY4" s="152"/>
      <c r="CZ4" s="152"/>
      <c r="DA4" s="152"/>
      <c r="DB4" s="152"/>
      <c r="DC4" s="152"/>
      <c r="DD4" s="152"/>
      <c r="DE4" s="152"/>
      <c r="DF4" s="152"/>
      <c r="DG4" s="152"/>
      <c r="DH4" s="152"/>
      <c r="DI4" s="152"/>
      <c r="DJ4" s="152"/>
      <c r="DK4" s="152"/>
      <c r="DL4" s="152"/>
      <c r="DM4" s="152"/>
      <c r="DN4" s="152"/>
      <c r="DO4" s="152"/>
      <c r="DP4" s="152"/>
      <c r="DQ4" s="152"/>
      <c r="DR4" s="152"/>
      <c r="DS4" s="152"/>
      <c r="DT4" s="152"/>
      <c r="DU4" s="152"/>
      <c r="DV4" s="152"/>
      <c r="DW4" s="152"/>
      <c r="DX4" s="157"/>
      <c r="DY4" s="157"/>
      <c r="DZ4" s="157"/>
      <c r="EA4" s="157"/>
      <c r="EB4" s="157"/>
      <c r="EC4" s="157"/>
      <c r="ED4" s="157"/>
      <c r="EE4" s="157"/>
      <c r="EF4" s="157"/>
      <c r="EG4" s="157"/>
      <c r="EH4" s="157"/>
    </row>
    <row r="5" spans="2:138" s="173" customFormat="1" ht="14" x14ac:dyDescent="0.2">
      <c r="B5" s="162"/>
      <c r="C5" s="162"/>
      <c r="D5" s="162"/>
      <c r="E5" s="162"/>
      <c r="F5" s="162"/>
      <c r="G5" s="162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62"/>
      <c r="AH5" s="162"/>
      <c r="AI5" s="162"/>
      <c r="AJ5" s="162"/>
      <c r="AK5" s="162"/>
      <c r="AL5" s="162"/>
      <c r="AM5" s="162"/>
      <c r="AN5" s="162"/>
      <c r="AO5" s="162"/>
      <c r="AP5" s="162"/>
      <c r="AQ5" s="162"/>
      <c r="AR5" s="162"/>
      <c r="AS5" s="162"/>
      <c r="AT5" s="162"/>
      <c r="AU5" s="162"/>
      <c r="AV5" s="162"/>
      <c r="AW5" s="162"/>
      <c r="AX5" s="162"/>
      <c r="AY5" s="162"/>
      <c r="AZ5" s="162"/>
      <c r="BA5" s="162"/>
      <c r="BB5" s="162"/>
      <c r="BC5" s="162"/>
      <c r="BD5" s="162"/>
      <c r="BE5" s="162"/>
      <c r="BF5" s="162"/>
      <c r="BG5" s="162"/>
      <c r="BH5" s="162"/>
      <c r="BI5" s="162"/>
      <c r="BJ5" s="162"/>
      <c r="BK5" s="162"/>
      <c r="BL5" s="162"/>
      <c r="BM5" s="162"/>
      <c r="BN5" s="162"/>
      <c r="BO5" s="162"/>
      <c r="BP5" s="162"/>
      <c r="BQ5" s="162"/>
      <c r="BR5" s="162"/>
      <c r="BS5" s="162"/>
      <c r="BT5" s="162"/>
      <c r="BU5" s="162"/>
      <c r="BV5" s="162"/>
      <c r="BW5" s="162"/>
      <c r="BX5" s="162"/>
      <c r="BY5" s="162"/>
      <c r="BZ5" s="162"/>
      <c r="CA5" s="164"/>
      <c r="CB5" s="163"/>
      <c r="CC5" s="165"/>
      <c r="CD5" s="163"/>
      <c r="CE5" s="166"/>
      <c r="CF5" s="167"/>
      <c r="CG5" s="159"/>
      <c r="CH5" s="168"/>
      <c r="CI5" s="162"/>
      <c r="CJ5" s="162"/>
      <c r="CK5" s="163"/>
      <c r="CL5" s="162"/>
      <c r="CM5" s="169"/>
      <c r="CN5" s="639" t="s">
        <v>294</v>
      </c>
      <c r="CO5" s="640"/>
      <c r="CP5" s="640"/>
      <c r="CQ5" s="641"/>
      <c r="CR5" s="642"/>
      <c r="CS5" s="642"/>
      <c r="CT5" s="642"/>
      <c r="CU5" s="643"/>
      <c r="CV5" s="644"/>
      <c r="CW5" s="640"/>
      <c r="CX5" s="645"/>
      <c r="CY5" s="170"/>
      <c r="CZ5" s="171"/>
      <c r="DA5" s="171"/>
      <c r="DB5" s="171"/>
      <c r="DC5" s="171"/>
      <c r="DD5" s="171"/>
      <c r="DE5" s="171"/>
      <c r="DF5" s="171"/>
      <c r="DG5" s="171"/>
      <c r="DH5" s="171"/>
      <c r="DI5" s="171"/>
      <c r="DJ5" s="171"/>
      <c r="DK5" s="171"/>
      <c r="DL5" s="171"/>
      <c r="DM5" s="171"/>
      <c r="DN5" s="171"/>
      <c r="DO5" s="171"/>
      <c r="DP5" s="171"/>
      <c r="DQ5" s="171"/>
      <c r="DR5" s="171"/>
      <c r="DS5" s="171"/>
      <c r="DT5" s="171"/>
      <c r="DU5" s="171"/>
      <c r="DV5" s="171"/>
      <c r="DW5" s="171"/>
      <c r="DX5" s="172"/>
      <c r="DY5" s="172"/>
      <c r="DZ5" s="172"/>
      <c r="EA5" s="172"/>
      <c r="EB5" s="172"/>
      <c r="EC5" s="172"/>
      <c r="ED5" s="172"/>
      <c r="EE5" s="172"/>
      <c r="EF5" s="172"/>
      <c r="EG5" s="172"/>
      <c r="EH5" s="172"/>
    </row>
    <row r="6" spans="2:138" s="173" customFormat="1" ht="16" x14ac:dyDescent="0.2">
      <c r="B6" s="174"/>
      <c r="C6" s="174"/>
      <c r="D6" s="174"/>
      <c r="E6" s="175"/>
      <c r="F6" s="175"/>
      <c r="G6" s="175"/>
      <c r="H6" s="1267" t="s">
        <v>295</v>
      </c>
      <c r="I6" s="1267"/>
      <c r="J6" s="1267"/>
      <c r="K6" s="1267"/>
      <c r="L6" s="1267"/>
      <c r="M6" s="1267"/>
      <c r="N6" s="1267"/>
      <c r="O6" s="1267"/>
      <c r="P6" s="1267"/>
      <c r="Q6" s="1267"/>
      <c r="R6" s="1267"/>
      <c r="S6" s="1267"/>
      <c r="T6" s="1267"/>
      <c r="U6" s="1267"/>
      <c r="V6" s="1267"/>
      <c r="W6" s="1267"/>
      <c r="X6" s="1267"/>
      <c r="Y6" s="1267"/>
      <c r="Z6" s="1267"/>
      <c r="AA6" s="1267"/>
      <c r="AB6" s="1267"/>
      <c r="AC6" s="1267"/>
      <c r="AD6" s="1267"/>
      <c r="AE6" s="1267"/>
      <c r="AF6" s="1267"/>
      <c r="AG6" s="1267"/>
      <c r="AH6" s="1267"/>
      <c r="AI6" s="1267"/>
      <c r="AJ6" s="1267"/>
      <c r="AK6" s="1267"/>
      <c r="AL6" s="1267"/>
      <c r="AM6" s="1267"/>
      <c r="AN6" s="1267"/>
      <c r="AO6" s="1267"/>
      <c r="AP6" s="1267"/>
      <c r="AQ6" s="1267"/>
      <c r="AR6" s="1267"/>
      <c r="AS6" s="1267"/>
      <c r="AT6" s="1267"/>
      <c r="AU6" s="1267"/>
      <c r="AV6" s="1267"/>
      <c r="AW6" s="1267"/>
      <c r="AX6" s="176"/>
      <c r="AY6" s="176"/>
      <c r="AZ6" s="176"/>
      <c r="BA6" s="176"/>
      <c r="BB6" s="176"/>
      <c r="BC6" s="176"/>
      <c r="BD6" s="176"/>
      <c r="BE6" s="176"/>
      <c r="BF6" s="176"/>
      <c r="BG6" s="176"/>
      <c r="BH6" s="176"/>
      <c r="BI6" s="176"/>
      <c r="BJ6" s="176"/>
      <c r="BK6" s="176"/>
      <c r="BL6" s="176"/>
      <c r="BM6" s="176"/>
      <c r="BN6" s="176"/>
      <c r="BO6" s="176"/>
      <c r="BP6" s="176"/>
      <c r="BQ6" s="176"/>
      <c r="BR6" s="176"/>
      <c r="BS6" s="176"/>
      <c r="BT6" s="176"/>
      <c r="BU6" s="176"/>
      <c r="BV6" s="176"/>
      <c r="BW6" s="176"/>
      <c r="BX6" s="176"/>
      <c r="BY6" s="176"/>
      <c r="BZ6" s="177" t="s">
        <v>62</v>
      </c>
      <c r="CA6" s="178"/>
      <c r="CB6" s="179"/>
      <c r="CC6" s="180"/>
      <c r="CD6" s="180"/>
      <c r="CE6" s="181"/>
      <c r="CF6" s="181"/>
      <c r="CG6" s="159"/>
      <c r="CH6" s="182"/>
      <c r="CI6" s="183"/>
      <c r="CJ6" s="184"/>
      <c r="CK6" s="216"/>
      <c r="CL6" s="184"/>
      <c r="CM6" s="185"/>
      <c r="CN6" s="186" t="s">
        <v>296</v>
      </c>
      <c r="CO6" s="187"/>
      <c r="CP6" s="187"/>
      <c r="CQ6" s="188"/>
      <c r="CR6" s="187"/>
      <c r="CS6" s="187"/>
      <c r="CT6" s="187"/>
      <c r="CU6" s="189"/>
      <c r="CV6" s="190"/>
      <c r="CW6" s="187"/>
      <c r="CX6" s="191"/>
      <c r="CY6" s="192"/>
      <c r="CZ6" s="171"/>
      <c r="DA6" s="171"/>
      <c r="DB6" s="171"/>
      <c r="DC6" s="171"/>
      <c r="DD6" s="171"/>
      <c r="DE6" s="171"/>
      <c r="DF6" s="171"/>
      <c r="DG6" s="171"/>
      <c r="DH6" s="171"/>
      <c r="DI6" s="171"/>
      <c r="DJ6" s="171"/>
      <c r="DK6" s="171"/>
      <c r="DL6" s="171"/>
      <c r="DM6" s="171"/>
      <c r="DN6" s="171"/>
      <c r="DO6" s="171"/>
      <c r="DP6" s="171"/>
      <c r="DQ6" s="171"/>
      <c r="DR6" s="171"/>
      <c r="DS6" s="171"/>
      <c r="DT6" s="171"/>
      <c r="DU6" s="171"/>
      <c r="DV6" s="171"/>
      <c r="DW6" s="171"/>
      <c r="DX6" s="172"/>
      <c r="DY6" s="172"/>
      <c r="DZ6" s="172"/>
      <c r="EA6" s="172"/>
      <c r="EB6" s="172"/>
      <c r="EC6" s="172"/>
      <c r="ED6" s="172"/>
      <c r="EE6" s="172"/>
      <c r="EF6" s="172"/>
      <c r="EG6" s="172"/>
      <c r="EH6" s="172"/>
    </row>
    <row r="7" spans="2:138" s="173" customFormat="1" ht="14" x14ac:dyDescent="0.2">
      <c r="B7" s="193" t="s">
        <v>25</v>
      </c>
      <c r="C7" s="193"/>
      <c r="D7" s="193"/>
      <c r="E7" s="194"/>
      <c r="F7" s="195"/>
      <c r="G7" s="193"/>
      <c r="H7" s="196"/>
      <c r="I7" s="196"/>
      <c r="J7" s="196"/>
      <c r="K7" s="197"/>
      <c r="L7" s="197"/>
      <c r="M7" s="197"/>
      <c r="N7" s="197"/>
      <c r="O7" s="197"/>
      <c r="P7" s="196"/>
      <c r="Q7" s="196"/>
      <c r="R7" s="196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  <c r="AG7" s="198"/>
      <c r="AH7" s="198"/>
      <c r="AI7" s="198"/>
      <c r="AJ7" s="198"/>
      <c r="AK7" s="198"/>
      <c r="AL7" s="198"/>
      <c r="AM7" s="198"/>
      <c r="AN7" s="198"/>
      <c r="AO7" s="198"/>
      <c r="AP7" s="198"/>
      <c r="AQ7" s="198"/>
      <c r="AR7" s="198"/>
      <c r="AS7" s="198"/>
      <c r="AT7" s="198"/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98"/>
      <c r="BG7" s="198"/>
      <c r="BH7" s="198"/>
      <c r="BI7" s="198"/>
      <c r="BJ7" s="198"/>
      <c r="BK7" s="198"/>
      <c r="BL7" s="198"/>
      <c r="BM7" s="198"/>
      <c r="BN7" s="198"/>
      <c r="BO7" s="198"/>
      <c r="BP7" s="198"/>
      <c r="BQ7" s="198"/>
      <c r="BR7" s="198"/>
      <c r="BS7" s="198"/>
      <c r="BT7" s="198"/>
      <c r="BU7" s="198"/>
      <c r="BV7" s="198"/>
      <c r="BW7" s="198"/>
      <c r="BX7" s="198"/>
      <c r="BY7" s="198"/>
      <c r="BZ7" s="199"/>
      <c r="CA7" s="200"/>
      <c r="CB7" s="201"/>
      <c r="CC7" s="202"/>
      <c r="CD7" s="203"/>
      <c r="CE7" s="203"/>
      <c r="CF7" s="204"/>
      <c r="CG7" s="159"/>
      <c r="CH7" s="205"/>
      <c r="CI7" s="206"/>
      <c r="CJ7" s="206"/>
      <c r="CK7" s="481"/>
      <c r="CL7" s="206"/>
      <c r="CM7" s="207"/>
      <c r="CN7" s="646" t="s">
        <v>297</v>
      </c>
      <c r="CO7" s="647"/>
      <c r="CP7" s="647"/>
      <c r="CQ7" s="648"/>
      <c r="CR7" s="649"/>
      <c r="CS7" s="649"/>
      <c r="CT7" s="649"/>
      <c r="CU7" s="650"/>
      <c r="CV7" s="651"/>
      <c r="CW7" s="647"/>
      <c r="CX7" s="652"/>
      <c r="CY7" s="170"/>
      <c r="CZ7" s="171"/>
      <c r="DA7" s="171"/>
      <c r="DB7" s="171"/>
      <c r="DC7" s="171"/>
      <c r="DD7" s="171"/>
      <c r="DE7" s="171"/>
      <c r="DF7" s="171"/>
      <c r="DG7" s="171"/>
      <c r="DH7" s="171"/>
      <c r="DI7" s="171"/>
      <c r="DJ7" s="171"/>
      <c r="DK7" s="171"/>
      <c r="DL7" s="171"/>
      <c r="DM7" s="171"/>
      <c r="DN7" s="171"/>
      <c r="DO7" s="171"/>
      <c r="DP7" s="171"/>
      <c r="DQ7" s="171"/>
      <c r="DR7" s="171"/>
      <c r="DS7" s="171"/>
      <c r="DT7" s="171"/>
      <c r="DU7" s="171"/>
      <c r="DV7" s="171"/>
      <c r="DW7" s="171"/>
      <c r="DX7" s="172"/>
      <c r="DY7" s="172"/>
      <c r="DZ7" s="172"/>
      <c r="EA7" s="172"/>
      <c r="EB7" s="172"/>
      <c r="EC7" s="172"/>
      <c r="ED7" s="172"/>
      <c r="EE7" s="172"/>
      <c r="EF7" s="172"/>
      <c r="EG7" s="172"/>
      <c r="EH7" s="172"/>
    </row>
    <row r="8" spans="2:138" s="173" customFormat="1" ht="14" x14ac:dyDescent="0.2">
      <c r="B8" s="208" t="s">
        <v>485</v>
      </c>
      <c r="C8" s="208"/>
      <c r="D8" s="208"/>
      <c r="E8" s="194"/>
      <c r="F8" s="195"/>
      <c r="G8" s="195"/>
      <c r="H8" s="196"/>
      <c r="I8" s="196"/>
      <c r="J8" s="196"/>
      <c r="K8" s="1268"/>
      <c r="L8" s="1268"/>
      <c r="M8" s="1268"/>
      <c r="N8" s="1268"/>
      <c r="O8" s="1268"/>
      <c r="P8" s="196"/>
      <c r="Q8" s="196"/>
      <c r="R8" s="196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98"/>
      <c r="AG8" s="198"/>
      <c r="AH8" s="198"/>
      <c r="AI8" s="198"/>
      <c r="AJ8" s="198"/>
      <c r="AK8" s="198"/>
      <c r="AL8" s="198"/>
      <c r="AM8" s="198"/>
      <c r="AN8" s="198"/>
      <c r="AO8" s="198"/>
      <c r="AP8" s="198"/>
      <c r="AQ8" s="198"/>
      <c r="AR8" s="198"/>
      <c r="AS8" s="198"/>
      <c r="AT8" s="198"/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98"/>
      <c r="BG8" s="198"/>
      <c r="BH8" s="198"/>
      <c r="BI8" s="198"/>
      <c r="BJ8" s="198"/>
      <c r="BK8" s="198"/>
      <c r="BL8" s="198"/>
      <c r="BM8" s="198"/>
      <c r="BN8" s="198"/>
      <c r="BO8" s="198"/>
      <c r="BP8" s="198"/>
      <c r="BQ8" s="198"/>
      <c r="BR8" s="198"/>
      <c r="BS8" s="198"/>
      <c r="BT8" s="198"/>
      <c r="BU8" s="198"/>
      <c r="BV8" s="198"/>
      <c r="BW8" s="198"/>
      <c r="BX8" s="198"/>
      <c r="BY8" s="198"/>
      <c r="BZ8" s="199"/>
      <c r="CA8" s="200"/>
      <c r="CB8" s="193"/>
      <c r="CC8" s="202"/>
      <c r="CD8" s="203"/>
      <c r="CE8" s="203"/>
      <c r="CF8" s="204"/>
      <c r="CG8" s="193"/>
      <c r="CH8" s="204"/>
      <c r="CI8" s="206"/>
      <c r="CJ8" s="206"/>
      <c r="CK8" s="481"/>
      <c r="CL8" s="206"/>
      <c r="CM8" s="207"/>
      <c r="CN8" s="209"/>
      <c r="CO8" s="210"/>
      <c r="CP8" s="210"/>
      <c r="CQ8" s="211"/>
      <c r="CR8" s="212"/>
      <c r="CS8" s="212"/>
      <c r="CT8" s="212"/>
      <c r="CU8" s="213"/>
      <c r="CV8" s="214"/>
      <c r="CW8" s="210"/>
      <c r="CX8" s="210"/>
      <c r="CY8" s="170"/>
      <c r="CZ8" s="171"/>
      <c r="DA8" s="171"/>
      <c r="DB8" s="171"/>
      <c r="DC8" s="171"/>
      <c r="DD8" s="171"/>
      <c r="DE8" s="171"/>
      <c r="DF8" s="171"/>
      <c r="DG8" s="171"/>
      <c r="DH8" s="171"/>
      <c r="DI8" s="171"/>
      <c r="DJ8" s="171"/>
      <c r="DK8" s="171"/>
      <c r="DL8" s="171"/>
      <c r="DM8" s="171"/>
      <c r="DN8" s="171"/>
      <c r="DO8" s="171"/>
      <c r="DP8" s="171"/>
      <c r="DQ8" s="171"/>
      <c r="DR8" s="171"/>
      <c r="DS8" s="171"/>
      <c r="DT8" s="171"/>
      <c r="DU8" s="171"/>
      <c r="DV8" s="171"/>
      <c r="DW8" s="171"/>
      <c r="DX8" s="172"/>
      <c r="DY8" s="172"/>
      <c r="DZ8" s="172"/>
      <c r="EA8" s="172"/>
      <c r="EB8" s="172"/>
      <c r="EC8" s="172"/>
      <c r="ED8" s="172"/>
      <c r="EE8" s="172"/>
      <c r="EF8" s="172"/>
      <c r="EG8" s="172"/>
      <c r="EH8" s="172"/>
    </row>
    <row r="9" spans="2:138" s="173" customFormat="1" ht="14" x14ac:dyDescent="0.2">
      <c r="B9" s="193" t="s">
        <v>298</v>
      </c>
      <c r="C9" s="215"/>
      <c r="D9" s="215"/>
      <c r="E9" s="878">
        <v>30</v>
      </c>
      <c r="F9" s="195"/>
      <c r="G9" s="195"/>
      <c r="H9" s="196"/>
      <c r="I9" s="196"/>
      <c r="J9" s="196"/>
      <c r="K9" s="1268"/>
      <c r="L9" s="1268"/>
      <c r="M9" s="1268"/>
      <c r="N9" s="1268"/>
      <c r="O9" s="1268"/>
      <c r="P9" s="196"/>
      <c r="Q9" s="196"/>
      <c r="R9" s="196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98"/>
      <c r="AG9" s="198"/>
      <c r="AH9" s="198"/>
      <c r="AI9" s="198"/>
      <c r="AJ9" s="198"/>
      <c r="AK9" s="198"/>
      <c r="AL9" s="198"/>
      <c r="AM9" s="198"/>
      <c r="AN9" s="198"/>
      <c r="AO9" s="198"/>
      <c r="AP9" s="198"/>
      <c r="AQ9" s="198"/>
      <c r="AR9" s="198"/>
      <c r="AS9" s="198"/>
      <c r="AT9" s="198"/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98"/>
      <c r="BG9" s="198"/>
      <c r="BH9" s="198"/>
      <c r="BI9" s="198"/>
      <c r="BJ9" s="198"/>
      <c r="BK9" s="198"/>
      <c r="BL9" s="198"/>
      <c r="BM9" s="198"/>
      <c r="BN9" s="198"/>
      <c r="BO9" s="198"/>
      <c r="BP9" s="198"/>
      <c r="BQ9" s="198"/>
      <c r="BR9" s="198"/>
      <c r="BS9" s="198"/>
      <c r="BT9" s="198"/>
      <c r="BU9" s="198"/>
      <c r="BV9" s="198"/>
      <c r="BW9" s="198"/>
      <c r="BX9" s="198"/>
      <c r="BY9" s="198"/>
      <c r="BZ9" s="199"/>
      <c r="CA9" s="200"/>
      <c r="CB9" s="201"/>
      <c r="CC9" s="202"/>
      <c r="CD9" s="204"/>
      <c r="CE9" s="204"/>
      <c r="CF9" s="204"/>
      <c r="CG9" s="203"/>
      <c r="CH9" s="204"/>
      <c r="CI9" s="206"/>
      <c r="CJ9" s="206"/>
      <c r="CK9" s="481"/>
      <c r="CL9" s="206"/>
      <c r="CM9" s="207"/>
      <c r="CN9" s="183"/>
      <c r="CO9" s="216"/>
      <c r="CP9" s="216"/>
      <c r="CQ9" s="217"/>
      <c r="CR9" s="218"/>
      <c r="CS9" s="218"/>
      <c r="CT9" s="218"/>
      <c r="CU9" s="219"/>
      <c r="CV9" s="220"/>
      <c r="CW9" s="216"/>
      <c r="CX9" s="216"/>
      <c r="CY9" s="216"/>
      <c r="CZ9" s="171"/>
      <c r="DA9" s="171"/>
      <c r="DB9" s="171"/>
      <c r="DC9" s="171"/>
      <c r="DD9" s="171"/>
      <c r="DE9" s="171"/>
      <c r="DF9" s="171"/>
      <c r="DG9" s="171"/>
      <c r="DH9" s="171"/>
      <c r="DI9" s="171"/>
      <c r="DJ9" s="171"/>
      <c r="DK9" s="171"/>
      <c r="DL9" s="171"/>
      <c r="DM9" s="171"/>
      <c r="DN9" s="171"/>
      <c r="DO9" s="171"/>
      <c r="DP9" s="171"/>
      <c r="DQ9" s="171"/>
      <c r="DR9" s="171"/>
      <c r="DS9" s="171"/>
      <c r="DT9" s="171"/>
      <c r="DU9" s="171"/>
      <c r="DV9" s="171"/>
      <c r="DW9" s="171"/>
      <c r="DX9" s="172"/>
      <c r="DY9" s="172"/>
      <c r="DZ9" s="172"/>
      <c r="EA9" s="172"/>
      <c r="EB9" s="172"/>
      <c r="EC9" s="172"/>
      <c r="ED9" s="172"/>
      <c r="EE9" s="172"/>
      <c r="EF9" s="172"/>
      <c r="EG9" s="172"/>
      <c r="EH9" s="172"/>
    </row>
    <row r="10" spans="2:138" s="173" customFormat="1" ht="14" x14ac:dyDescent="0.2">
      <c r="B10" s="193" t="s">
        <v>757</v>
      </c>
      <c r="C10" s="193"/>
      <c r="D10" s="193"/>
      <c r="E10" s="879">
        <v>30</v>
      </c>
      <c r="F10" s="195"/>
      <c r="G10" s="195"/>
      <c r="H10" s="221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8"/>
      <c r="T10" s="198"/>
      <c r="U10" s="198"/>
      <c r="V10" s="198"/>
      <c r="W10" s="198"/>
      <c r="X10" s="198"/>
      <c r="Y10" s="198"/>
      <c r="Z10" s="198"/>
      <c r="AA10" s="198"/>
      <c r="AB10" s="198"/>
      <c r="AC10" s="198"/>
      <c r="AD10" s="198"/>
      <c r="AE10" s="198"/>
      <c r="AF10" s="198"/>
      <c r="AG10" s="198"/>
      <c r="AH10" s="198"/>
      <c r="AI10" s="198"/>
      <c r="AJ10" s="198"/>
      <c r="AK10" s="198"/>
      <c r="AL10" s="198"/>
      <c r="AM10" s="198"/>
      <c r="AN10" s="198"/>
      <c r="AO10" s="198"/>
      <c r="AP10" s="198"/>
      <c r="AQ10" s="198"/>
      <c r="AR10" s="198"/>
      <c r="AS10" s="198"/>
      <c r="AT10" s="198"/>
      <c r="AU10" s="198"/>
      <c r="AV10" s="198"/>
      <c r="AW10" s="198"/>
      <c r="AX10" s="198"/>
      <c r="AY10" s="198"/>
      <c r="AZ10" s="198"/>
      <c r="BA10" s="198"/>
      <c r="BB10" s="198"/>
      <c r="BC10" s="198"/>
      <c r="BD10" s="198"/>
      <c r="BE10" s="198"/>
      <c r="BF10" s="198"/>
      <c r="BG10" s="198"/>
      <c r="BH10" s="198"/>
      <c r="BI10" s="198"/>
      <c r="BJ10" s="198"/>
      <c r="BK10" s="198"/>
      <c r="BL10" s="198"/>
      <c r="BM10" s="198"/>
      <c r="BN10" s="198"/>
      <c r="BO10" s="198"/>
      <c r="BP10" s="198"/>
      <c r="BQ10" s="198"/>
      <c r="BR10" s="198"/>
      <c r="BS10" s="198"/>
      <c r="BT10" s="198"/>
      <c r="BU10" s="198"/>
      <c r="BV10" s="198"/>
      <c r="BW10" s="198"/>
      <c r="BX10" s="198"/>
      <c r="BY10" s="198"/>
      <c r="BZ10" s="198"/>
      <c r="CA10" s="222"/>
      <c r="CD10" s="204"/>
      <c r="CE10" s="204"/>
      <c r="CF10" s="204"/>
      <c r="CG10" s="193"/>
      <c r="CH10" s="204"/>
      <c r="CI10" s="206"/>
      <c r="CJ10" s="206"/>
      <c r="CK10" s="481"/>
      <c r="CL10" s="206"/>
      <c r="CM10" s="223"/>
      <c r="CN10" s="183"/>
      <c r="CO10" s="216"/>
      <c r="CP10" s="216"/>
      <c r="CQ10" s="217"/>
      <c r="CR10" s="218"/>
      <c r="CS10" s="218"/>
      <c r="CT10" s="218"/>
      <c r="CU10" s="219"/>
      <c r="CV10" s="220"/>
      <c r="CW10" s="216"/>
      <c r="CX10" s="216"/>
      <c r="CY10" s="216"/>
      <c r="CZ10" s="171"/>
      <c r="DA10" s="171"/>
      <c r="DB10" s="171"/>
      <c r="DC10" s="171"/>
      <c r="DD10" s="171"/>
      <c r="DE10" s="171"/>
      <c r="DF10" s="171"/>
      <c r="DG10" s="171"/>
      <c r="DH10" s="171"/>
      <c r="DI10" s="171"/>
      <c r="DJ10" s="171"/>
      <c r="DK10" s="171"/>
      <c r="DL10" s="171"/>
      <c r="DM10" s="171"/>
      <c r="DN10" s="171"/>
      <c r="DO10" s="171"/>
      <c r="DP10" s="171"/>
      <c r="DQ10" s="171"/>
      <c r="DR10" s="171"/>
      <c r="DS10" s="171"/>
      <c r="DT10" s="171"/>
      <c r="DU10" s="171"/>
      <c r="DV10" s="171"/>
      <c r="DW10" s="171"/>
      <c r="DX10" s="172"/>
      <c r="DY10" s="172"/>
      <c r="DZ10" s="172"/>
      <c r="EA10" s="172"/>
      <c r="EB10" s="172"/>
      <c r="EC10" s="172"/>
      <c r="ED10" s="172"/>
      <c r="EE10" s="172"/>
      <c r="EF10" s="172"/>
      <c r="EG10" s="172"/>
      <c r="EH10" s="172"/>
    </row>
    <row r="11" spans="2:138" s="173" customFormat="1" ht="14" x14ac:dyDescent="0.2">
      <c r="B11" s="193"/>
      <c r="C11" s="193"/>
      <c r="D11" s="193"/>
      <c r="E11" s="224"/>
      <c r="F11" s="195"/>
      <c r="G11" s="195"/>
      <c r="H11" s="221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8"/>
      <c r="T11" s="198"/>
      <c r="U11" s="198"/>
      <c r="V11" s="198"/>
      <c r="W11" s="198"/>
      <c r="X11" s="198"/>
      <c r="Y11" s="198"/>
      <c r="Z11" s="198"/>
      <c r="AA11" s="198"/>
      <c r="AB11" s="198"/>
      <c r="AC11" s="198"/>
      <c r="AD11" s="198"/>
      <c r="AE11" s="198"/>
      <c r="AF11" s="198"/>
      <c r="AG11" s="198"/>
      <c r="AH11" s="198"/>
      <c r="AI11" s="198"/>
      <c r="AJ11" s="198"/>
      <c r="AK11" s="198"/>
      <c r="AL11" s="198"/>
      <c r="AM11" s="198"/>
      <c r="AN11" s="198"/>
      <c r="AO11" s="198"/>
      <c r="AP11" s="198"/>
      <c r="AQ11" s="198"/>
      <c r="AR11" s="198"/>
      <c r="AS11" s="198"/>
      <c r="AT11" s="198"/>
      <c r="AU11" s="198"/>
      <c r="AV11" s="198"/>
      <c r="AW11" s="198"/>
      <c r="AX11" s="198"/>
      <c r="AY11" s="198"/>
      <c r="AZ11" s="198"/>
      <c r="BA11" s="198"/>
      <c r="BB11" s="198"/>
      <c r="BC11" s="198"/>
      <c r="BD11" s="198"/>
      <c r="BE11" s="198"/>
      <c r="BF11" s="198"/>
      <c r="BG11" s="198"/>
      <c r="BH11" s="198"/>
      <c r="BI11" s="198"/>
      <c r="BJ11" s="198"/>
      <c r="BK11" s="198"/>
      <c r="BL11" s="198"/>
      <c r="BM11" s="198"/>
      <c r="BN11" s="198"/>
      <c r="BO11" s="198"/>
      <c r="BP11" s="198"/>
      <c r="BQ11" s="198"/>
      <c r="BR11" s="198"/>
      <c r="BS11" s="198"/>
      <c r="BT11" s="198"/>
      <c r="BU11" s="198"/>
      <c r="BV11" s="198"/>
      <c r="BW11" s="198"/>
      <c r="BX11" s="198"/>
      <c r="BY11" s="198"/>
      <c r="BZ11" s="198"/>
      <c r="CA11" s="222"/>
      <c r="CD11" s="204"/>
      <c r="CE11" s="204"/>
      <c r="CF11" s="204"/>
      <c r="CG11" s="193"/>
      <c r="CH11" s="204"/>
      <c r="CI11" s="206"/>
      <c r="CJ11" s="206"/>
      <c r="CK11" s="481"/>
      <c r="CL11" s="206"/>
      <c r="CM11" s="223"/>
      <c r="CN11" s="183"/>
      <c r="CO11" s="216"/>
      <c r="CP11" s="216"/>
      <c r="CQ11" s="217"/>
      <c r="CR11" s="218"/>
      <c r="CS11" s="218"/>
      <c r="CT11" s="218"/>
      <c r="CU11" s="219"/>
      <c r="CV11" s="220"/>
      <c r="CW11" s="216"/>
      <c r="CX11" s="216"/>
      <c r="CY11" s="216"/>
      <c r="CZ11" s="171"/>
      <c r="DA11" s="171"/>
      <c r="DB11" s="171"/>
      <c r="DC11" s="171"/>
      <c r="DD11" s="171"/>
      <c r="DE11" s="171"/>
      <c r="DF11" s="171"/>
      <c r="DG11" s="171"/>
      <c r="DH11" s="171"/>
      <c r="DI11" s="171"/>
      <c r="DJ11" s="171"/>
      <c r="DK11" s="171"/>
      <c r="DL11" s="171"/>
      <c r="DM11" s="171"/>
      <c r="DN11" s="171"/>
      <c r="DO11" s="171"/>
      <c r="DP11" s="171"/>
      <c r="DQ11" s="171"/>
      <c r="DR11" s="171"/>
      <c r="DS11" s="171"/>
      <c r="DT11" s="171"/>
      <c r="DU11" s="171"/>
      <c r="DV11" s="171"/>
      <c r="DW11" s="171"/>
      <c r="DX11" s="172"/>
      <c r="DY11" s="172"/>
      <c r="DZ11" s="172"/>
      <c r="EA11" s="172"/>
      <c r="EB11" s="172"/>
      <c r="EC11" s="172"/>
      <c r="ED11" s="172"/>
      <c r="EE11" s="172"/>
      <c r="EF11" s="172"/>
      <c r="EG11" s="172"/>
      <c r="EH11" s="172"/>
    </row>
    <row r="12" spans="2:138" s="173" customFormat="1" ht="14" x14ac:dyDescent="0.2">
      <c r="B12" s="1269" t="s">
        <v>298</v>
      </c>
      <c r="C12" s="1270"/>
      <c r="D12" s="780"/>
      <c r="E12" s="705"/>
      <c r="F12" s="706"/>
      <c r="G12" s="706"/>
      <c r="H12" s="707"/>
      <c r="I12" s="707"/>
      <c r="J12" s="707"/>
      <c r="K12" s="707"/>
      <c r="L12" s="707"/>
      <c r="M12" s="707"/>
      <c r="N12" s="707"/>
      <c r="O12" s="707"/>
      <c r="P12" s="707"/>
      <c r="Q12" s="707"/>
      <c r="R12" s="707"/>
      <c r="S12" s="708"/>
      <c r="T12" s="708"/>
      <c r="U12" s="708"/>
      <c r="V12" s="708"/>
      <c r="W12" s="708"/>
      <c r="X12" s="708"/>
      <c r="Y12" s="708"/>
      <c r="Z12" s="708"/>
      <c r="AA12" s="708"/>
      <c r="AB12" s="708"/>
      <c r="AC12" s="708"/>
      <c r="AD12" s="708"/>
      <c r="AE12" s="708"/>
      <c r="AF12" s="708"/>
      <c r="AG12" s="708"/>
      <c r="AH12" s="708"/>
      <c r="AI12" s="708"/>
      <c r="AJ12" s="708"/>
      <c r="AK12" s="708"/>
      <c r="AL12" s="708"/>
      <c r="AM12" s="708"/>
      <c r="AN12" s="708"/>
      <c r="AO12" s="708"/>
      <c r="AP12" s="708"/>
      <c r="AQ12" s="708"/>
      <c r="AR12" s="708"/>
      <c r="AS12" s="708"/>
      <c r="AT12" s="708"/>
      <c r="AU12" s="708"/>
      <c r="AV12" s="708"/>
      <c r="AW12" s="708"/>
      <c r="AX12" s="708"/>
      <c r="AY12" s="708"/>
      <c r="AZ12" s="708"/>
      <c r="BA12" s="708"/>
      <c r="BB12" s="708"/>
      <c r="BC12" s="708"/>
      <c r="BD12" s="708"/>
      <c r="BE12" s="708"/>
      <c r="BF12" s="708"/>
      <c r="BG12" s="708"/>
      <c r="BH12" s="708"/>
      <c r="BI12" s="708"/>
      <c r="BJ12" s="708"/>
      <c r="BK12" s="708"/>
      <c r="BL12" s="708"/>
      <c r="BM12" s="708"/>
      <c r="BN12" s="708"/>
      <c r="BO12" s="708"/>
      <c r="BP12" s="708"/>
      <c r="BQ12" s="708"/>
      <c r="BR12" s="708"/>
      <c r="BS12" s="708"/>
      <c r="BT12" s="708"/>
      <c r="BU12" s="708"/>
      <c r="BV12" s="708"/>
      <c r="BW12" s="708"/>
      <c r="BX12" s="708"/>
      <c r="BY12" s="708"/>
      <c r="BZ12" s="708"/>
      <c r="CA12" s="754">
        <f>E9</f>
        <v>30</v>
      </c>
      <c r="CB12" s="755" t="s">
        <v>299</v>
      </c>
      <c r="CC12" s="708"/>
      <c r="CD12" s="708"/>
      <c r="CE12" s="708"/>
      <c r="CF12" s="708"/>
      <c r="CG12" s="709" t="s">
        <v>300</v>
      </c>
      <c r="CH12" s="709" t="s">
        <v>387</v>
      </c>
      <c r="CI12" s="708"/>
      <c r="CJ12" s="708"/>
      <c r="CK12" s="482"/>
      <c r="CL12" s="703" t="s">
        <v>46</v>
      </c>
      <c r="CM12" s="225"/>
      <c r="CN12" s="225"/>
      <c r="CO12" s="225"/>
      <c r="CP12" s="225"/>
      <c r="CQ12" s="225"/>
      <c r="CR12" s="225"/>
      <c r="CS12" s="225"/>
      <c r="CT12" s="225"/>
      <c r="CU12" s="225"/>
      <c r="CV12" s="225"/>
      <c r="CW12" s="225"/>
      <c r="CX12" s="225"/>
      <c r="CY12" s="225"/>
      <c r="CZ12" s="225"/>
      <c r="DA12" s="225"/>
      <c r="DB12" s="225"/>
      <c r="DC12" s="225"/>
      <c r="DD12" s="225"/>
      <c r="DE12" s="225"/>
      <c r="DF12" s="225"/>
      <c r="DG12" s="225"/>
      <c r="DH12" s="225"/>
      <c r="DI12" s="225"/>
      <c r="DJ12" s="225"/>
      <c r="DK12" s="225"/>
      <c r="DL12" s="225"/>
      <c r="DM12" s="225"/>
      <c r="DN12" s="225"/>
      <c r="DO12" s="225"/>
      <c r="DP12" s="171"/>
      <c r="DQ12" s="171"/>
      <c r="DR12" s="171"/>
      <c r="DS12" s="171"/>
      <c r="DT12" s="171"/>
      <c r="DU12" s="171"/>
      <c r="DV12" s="171"/>
      <c r="DW12" s="171"/>
      <c r="DX12" s="172"/>
      <c r="DY12" s="172"/>
      <c r="DZ12" s="172"/>
      <c r="EA12" s="172"/>
      <c r="EB12" s="172"/>
      <c r="EC12" s="172"/>
      <c r="ED12" s="172"/>
      <c r="EE12" s="172"/>
      <c r="EF12" s="172"/>
      <c r="EG12" s="172"/>
      <c r="EH12" s="172"/>
    </row>
    <row r="13" spans="2:138" s="173" customFormat="1" ht="14" x14ac:dyDescent="0.2">
      <c r="B13" s="1271"/>
      <c r="C13" s="1272"/>
      <c r="D13" s="781"/>
      <c r="E13" s="710"/>
      <c r="F13" s="711"/>
      <c r="G13" s="711"/>
      <c r="H13" s="712"/>
      <c r="I13" s="712"/>
      <c r="J13" s="712"/>
      <c r="K13" s="712"/>
      <c r="L13" s="712"/>
      <c r="M13" s="712"/>
      <c r="N13" s="712"/>
      <c r="O13" s="712"/>
      <c r="P13" s="712"/>
      <c r="Q13" s="712"/>
      <c r="R13" s="712"/>
      <c r="S13" s="713"/>
      <c r="T13" s="713"/>
      <c r="U13" s="713"/>
      <c r="V13" s="713"/>
      <c r="W13" s="713"/>
      <c r="X13" s="713"/>
      <c r="Y13" s="713"/>
      <c r="Z13" s="713"/>
      <c r="AA13" s="713"/>
      <c r="AB13" s="713"/>
      <c r="AC13" s="713"/>
      <c r="AD13" s="713"/>
      <c r="AE13" s="713"/>
      <c r="AF13" s="713"/>
      <c r="AG13" s="713"/>
      <c r="AH13" s="713"/>
      <c r="AI13" s="713"/>
      <c r="AJ13" s="713"/>
      <c r="AK13" s="713"/>
      <c r="AL13" s="713"/>
      <c r="AM13" s="713"/>
      <c r="AN13" s="713"/>
      <c r="AO13" s="713"/>
      <c r="AP13" s="713"/>
      <c r="AQ13" s="713"/>
      <c r="AR13" s="713"/>
      <c r="AS13" s="713"/>
      <c r="AT13" s="713"/>
      <c r="AU13" s="713"/>
      <c r="AV13" s="713"/>
      <c r="AW13" s="713"/>
      <c r="AX13" s="713"/>
      <c r="AY13" s="713"/>
      <c r="AZ13" s="713"/>
      <c r="BA13" s="713"/>
      <c r="BB13" s="713"/>
      <c r="BC13" s="713"/>
      <c r="BD13" s="713"/>
      <c r="BE13" s="713"/>
      <c r="BF13" s="713"/>
      <c r="BG13" s="713"/>
      <c r="BH13" s="713"/>
      <c r="BI13" s="713"/>
      <c r="BJ13" s="713"/>
      <c r="BK13" s="713"/>
      <c r="BL13" s="713"/>
      <c r="BM13" s="713"/>
      <c r="BN13" s="713"/>
      <c r="BO13" s="713"/>
      <c r="BP13" s="713"/>
      <c r="BQ13" s="713"/>
      <c r="BR13" s="713"/>
      <c r="BS13" s="713"/>
      <c r="BT13" s="713"/>
      <c r="BU13" s="713"/>
      <c r="BV13" s="713"/>
      <c r="BW13" s="713"/>
      <c r="BX13" s="713"/>
      <c r="BY13" s="713"/>
      <c r="BZ13" s="713"/>
      <c r="CA13" s="714"/>
      <c r="CB13" s="715"/>
      <c r="CC13" s="715"/>
      <c r="CD13" s="716"/>
      <c r="CE13" s="716"/>
      <c r="CF13" s="716"/>
      <c r="CG13" s="717"/>
      <c r="CH13" s="716"/>
      <c r="CI13" s="718"/>
      <c r="CJ13" s="719"/>
      <c r="CK13" s="481"/>
      <c r="CL13" s="704" t="s">
        <v>52</v>
      </c>
      <c r="CM13" s="223"/>
      <c r="CN13" s="183"/>
      <c r="CO13" s="216"/>
      <c r="CP13" s="216"/>
      <c r="CQ13" s="217"/>
      <c r="CR13" s="218"/>
      <c r="CS13" s="218"/>
      <c r="CT13" s="218"/>
      <c r="CU13" s="219"/>
      <c r="CV13" s="220"/>
      <c r="CW13" s="216"/>
      <c r="CX13" s="216"/>
      <c r="CY13" s="216"/>
      <c r="CZ13" s="171"/>
      <c r="DA13" s="171"/>
      <c r="DB13" s="171"/>
      <c r="DC13" s="171"/>
      <c r="DD13" s="171"/>
      <c r="DE13" s="171"/>
      <c r="DF13" s="171"/>
      <c r="DG13" s="171"/>
      <c r="DH13" s="171"/>
      <c r="DI13" s="171"/>
      <c r="DJ13" s="171"/>
      <c r="DK13" s="171"/>
      <c r="DL13" s="171"/>
      <c r="DM13" s="171"/>
      <c r="DN13" s="171"/>
      <c r="DO13" s="171"/>
      <c r="DP13" s="171"/>
      <c r="DQ13" s="171"/>
      <c r="DR13" s="171"/>
      <c r="DS13" s="171"/>
      <c r="DT13" s="171"/>
      <c r="DU13" s="171"/>
      <c r="DV13" s="171"/>
      <c r="DW13" s="171"/>
      <c r="DX13" s="172"/>
      <c r="DY13" s="172"/>
      <c r="DZ13" s="172"/>
      <c r="EA13" s="172"/>
      <c r="EB13" s="172"/>
      <c r="EC13" s="172"/>
      <c r="ED13" s="172"/>
      <c r="EE13" s="172"/>
      <c r="EF13" s="172"/>
      <c r="EG13" s="172"/>
      <c r="EH13" s="172"/>
    </row>
    <row r="14" spans="2:138" s="173" customFormat="1" ht="3.75" customHeight="1" x14ac:dyDescent="0.2">
      <c r="B14" s="193"/>
      <c r="C14" s="193"/>
      <c r="D14" s="193"/>
      <c r="E14" s="224"/>
      <c r="F14" s="195"/>
      <c r="G14" s="195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8"/>
      <c r="T14" s="198"/>
      <c r="U14" s="198"/>
      <c r="V14" s="198"/>
      <c r="W14" s="198"/>
      <c r="X14" s="198"/>
      <c r="Y14" s="198"/>
      <c r="Z14" s="198"/>
      <c r="AA14" s="198"/>
      <c r="AB14" s="198"/>
      <c r="AC14" s="198"/>
      <c r="AD14" s="198"/>
      <c r="AE14" s="198"/>
      <c r="AF14" s="198"/>
      <c r="AG14" s="198"/>
      <c r="AH14" s="198"/>
      <c r="AI14" s="198"/>
      <c r="AJ14" s="198"/>
      <c r="AK14" s="198"/>
      <c r="AL14" s="198"/>
      <c r="AM14" s="198"/>
      <c r="AN14" s="198"/>
      <c r="AO14" s="198"/>
      <c r="AP14" s="198"/>
      <c r="AQ14" s="198"/>
      <c r="AR14" s="198"/>
      <c r="AS14" s="198"/>
      <c r="AT14" s="198"/>
      <c r="AU14" s="198"/>
      <c r="AV14" s="198"/>
      <c r="AW14" s="198"/>
      <c r="AX14" s="198"/>
      <c r="AY14" s="198"/>
      <c r="AZ14" s="198"/>
      <c r="BA14" s="198"/>
      <c r="BB14" s="198"/>
      <c r="BC14" s="198"/>
      <c r="BD14" s="198"/>
      <c r="BE14" s="198"/>
      <c r="BF14" s="198"/>
      <c r="BG14" s="198"/>
      <c r="BH14" s="198"/>
      <c r="BI14" s="198"/>
      <c r="BJ14" s="198"/>
      <c r="BK14" s="198"/>
      <c r="BL14" s="198"/>
      <c r="BM14" s="198"/>
      <c r="BN14" s="198"/>
      <c r="BO14" s="198"/>
      <c r="BP14" s="198"/>
      <c r="BQ14" s="198"/>
      <c r="BR14" s="198"/>
      <c r="BS14" s="198"/>
      <c r="BT14" s="198"/>
      <c r="BU14" s="198"/>
      <c r="BV14" s="198"/>
      <c r="BW14" s="198"/>
      <c r="BX14" s="198"/>
      <c r="BY14" s="198"/>
      <c r="BZ14" s="198"/>
      <c r="CA14" s="222"/>
      <c r="CD14" s="204"/>
      <c r="CE14" s="204"/>
      <c r="CF14" s="204"/>
      <c r="CG14" s="193"/>
      <c r="CH14" s="204"/>
      <c r="CI14" s="206"/>
      <c r="CJ14" s="206"/>
      <c r="CK14" s="481"/>
      <c r="CL14" s="206"/>
      <c r="CM14" s="223"/>
      <c r="CN14" s="183"/>
      <c r="CO14" s="216"/>
      <c r="CP14" s="216"/>
      <c r="CQ14" s="217"/>
      <c r="CR14" s="218"/>
      <c r="CS14" s="218"/>
      <c r="CT14" s="218"/>
      <c r="CU14" s="219"/>
      <c r="CV14" s="220"/>
      <c r="CW14" s="216"/>
      <c r="CX14" s="216"/>
      <c r="CY14" s="216"/>
      <c r="CZ14" s="171"/>
      <c r="DA14" s="171"/>
      <c r="DB14" s="171"/>
      <c r="DC14" s="171"/>
      <c r="DD14" s="171"/>
      <c r="DE14" s="171"/>
      <c r="DF14" s="171"/>
      <c r="DG14" s="171"/>
      <c r="DH14" s="171"/>
      <c r="DI14" s="171"/>
      <c r="DJ14" s="171"/>
      <c r="DK14" s="171"/>
      <c r="DL14" s="171"/>
      <c r="DM14" s="171"/>
      <c r="DN14" s="171"/>
      <c r="DO14" s="171"/>
      <c r="DP14" s="171"/>
      <c r="DQ14" s="171"/>
      <c r="DR14" s="171"/>
      <c r="DS14" s="171"/>
      <c r="DT14" s="171"/>
      <c r="DU14" s="171"/>
      <c r="DV14" s="171"/>
      <c r="DW14" s="171"/>
      <c r="DX14" s="172"/>
      <c r="DY14" s="172"/>
      <c r="DZ14" s="172"/>
      <c r="EA14" s="172"/>
      <c r="EB14" s="172"/>
      <c r="EC14" s="172"/>
      <c r="ED14" s="172"/>
      <c r="EE14" s="172"/>
      <c r="EF14" s="172"/>
      <c r="EG14" s="172"/>
      <c r="EH14" s="172"/>
    </row>
    <row r="15" spans="2:138" s="173" customFormat="1" ht="15" customHeight="1" x14ac:dyDescent="0.2">
      <c r="B15" s="720"/>
      <c r="C15" s="721"/>
      <c r="D15" s="721"/>
      <c r="E15" s="722"/>
      <c r="F15" s="722"/>
      <c r="G15" s="722"/>
      <c r="H15" s="1273" t="s">
        <v>486</v>
      </c>
      <c r="I15" s="1274"/>
      <c r="J15" s="1274"/>
      <c r="K15" s="1274"/>
      <c r="L15" s="1274"/>
      <c r="M15" s="1274"/>
      <c r="N15" s="1274"/>
      <c r="O15" s="1274"/>
      <c r="P15" s="1274"/>
      <c r="Q15" s="1274"/>
      <c r="R15" s="1274"/>
      <c r="S15" s="1274"/>
      <c r="T15" s="1274"/>
      <c r="U15" s="1274"/>
      <c r="V15" s="1274"/>
      <c r="W15" s="1274"/>
      <c r="X15" s="1274"/>
      <c r="Y15" s="1274"/>
      <c r="Z15" s="1274"/>
      <c r="AA15" s="1274"/>
      <c r="AB15" s="1274"/>
      <c r="AC15" s="1274"/>
      <c r="AD15" s="1274"/>
      <c r="AE15" s="1274"/>
      <c r="AF15" s="1274"/>
      <c r="AG15" s="1274"/>
      <c r="AH15" s="1274"/>
      <c r="AI15" s="1275"/>
      <c r="AJ15" s="724"/>
      <c r="AK15" s="724"/>
      <c r="AL15" s="724"/>
      <c r="AM15" s="724"/>
      <c r="AN15" s="724"/>
      <c r="AO15" s="724"/>
      <c r="AP15" s="724"/>
      <c r="AQ15" s="724"/>
      <c r="AR15" s="724"/>
      <c r="AS15" s="725"/>
      <c r="AT15" s="723" t="s">
        <v>301</v>
      </c>
      <c r="AU15" s="724"/>
      <c r="AV15" s="724"/>
      <c r="AW15" s="724"/>
      <c r="AX15" s="724"/>
      <c r="AY15" s="724"/>
      <c r="AZ15" s="724"/>
      <c r="BA15" s="724"/>
      <c r="BB15" s="724"/>
      <c r="BC15" s="724"/>
      <c r="BD15" s="724"/>
      <c r="BE15" s="724"/>
      <c r="BF15" s="724"/>
      <c r="BG15" s="724"/>
      <c r="BH15" s="724"/>
      <c r="BI15" s="724"/>
      <c r="BJ15" s="724"/>
      <c r="BK15" s="724"/>
      <c r="BL15" s="724"/>
      <c r="BM15" s="724"/>
      <c r="BN15" s="724"/>
      <c r="BO15" s="724"/>
      <c r="BP15" s="724"/>
      <c r="BQ15" s="724"/>
      <c r="BR15" s="724"/>
      <c r="BS15" s="724"/>
      <c r="BT15" s="724"/>
      <c r="BU15" s="724"/>
      <c r="BV15" s="724"/>
      <c r="BW15" s="724"/>
      <c r="BX15" s="725"/>
      <c r="BY15" s="725"/>
      <c r="BZ15" s="721"/>
      <c r="CA15" s="726"/>
      <c r="CB15" s="721"/>
      <c r="CC15" s="721"/>
      <c r="CD15" s="721"/>
      <c r="CE15" s="727"/>
      <c r="CF15" s="727"/>
      <c r="CG15" s="721"/>
      <c r="CH15" s="727"/>
      <c r="CI15" s="721"/>
      <c r="CJ15" s="728"/>
      <c r="CK15" s="456"/>
      <c r="CL15" s="730"/>
      <c r="CM15" s="226"/>
      <c r="CN15" s="227"/>
      <c r="CO15" s="227" t="s">
        <v>302</v>
      </c>
      <c r="CP15" s="227"/>
      <c r="CQ15" s="228"/>
      <c r="CR15" s="227" t="s">
        <v>303</v>
      </c>
      <c r="CS15" s="227"/>
      <c r="CT15" s="227"/>
      <c r="CU15" s="229"/>
      <c r="CV15" s="230" t="s">
        <v>304</v>
      </c>
      <c r="CW15" s="227" t="s">
        <v>304</v>
      </c>
      <c r="CX15" s="227" t="s">
        <v>305</v>
      </c>
      <c r="CY15" s="227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31"/>
      <c r="DY15" s="231"/>
      <c r="DZ15" s="231"/>
      <c r="EA15" s="231"/>
      <c r="EB15" s="231"/>
      <c r="EC15" s="231"/>
      <c r="ED15" s="231"/>
      <c r="EE15" s="231"/>
      <c r="EF15" s="231"/>
      <c r="EG15" s="231"/>
      <c r="EH15" s="231"/>
    </row>
    <row r="16" spans="2:138" s="173" customFormat="1" ht="14" x14ac:dyDescent="0.2">
      <c r="B16" s="729"/>
      <c r="C16" s="730"/>
      <c r="D16" s="730"/>
      <c r="E16" s="730"/>
      <c r="F16" s="730"/>
      <c r="G16" s="731"/>
      <c r="H16" s="707" t="s">
        <v>36</v>
      </c>
      <c r="I16" s="707" t="s">
        <v>31</v>
      </c>
      <c r="J16" s="707" t="s">
        <v>125</v>
      </c>
      <c r="K16" s="707" t="s">
        <v>32</v>
      </c>
      <c r="L16" s="707" t="s">
        <v>33</v>
      </c>
      <c r="M16" s="707" t="s">
        <v>34</v>
      </c>
      <c r="N16" s="732" t="s">
        <v>35</v>
      </c>
      <c r="O16" s="707" t="s">
        <v>36</v>
      </c>
      <c r="P16" s="707" t="s">
        <v>31</v>
      </c>
      <c r="Q16" s="707" t="s">
        <v>125</v>
      </c>
      <c r="R16" s="707" t="s">
        <v>32</v>
      </c>
      <c r="S16" s="707" t="s">
        <v>33</v>
      </c>
      <c r="T16" s="707" t="s">
        <v>34</v>
      </c>
      <c r="U16" s="732" t="s">
        <v>35</v>
      </c>
      <c r="V16" s="707" t="s">
        <v>36</v>
      </c>
      <c r="W16" s="707" t="s">
        <v>31</v>
      </c>
      <c r="X16" s="707" t="s">
        <v>125</v>
      </c>
      <c r="Y16" s="707" t="s">
        <v>32</v>
      </c>
      <c r="Z16" s="707" t="s">
        <v>33</v>
      </c>
      <c r="AA16" s="707" t="s">
        <v>34</v>
      </c>
      <c r="AB16" s="732" t="s">
        <v>35</v>
      </c>
      <c r="AC16" s="707" t="s">
        <v>36</v>
      </c>
      <c r="AD16" s="707" t="s">
        <v>31</v>
      </c>
      <c r="AE16" s="707" t="s">
        <v>125</v>
      </c>
      <c r="AF16" s="707" t="s">
        <v>32</v>
      </c>
      <c r="AG16" s="707" t="s">
        <v>33</v>
      </c>
      <c r="AH16" s="707" t="s">
        <v>34</v>
      </c>
      <c r="AI16" s="732" t="s">
        <v>35</v>
      </c>
      <c r="AJ16" s="707" t="s">
        <v>36</v>
      </c>
      <c r="AK16" s="707" t="s">
        <v>31</v>
      </c>
      <c r="AL16" s="707" t="s">
        <v>125</v>
      </c>
      <c r="AM16" s="707" t="s">
        <v>32</v>
      </c>
      <c r="AN16" s="707" t="s">
        <v>33</v>
      </c>
      <c r="AO16" s="707" t="s">
        <v>34</v>
      </c>
      <c r="AP16" s="732" t="s">
        <v>35</v>
      </c>
      <c r="AQ16" s="707" t="s">
        <v>36</v>
      </c>
      <c r="AR16" s="707" t="s">
        <v>31</v>
      </c>
      <c r="AS16" s="707" t="s">
        <v>125</v>
      </c>
      <c r="AT16" s="707" t="s">
        <v>32</v>
      </c>
      <c r="AU16" s="707" t="s">
        <v>33</v>
      </c>
      <c r="AV16" s="707" t="s">
        <v>34</v>
      </c>
      <c r="AW16" s="732" t="s">
        <v>35</v>
      </c>
      <c r="AX16" s="707" t="s">
        <v>36</v>
      </c>
      <c r="AY16" s="707" t="s">
        <v>31</v>
      </c>
      <c r="AZ16" s="707" t="s">
        <v>125</v>
      </c>
      <c r="BA16" s="707" t="s">
        <v>32</v>
      </c>
      <c r="BB16" s="707" t="s">
        <v>33</v>
      </c>
      <c r="BC16" s="707" t="s">
        <v>34</v>
      </c>
      <c r="BD16" s="732" t="s">
        <v>35</v>
      </c>
      <c r="BE16" s="707" t="s">
        <v>36</v>
      </c>
      <c r="BF16" s="707" t="s">
        <v>31</v>
      </c>
      <c r="BG16" s="707" t="s">
        <v>125</v>
      </c>
      <c r="BH16" s="707" t="s">
        <v>32</v>
      </c>
      <c r="BI16" s="707" t="s">
        <v>33</v>
      </c>
      <c r="BJ16" s="707" t="s">
        <v>34</v>
      </c>
      <c r="BK16" s="732" t="s">
        <v>35</v>
      </c>
      <c r="BL16" s="707" t="s">
        <v>36</v>
      </c>
      <c r="BM16" s="707" t="s">
        <v>31</v>
      </c>
      <c r="BN16" s="707" t="s">
        <v>125</v>
      </c>
      <c r="BO16" s="707" t="s">
        <v>32</v>
      </c>
      <c r="BP16" s="707" t="s">
        <v>33</v>
      </c>
      <c r="BQ16" s="707" t="s">
        <v>34</v>
      </c>
      <c r="BR16" s="732" t="s">
        <v>35</v>
      </c>
      <c r="BS16" s="707" t="s">
        <v>36</v>
      </c>
      <c r="BT16" s="707" t="s">
        <v>31</v>
      </c>
      <c r="BU16" s="707" t="s">
        <v>125</v>
      </c>
      <c r="BV16" s="707" t="s">
        <v>32</v>
      </c>
      <c r="BW16" s="707" t="s">
        <v>33</v>
      </c>
      <c r="BX16" s="707" t="s">
        <v>34</v>
      </c>
      <c r="BY16" s="732" t="s">
        <v>35</v>
      </c>
      <c r="BZ16" s="730" t="s">
        <v>37</v>
      </c>
      <c r="CA16" s="733"/>
      <c r="CB16" s="730"/>
      <c r="CC16" s="730"/>
      <c r="CD16" s="730"/>
      <c r="CE16" s="734" t="s">
        <v>40</v>
      </c>
      <c r="CF16" s="734" t="s">
        <v>41</v>
      </c>
      <c r="CG16" s="730" t="s">
        <v>42</v>
      </c>
      <c r="CH16" s="734" t="s">
        <v>43</v>
      </c>
      <c r="CI16" s="735" t="s">
        <v>44</v>
      </c>
      <c r="CJ16" s="736" t="s">
        <v>45</v>
      </c>
      <c r="CK16" s="483"/>
      <c r="CL16" s="735"/>
      <c r="CM16" s="226"/>
      <c r="CN16" s="499" t="s">
        <v>306</v>
      </c>
      <c r="CO16" s="499" t="s">
        <v>307</v>
      </c>
      <c r="CP16" s="1265" t="s">
        <v>39</v>
      </c>
      <c r="CQ16" s="232" t="s">
        <v>308</v>
      </c>
      <c r="CR16" s="499" t="s">
        <v>307</v>
      </c>
      <c r="CS16" s="1265" t="s">
        <v>4</v>
      </c>
      <c r="CT16" s="499" t="s">
        <v>41</v>
      </c>
      <c r="CU16" s="233" t="s">
        <v>74</v>
      </c>
      <c r="CV16" s="234" t="s">
        <v>309</v>
      </c>
      <c r="CW16" s="235" t="s">
        <v>310</v>
      </c>
      <c r="CX16" s="235" t="s">
        <v>311</v>
      </c>
      <c r="CY16" s="236"/>
      <c r="CZ16" s="653" t="s">
        <v>47</v>
      </c>
      <c r="DA16" s="653"/>
      <c r="DB16" s="653"/>
      <c r="DC16" s="654"/>
      <c r="DD16" s="654"/>
      <c r="DE16" s="654"/>
      <c r="DF16" s="655"/>
      <c r="DG16" s="653"/>
      <c r="DH16" s="653"/>
      <c r="DI16" s="654"/>
      <c r="DJ16" s="237"/>
      <c r="DK16" s="171"/>
      <c r="DL16" s="653" t="s">
        <v>48</v>
      </c>
      <c r="DM16" s="653"/>
      <c r="DN16" s="653"/>
      <c r="DO16" s="654"/>
      <c r="DP16" s="654"/>
      <c r="DQ16" s="654"/>
      <c r="DR16" s="655"/>
      <c r="DS16" s="653"/>
      <c r="DT16" s="653"/>
      <c r="DU16" s="654"/>
      <c r="DV16" s="237"/>
      <c r="DW16" s="171"/>
      <c r="DX16" s="653" t="s">
        <v>312</v>
      </c>
      <c r="DY16" s="653"/>
      <c r="DZ16" s="653"/>
      <c r="EA16" s="654"/>
      <c r="EB16" s="654"/>
      <c r="EC16" s="654"/>
      <c r="ED16" s="655"/>
      <c r="EE16" s="653"/>
      <c r="EF16" s="653"/>
      <c r="EG16" s="654"/>
      <c r="EH16" s="655"/>
    </row>
    <row r="17" spans="2:138" s="173" customFormat="1" ht="14" x14ac:dyDescent="0.2">
      <c r="B17" s="737" t="s">
        <v>26</v>
      </c>
      <c r="C17" s="738" t="s">
        <v>27</v>
      </c>
      <c r="D17" s="738" t="s">
        <v>717</v>
      </c>
      <c r="E17" s="738" t="s">
        <v>28</v>
      </c>
      <c r="F17" s="738" t="s">
        <v>29</v>
      </c>
      <c r="G17" s="738" t="s">
        <v>30</v>
      </c>
      <c r="H17" s="739">
        <v>42186</v>
      </c>
      <c r="I17" s="740">
        <f>+H17+1</f>
        <v>42187</v>
      </c>
      <c r="J17" s="740">
        <f t="shared" ref="J17:M17" si="0">+I17+1</f>
        <v>42188</v>
      </c>
      <c r="K17" s="740">
        <f t="shared" si="0"/>
        <v>42189</v>
      </c>
      <c r="L17" s="740">
        <f t="shared" si="0"/>
        <v>42190</v>
      </c>
      <c r="M17" s="740">
        <f t="shared" si="0"/>
        <v>42191</v>
      </c>
      <c r="N17" s="741">
        <f>+M17+1</f>
        <v>42192</v>
      </c>
      <c r="O17" s="739">
        <f>+N17+1</f>
        <v>42193</v>
      </c>
      <c r="P17" s="740">
        <f>+O17+1</f>
        <v>42194</v>
      </c>
      <c r="Q17" s="740">
        <f t="shared" ref="Q17:T17" si="1">+P17+1</f>
        <v>42195</v>
      </c>
      <c r="R17" s="740">
        <f t="shared" si="1"/>
        <v>42196</v>
      </c>
      <c r="S17" s="740">
        <f t="shared" si="1"/>
        <v>42197</v>
      </c>
      <c r="T17" s="740">
        <f t="shared" si="1"/>
        <v>42198</v>
      </c>
      <c r="U17" s="741">
        <f>+T17+1</f>
        <v>42199</v>
      </c>
      <c r="V17" s="739">
        <f t="shared" ref="V17:AI17" si="2">+U17+1</f>
        <v>42200</v>
      </c>
      <c r="W17" s="740">
        <f t="shared" si="2"/>
        <v>42201</v>
      </c>
      <c r="X17" s="740">
        <f t="shared" si="2"/>
        <v>42202</v>
      </c>
      <c r="Y17" s="740">
        <f t="shared" si="2"/>
        <v>42203</v>
      </c>
      <c r="Z17" s="740">
        <f t="shared" si="2"/>
        <v>42204</v>
      </c>
      <c r="AA17" s="740">
        <f t="shared" si="2"/>
        <v>42205</v>
      </c>
      <c r="AB17" s="741">
        <f t="shared" si="2"/>
        <v>42206</v>
      </c>
      <c r="AC17" s="739">
        <f t="shared" si="2"/>
        <v>42207</v>
      </c>
      <c r="AD17" s="740">
        <f t="shared" si="2"/>
        <v>42208</v>
      </c>
      <c r="AE17" s="740">
        <f t="shared" si="2"/>
        <v>42209</v>
      </c>
      <c r="AF17" s="740">
        <f t="shared" si="2"/>
        <v>42210</v>
      </c>
      <c r="AG17" s="740">
        <f t="shared" si="2"/>
        <v>42211</v>
      </c>
      <c r="AH17" s="740">
        <f t="shared" si="2"/>
        <v>42212</v>
      </c>
      <c r="AI17" s="741">
        <f t="shared" si="2"/>
        <v>42213</v>
      </c>
      <c r="AJ17" s="739">
        <v>42232</v>
      </c>
      <c r="AK17" s="740">
        <v>42233</v>
      </c>
      <c r="AL17" s="740">
        <v>42234</v>
      </c>
      <c r="AM17" s="740">
        <v>42235</v>
      </c>
      <c r="AN17" s="740">
        <v>42236</v>
      </c>
      <c r="AO17" s="740">
        <v>42237</v>
      </c>
      <c r="AP17" s="741">
        <v>42238</v>
      </c>
      <c r="AQ17" s="739">
        <v>42239</v>
      </c>
      <c r="AR17" s="740">
        <v>42240</v>
      </c>
      <c r="AS17" s="740">
        <v>42241</v>
      </c>
      <c r="AT17" s="740">
        <v>42242</v>
      </c>
      <c r="AU17" s="740">
        <v>42243</v>
      </c>
      <c r="AV17" s="740">
        <v>42244</v>
      </c>
      <c r="AW17" s="741">
        <v>42245</v>
      </c>
      <c r="AX17" s="739">
        <v>42246</v>
      </c>
      <c r="AY17" s="740">
        <v>42247</v>
      </c>
      <c r="AZ17" s="740">
        <v>42248</v>
      </c>
      <c r="BA17" s="740">
        <v>42249</v>
      </c>
      <c r="BB17" s="740">
        <v>42250</v>
      </c>
      <c r="BC17" s="740">
        <v>42251</v>
      </c>
      <c r="BD17" s="741">
        <v>42252</v>
      </c>
      <c r="BE17" s="739">
        <v>42253</v>
      </c>
      <c r="BF17" s="740">
        <v>42254</v>
      </c>
      <c r="BG17" s="740">
        <v>42255</v>
      </c>
      <c r="BH17" s="740">
        <v>42256</v>
      </c>
      <c r="BI17" s="740">
        <v>42257</v>
      </c>
      <c r="BJ17" s="740">
        <v>42258</v>
      </c>
      <c r="BK17" s="741">
        <v>42259</v>
      </c>
      <c r="BL17" s="739">
        <v>42260</v>
      </c>
      <c r="BM17" s="740">
        <v>42261</v>
      </c>
      <c r="BN17" s="740">
        <v>42262</v>
      </c>
      <c r="BO17" s="740">
        <v>42263</v>
      </c>
      <c r="BP17" s="740">
        <v>42264</v>
      </c>
      <c r="BQ17" s="740">
        <v>42265</v>
      </c>
      <c r="BR17" s="741">
        <v>42266</v>
      </c>
      <c r="BS17" s="739">
        <v>42267</v>
      </c>
      <c r="BT17" s="740">
        <v>42268</v>
      </c>
      <c r="BU17" s="740">
        <v>42269</v>
      </c>
      <c r="BV17" s="740">
        <v>42270</v>
      </c>
      <c r="BW17" s="740">
        <v>42271</v>
      </c>
      <c r="BX17" s="740">
        <v>42272</v>
      </c>
      <c r="BY17" s="741">
        <v>42273</v>
      </c>
      <c r="BZ17" s="738" t="s">
        <v>49</v>
      </c>
      <c r="CA17" s="742" t="s">
        <v>38</v>
      </c>
      <c r="CB17" s="738" t="s">
        <v>39</v>
      </c>
      <c r="CC17" s="738" t="s">
        <v>313</v>
      </c>
      <c r="CD17" s="738" t="s">
        <v>4</v>
      </c>
      <c r="CE17" s="743" t="s">
        <v>50</v>
      </c>
      <c r="CF17" s="743" t="s">
        <v>50</v>
      </c>
      <c r="CG17" s="738" t="s">
        <v>51</v>
      </c>
      <c r="CH17" s="738" t="s">
        <v>51</v>
      </c>
      <c r="CI17" s="744" t="s">
        <v>7</v>
      </c>
      <c r="CJ17" s="745" t="s">
        <v>7</v>
      </c>
      <c r="CK17" s="483"/>
      <c r="CL17" s="735"/>
      <c r="CM17" s="238"/>
      <c r="CN17" s="656" t="s">
        <v>314</v>
      </c>
      <c r="CO17" s="656" t="s">
        <v>315</v>
      </c>
      <c r="CP17" s="1266"/>
      <c r="CQ17" s="657" t="s">
        <v>316</v>
      </c>
      <c r="CR17" s="656" t="s">
        <v>315</v>
      </c>
      <c r="CS17" s="1266"/>
      <c r="CT17" s="656" t="s">
        <v>50</v>
      </c>
      <c r="CU17" s="658" t="s">
        <v>50</v>
      </c>
      <c r="CV17" s="659" t="s">
        <v>315</v>
      </c>
      <c r="CW17" s="660" t="s">
        <v>315</v>
      </c>
      <c r="CX17" s="660" t="s">
        <v>317</v>
      </c>
      <c r="CY17" s="239"/>
      <c r="CZ17" s="240" t="s">
        <v>53</v>
      </c>
      <c r="DA17" s="240" t="s">
        <v>54</v>
      </c>
      <c r="DB17" s="240" t="s">
        <v>318</v>
      </c>
      <c r="DC17" s="240" t="s">
        <v>319</v>
      </c>
      <c r="DD17" s="240" t="s">
        <v>320</v>
      </c>
      <c r="DE17" s="240" t="s">
        <v>321</v>
      </c>
      <c r="DF17" s="240" t="s">
        <v>322</v>
      </c>
      <c r="DG17" s="240" t="s">
        <v>323</v>
      </c>
      <c r="DH17" s="240" t="s">
        <v>324</v>
      </c>
      <c r="DI17" s="240" t="s">
        <v>325</v>
      </c>
      <c r="DJ17" s="241" t="s">
        <v>6</v>
      </c>
      <c r="DK17" s="171"/>
      <c r="DL17" s="240" t="s">
        <v>53</v>
      </c>
      <c r="DM17" s="240" t="s">
        <v>54</v>
      </c>
      <c r="DN17" s="240" t="s">
        <v>318</v>
      </c>
      <c r="DO17" s="240" t="s">
        <v>319</v>
      </c>
      <c r="DP17" s="240" t="s">
        <v>320</v>
      </c>
      <c r="DQ17" s="240" t="s">
        <v>321</v>
      </c>
      <c r="DR17" s="240" t="s">
        <v>322</v>
      </c>
      <c r="DS17" s="240" t="s">
        <v>323</v>
      </c>
      <c r="DT17" s="240" t="s">
        <v>324</v>
      </c>
      <c r="DU17" s="240" t="s">
        <v>325</v>
      </c>
      <c r="DV17" s="240" t="s">
        <v>6</v>
      </c>
      <c r="DW17" s="171"/>
      <c r="DX17" s="240" t="s">
        <v>53</v>
      </c>
      <c r="DY17" s="240" t="s">
        <v>54</v>
      </c>
      <c r="DZ17" s="240" t="s">
        <v>318</v>
      </c>
      <c r="EA17" s="240" t="s">
        <v>319</v>
      </c>
      <c r="EB17" s="240" t="s">
        <v>320</v>
      </c>
      <c r="EC17" s="240" t="s">
        <v>321</v>
      </c>
      <c r="ED17" s="240" t="s">
        <v>322</v>
      </c>
      <c r="EE17" s="240" t="s">
        <v>323</v>
      </c>
      <c r="EF17" s="240" t="s">
        <v>324</v>
      </c>
      <c r="EG17" s="240" t="s">
        <v>325</v>
      </c>
      <c r="EH17" s="240" t="s">
        <v>6</v>
      </c>
    </row>
    <row r="18" spans="2:138" x14ac:dyDescent="0.2">
      <c r="B18" s="243"/>
      <c r="C18" s="242"/>
      <c r="D18" s="852"/>
      <c r="G18" s="244"/>
      <c r="H18" s="786"/>
      <c r="I18" s="787"/>
      <c r="J18" s="787"/>
      <c r="K18" s="787"/>
      <c r="L18" s="787"/>
      <c r="M18" s="788"/>
      <c r="N18" s="789"/>
      <c r="O18" s="786"/>
      <c r="P18" s="787"/>
      <c r="Q18" s="787"/>
      <c r="R18" s="787"/>
      <c r="S18" s="787"/>
      <c r="T18" s="788"/>
      <c r="U18" s="789"/>
      <c r="V18" s="786"/>
      <c r="W18" s="787"/>
      <c r="X18" s="787"/>
      <c r="Y18" s="787"/>
      <c r="Z18" s="787"/>
      <c r="AA18" s="788"/>
      <c r="AB18" s="789"/>
      <c r="AC18" s="786"/>
      <c r="AD18" s="787"/>
      <c r="AE18" s="787"/>
      <c r="AF18" s="787"/>
      <c r="AG18" s="787"/>
      <c r="AH18" s="788"/>
      <c r="AI18" s="789"/>
      <c r="AJ18" s="786"/>
      <c r="AK18" s="787"/>
      <c r="AL18" s="787"/>
      <c r="AM18" s="787"/>
      <c r="AN18" s="787"/>
      <c r="AO18" s="788"/>
      <c r="AP18" s="789"/>
      <c r="AQ18" s="786"/>
      <c r="AR18" s="787"/>
      <c r="AS18" s="787"/>
      <c r="AT18" s="787"/>
      <c r="AU18" s="787"/>
      <c r="AV18" s="788"/>
      <c r="AW18" s="789"/>
      <c r="AX18" s="786"/>
      <c r="AY18" s="787"/>
      <c r="AZ18" s="787"/>
      <c r="BA18" s="787"/>
      <c r="BB18" s="787"/>
      <c r="BC18" s="788"/>
      <c r="BD18" s="789"/>
      <c r="BE18" s="786"/>
      <c r="BF18" s="787"/>
      <c r="BG18" s="787"/>
      <c r="BH18" s="787"/>
      <c r="BI18" s="787"/>
      <c r="BJ18" s="788"/>
      <c r="BK18" s="789"/>
      <c r="BL18" s="786"/>
      <c r="BM18" s="787"/>
      <c r="BN18" s="787"/>
      <c r="BO18" s="787"/>
      <c r="BP18" s="787"/>
      <c r="BQ18" s="788"/>
      <c r="BR18" s="789"/>
      <c r="BS18" s="786"/>
      <c r="BT18" s="787"/>
      <c r="BU18" s="787"/>
      <c r="BV18" s="787"/>
      <c r="BW18" s="787"/>
      <c r="BX18" s="788"/>
      <c r="BY18" s="789"/>
      <c r="BZ18" s="246"/>
      <c r="CA18" s="247"/>
      <c r="CB18" s="248"/>
      <c r="CC18" s="248"/>
      <c r="CD18" s="248"/>
      <c r="CE18" s="248"/>
      <c r="CF18" s="248"/>
      <c r="CG18" s="248"/>
      <c r="CH18" s="248"/>
      <c r="CI18" s="248"/>
      <c r="CJ18" s="249"/>
      <c r="CK18" s="131"/>
      <c r="CL18" s="248"/>
    </row>
    <row r="19" spans="2:138" x14ac:dyDescent="0.2">
      <c r="B19" s="250" t="s">
        <v>55</v>
      </c>
      <c r="C19" s="748" t="s">
        <v>398</v>
      </c>
      <c r="D19" s="863" t="s">
        <v>706</v>
      </c>
      <c r="E19" s="251" t="s">
        <v>58</v>
      </c>
      <c r="F19" s="251">
        <f>VLOOKUP(C19,Canal02,3,FALSE)</f>
        <v>0.84027777777777779</v>
      </c>
      <c r="G19" s="252">
        <f>$E$9</f>
        <v>30</v>
      </c>
      <c r="H19" s="786"/>
      <c r="I19" s="787"/>
      <c r="J19" s="787"/>
      <c r="K19" s="787"/>
      <c r="L19" s="787"/>
      <c r="M19" s="788"/>
      <c r="N19" s="789"/>
      <c r="O19" s="786"/>
      <c r="P19" s="787"/>
      <c r="Q19" s="787"/>
      <c r="R19" s="787"/>
      <c r="S19" s="787"/>
      <c r="T19" s="788"/>
      <c r="U19" s="789"/>
      <c r="V19" s="786"/>
      <c r="W19" s="787"/>
      <c r="X19" s="787"/>
      <c r="Y19" s="787"/>
      <c r="Z19" s="787"/>
      <c r="AA19" s="788"/>
      <c r="AB19" s="789"/>
      <c r="AC19" s="786"/>
      <c r="AD19" s="787"/>
      <c r="AE19" s="787"/>
      <c r="AF19" s="787"/>
      <c r="AG19" s="787"/>
      <c r="AH19" s="788"/>
      <c r="AI19" s="789"/>
      <c r="AJ19" s="786"/>
      <c r="AK19" s="787"/>
      <c r="AL19" s="787"/>
      <c r="AM19" s="787"/>
      <c r="AN19" s="787"/>
      <c r="AO19" s="788"/>
      <c r="AP19" s="789"/>
      <c r="AQ19" s="786"/>
      <c r="AR19" s="787"/>
      <c r="AS19" s="787"/>
      <c r="AT19" s="787"/>
      <c r="AU19" s="787"/>
      <c r="AV19" s="788"/>
      <c r="AW19" s="789"/>
      <c r="AX19" s="786"/>
      <c r="AY19" s="787"/>
      <c r="AZ19" s="787"/>
      <c r="BA19" s="787"/>
      <c r="BB19" s="787"/>
      <c r="BC19" s="788"/>
      <c r="BD19" s="789"/>
      <c r="BE19" s="786"/>
      <c r="BF19" s="787"/>
      <c r="BG19" s="787"/>
      <c r="BH19" s="787"/>
      <c r="BI19" s="787"/>
      <c r="BJ19" s="788"/>
      <c r="BK19" s="789"/>
      <c r="BL19" s="786"/>
      <c r="BM19" s="787"/>
      <c r="BN19" s="787"/>
      <c r="BO19" s="787"/>
      <c r="BP19" s="787"/>
      <c r="BQ19" s="788"/>
      <c r="BR19" s="789"/>
      <c r="BS19" s="786"/>
      <c r="BT19" s="787"/>
      <c r="BU19" s="787"/>
      <c r="BV19" s="787"/>
      <c r="BW19" s="787"/>
      <c r="BX19" s="788"/>
      <c r="BY19" s="789"/>
      <c r="BZ19" s="253">
        <f>SUM(H19:BY19)</f>
        <v>0</v>
      </c>
      <c r="CA19" s="254">
        <f>VLOOKUP(C19,Canal02,5,FALSE)</f>
        <v>5.17</v>
      </c>
      <c r="CB19" s="245">
        <f>VLOOKUP(C19,Canal02,6,FALSE)</f>
        <v>364.79</v>
      </c>
      <c r="CC19" s="255">
        <f>CA19*BZ19</f>
        <v>0</v>
      </c>
      <c r="CD19" s="245">
        <f>CB19*BZ19</f>
        <v>0</v>
      </c>
      <c r="CE19" s="256">
        <f>VLOOKUP(C19,Canal02,8,FALSE)/CA19</f>
        <v>0</v>
      </c>
      <c r="CF19" s="256">
        <f>VLOOKUP(C19,Canal02,8,FALSE)/CB19</f>
        <v>0</v>
      </c>
      <c r="CG19" s="257">
        <f>25300</f>
        <v>25300</v>
      </c>
      <c r="CH19" s="257">
        <f>+CG19*BZ19</f>
        <v>0</v>
      </c>
      <c r="CI19" s="248"/>
      <c r="CJ19" s="249"/>
      <c r="CK19" s="131"/>
      <c r="CL19" s="257">
        <f>+CH19*1.18</f>
        <v>0</v>
      </c>
      <c r="CO19" s="258">
        <f>VLOOKUP(C19,Canal02,12,FALSE)</f>
        <v>5.17</v>
      </c>
      <c r="CP19" s="500">
        <f>VLOOKUP(C19,Canal02,13,FALSE)</f>
        <v>364.79</v>
      </c>
      <c r="CQ19" s="258">
        <f>VLOOKUP(C19,Canal02,14,FALSE)</f>
        <v>1</v>
      </c>
      <c r="CR19" s="258">
        <f>CO19*BZ19</f>
        <v>0</v>
      </c>
      <c r="CS19" s="259">
        <f>CP19*BZ19</f>
        <v>0</v>
      </c>
      <c r="CT19" s="258">
        <f>VLOOKUP(C19,Canal02,8,FALSE)/CP19</f>
        <v>0</v>
      </c>
      <c r="CU19" s="130">
        <f>VLOOKUP(C19,Canal02,15,FALSE)*BZ19</f>
        <v>0</v>
      </c>
      <c r="CV19" s="258" t="e">
        <f>CU19/CR19</f>
        <v>#DIV/0!</v>
      </c>
      <c r="CZ19" s="500">
        <f>SUM(H19:N19)</f>
        <v>0</v>
      </c>
      <c r="DA19" s="500">
        <f>SUM(O19:U19)</f>
        <v>0</v>
      </c>
      <c r="DB19" s="500">
        <f>SUM(V19:AB19)</f>
        <v>0</v>
      </c>
      <c r="DC19" s="500">
        <f>SUM(AC19:AI19)</f>
        <v>0</v>
      </c>
      <c r="DD19" s="500">
        <f>SUM(AJ19:AP19)</f>
        <v>0</v>
      </c>
      <c r="DE19" s="500">
        <f>SUM(AQ19:AW19)</f>
        <v>0</v>
      </c>
      <c r="DF19" s="500">
        <f>SUM(AX19:BD19)</f>
        <v>0</v>
      </c>
      <c r="DG19" s="500">
        <f>SUM(BE19:BK19)</f>
        <v>0</v>
      </c>
      <c r="DH19" s="500">
        <f>SUM(BL19:BR19)</f>
        <v>0</v>
      </c>
      <c r="DI19" s="500">
        <f>SUM(BS19:BY19)</f>
        <v>0</v>
      </c>
      <c r="DJ19" s="500">
        <f>SUM(CZ19:DI19)</f>
        <v>0</v>
      </c>
      <c r="DL19" s="500">
        <f>CZ19*CA19</f>
        <v>0</v>
      </c>
      <c r="DM19" s="500">
        <f>DA19*CA19</f>
        <v>0</v>
      </c>
      <c r="DN19" s="500">
        <f>DB19*CA19</f>
        <v>0</v>
      </c>
      <c r="DO19" s="500">
        <f>DC19*CA19</f>
        <v>0</v>
      </c>
      <c r="DP19" s="500">
        <f>DD19*CA19</f>
        <v>0</v>
      </c>
      <c r="DQ19" s="500">
        <f>DE19*CA19</f>
        <v>0</v>
      </c>
      <c r="DR19" s="500">
        <f>DF19*CA19</f>
        <v>0</v>
      </c>
      <c r="DS19" s="500">
        <f>DG19*CA19</f>
        <v>0</v>
      </c>
      <c r="DT19" s="500">
        <f>DH19*CA19</f>
        <v>0</v>
      </c>
      <c r="DU19" s="500">
        <f>DI19*CA19</f>
        <v>0</v>
      </c>
      <c r="DV19" s="500">
        <f>SUM(DL19:DU19)</f>
        <v>0</v>
      </c>
      <c r="DX19" s="500">
        <f>CZ19*CG19</f>
        <v>0</v>
      </c>
      <c r="DY19" s="500">
        <f>DA19*CG19</f>
        <v>0</v>
      </c>
      <c r="DZ19" s="500">
        <f>DB19*CG19</f>
        <v>0</v>
      </c>
      <c r="EA19" s="500">
        <f>DC19*CG19</f>
        <v>0</v>
      </c>
      <c r="EB19" s="500">
        <f>DD19*CG19</f>
        <v>0</v>
      </c>
      <c r="EC19" s="500">
        <f>DE19*CG19</f>
        <v>0</v>
      </c>
      <c r="ED19" s="500">
        <f>DF19*CG19</f>
        <v>0</v>
      </c>
      <c r="EE19" s="500">
        <f>DG19*CG19</f>
        <v>0</v>
      </c>
      <c r="EF19" s="500">
        <f>DH19*CG19</f>
        <v>0</v>
      </c>
      <c r="EG19" s="500">
        <f>DI19*CG19</f>
        <v>0</v>
      </c>
      <c r="EH19" s="500">
        <f>SUM(DX19:EG19)</f>
        <v>0</v>
      </c>
    </row>
    <row r="20" spans="2:138" hidden="1" x14ac:dyDescent="0.2">
      <c r="B20" s="243"/>
      <c r="C20" s="748" t="s">
        <v>99</v>
      </c>
      <c r="D20" s="863" t="s">
        <v>706</v>
      </c>
      <c r="E20" s="251" t="str">
        <f>VLOOKUP(C20,Canal02,2,FALSE)</f>
        <v>LMWJV</v>
      </c>
      <c r="F20" s="251">
        <f>VLOOKUP(C20,Canal02,3,FALSE)</f>
        <v>0.35416666666666669</v>
      </c>
      <c r="G20" s="252">
        <f>$E$9</f>
        <v>30</v>
      </c>
      <c r="H20" s="786"/>
      <c r="I20" s="787"/>
      <c r="J20" s="787"/>
      <c r="K20" s="787"/>
      <c r="L20" s="787"/>
      <c r="M20" s="788"/>
      <c r="N20" s="789"/>
      <c r="O20" s="786"/>
      <c r="P20" s="787"/>
      <c r="Q20" s="787"/>
      <c r="R20" s="787"/>
      <c r="S20" s="787"/>
      <c r="T20" s="788"/>
      <c r="U20" s="789"/>
      <c r="V20" s="786"/>
      <c r="W20" s="787"/>
      <c r="X20" s="787"/>
      <c r="Y20" s="787"/>
      <c r="Z20" s="787"/>
      <c r="AA20" s="788"/>
      <c r="AB20" s="789"/>
      <c r="AC20" s="786"/>
      <c r="AD20" s="787"/>
      <c r="AE20" s="787"/>
      <c r="AF20" s="787"/>
      <c r="AG20" s="787"/>
      <c r="AH20" s="788"/>
      <c r="AI20" s="789"/>
      <c r="AJ20" s="786"/>
      <c r="AK20" s="787"/>
      <c r="AL20" s="787"/>
      <c r="AM20" s="787"/>
      <c r="AN20" s="787"/>
      <c r="AO20" s="788"/>
      <c r="AP20" s="789"/>
      <c r="AQ20" s="786"/>
      <c r="AR20" s="787"/>
      <c r="AS20" s="787"/>
      <c r="AT20" s="787"/>
      <c r="AU20" s="787"/>
      <c r="AV20" s="788"/>
      <c r="AW20" s="789"/>
      <c r="AX20" s="786"/>
      <c r="AY20" s="787"/>
      <c r="AZ20" s="787"/>
      <c r="BA20" s="787"/>
      <c r="BB20" s="787"/>
      <c r="BC20" s="788"/>
      <c r="BD20" s="789"/>
      <c r="BE20" s="786"/>
      <c r="BF20" s="787"/>
      <c r="BG20" s="787"/>
      <c r="BH20" s="787"/>
      <c r="BI20" s="787"/>
      <c r="BJ20" s="788"/>
      <c r="BK20" s="789"/>
      <c r="BL20" s="786"/>
      <c r="BM20" s="787"/>
      <c r="BN20" s="787"/>
      <c r="BO20" s="787"/>
      <c r="BP20" s="787"/>
      <c r="BQ20" s="788"/>
      <c r="BR20" s="789"/>
      <c r="BS20" s="786"/>
      <c r="BT20" s="787"/>
      <c r="BU20" s="787"/>
      <c r="BV20" s="787"/>
      <c r="BW20" s="787"/>
      <c r="BX20" s="788"/>
      <c r="BY20" s="789"/>
      <c r="BZ20" s="253">
        <f t="shared" ref="BZ20" si="3">SUM(H20:BY20)</f>
        <v>0</v>
      </c>
      <c r="CA20" s="254">
        <f>VLOOKUP(C20,Canal02,5,FALSE)</f>
        <v>2.34</v>
      </c>
      <c r="CB20" s="245">
        <f>VLOOKUP(C20,Canal02,6,FALSE)</f>
        <v>165.43</v>
      </c>
      <c r="CC20" s="255">
        <f t="shared" ref="CC20" si="4">CA20*BZ20</f>
        <v>0</v>
      </c>
      <c r="CD20" s="245">
        <f t="shared" ref="CD20" si="5">CB20*BZ20</f>
        <v>0</v>
      </c>
      <c r="CE20" s="256">
        <f>VLOOKUP(C20,Canal02,8,FALSE)/CA20</f>
        <v>0</v>
      </c>
      <c r="CF20" s="256">
        <f>VLOOKUP(C20,Canal02,8,FALSE)/CB20</f>
        <v>0</v>
      </c>
      <c r="CG20" s="257">
        <f>6700</f>
        <v>6700</v>
      </c>
      <c r="CH20" s="257">
        <f t="shared" ref="CH20" si="6">+CG20*BZ20</f>
        <v>0</v>
      </c>
      <c r="CI20" s="248"/>
      <c r="CJ20" s="249"/>
      <c r="CK20" s="131"/>
      <c r="CL20" s="257">
        <f t="shared" ref="CL20" si="7">+CH20*1.18</f>
        <v>0</v>
      </c>
      <c r="CO20" s="258">
        <f>VLOOKUP(C20,Canal02,12,FALSE)</f>
        <v>2.34</v>
      </c>
      <c r="CP20" s="500">
        <f>VLOOKUP(C20,Canal02,13,FALSE)</f>
        <v>165.43</v>
      </c>
      <c r="CQ20" s="258">
        <f>VLOOKUP(C20,Canal02,14,FALSE)</f>
        <v>1</v>
      </c>
      <c r="CR20" s="258">
        <f t="shared" ref="CR20" si="8">CO20*BZ20</f>
        <v>0</v>
      </c>
      <c r="CS20" s="259">
        <f t="shared" ref="CS20" si="9">CP20*BZ20</f>
        <v>0</v>
      </c>
      <c r="CT20" s="258">
        <f>VLOOKUP(C20,Canal02,8,FALSE)/CP20</f>
        <v>0</v>
      </c>
      <c r="CU20" s="130">
        <f>VLOOKUP(C20,Canal02,15,FALSE)*BZ20</f>
        <v>0</v>
      </c>
      <c r="CV20" s="258" t="e">
        <f t="shared" ref="CV20" si="10">CU20/CR20</f>
        <v>#DIV/0!</v>
      </c>
      <c r="CZ20" s="500">
        <f t="shared" ref="CZ20" si="11">SUM(H20:N20)</f>
        <v>0</v>
      </c>
      <c r="DA20" s="500">
        <f t="shared" ref="DA20" si="12">SUM(O20:U20)</f>
        <v>0</v>
      </c>
      <c r="DB20" s="500">
        <f t="shared" ref="DB20" si="13">SUM(V20:AB20)</f>
        <v>0</v>
      </c>
      <c r="DC20" s="500">
        <f t="shared" ref="DC20" si="14">SUM(AC20:AI20)</f>
        <v>0</v>
      </c>
      <c r="DD20" s="500">
        <f t="shared" ref="DD20" si="15">SUM(AJ20:AP20)</f>
        <v>0</v>
      </c>
      <c r="DE20" s="500">
        <f t="shared" ref="DE20" si="16">SUM(AQ20:AW20)</f>
        <v>0</v>
      </c>
      <c r="DF20" s="500">
        <f t="shared" ref="DF20" si="17">SUM(AX20:BD20)</f>
        <v>0</v>
      </c>
      <c r="DG20" s="500">
        <f t="shared" ref="DG20" si="18">SUM(BE20:BK20)</f>
        <v>0</v>
      </c>
      <c r="DH20" s="500">
        <f t="shared" ref="DH20" si="19">SUM(BL20:BR20)</f>
        <v>0</v>
      </c>
      <c r="DI20" s="500">
        <f t="shared" ref="DI20" si="20">SUM(BS20:BY20)</f>
        <v>0</v>
      </c>
      <c r="DJ20" s="500">
        <f t="shared" ref="DJ20:DJ21" si="21">SUM(CZ20:DI20)</f>
        <v>0</v>
      </c>
      <c r="DL20" s="500">
        <f t="shared" ref="DL20" si="22">CZ20*CA20</f>
        <v>0</v>
      </c>
      <c r="DM20" s="500">
        <f t="shared" ref="DM20" si="23">DA20*CA20</f>
        <v>0</v>
      </c>
      <c r="DN20" s="500">
        <f t="shared" ref="DN20" si="24">DB20*CA20</f>
        <v>0</v>
      </c>
      <c r="DO20" s="500">
        <f t="shared" ref="DO20" si="25">DC20*CA20</f>
        <v>0</v>
      </c>
      <c r="DP20" s="500">
        <f t="shared" ref="DP20" si="26">DD20*CA20</f>
        <v>0</v>
      </c>
      <c r="DQ20" s="500">
        <f t="shared" ref="DQ20" si="27">DE20*CA20</f>
        <v>0</v>
      </c>
      <c r="DR20" s="500">
        <f t="shared" ref="DR20" si="28">DF20*CA20</f>
        <v>0</v>
      </c>
      <c r="DS20" s="500">
        <f t="shared" ref="DS20" si="29">DG20*CA20</f>
        <v>0</v>
      </c>
      <c r="DT20" s="500">
        <f t="shared" ref="DT20" si="30">DH20*CA20</f>
        <v>0</v>
      </c>
      <c r="DU20" s="500">
        <f t="shared" ref="DU20" si="31">DI20*CA20</f>
        <v>0</v>
      </c>
      <c r="DV20" s="500">
        <f t="shared" ref="DV20" si="32">SUM(DL20:DU20)</f>
        <v>0</v>
      </c>
      <c r="DX20" s="500">
        <f t="shared" ref="DX20" si="33">CZ20*CG20</f>
        <v>0</v>
      </c>
      <c r="DY20" s="500">
        <f t="shared" ref="DY20" si="34">DA20*CG20</f>
        <v>0</v>
      </c>
      <c r="DZ20" s="500">
        <f t="shared" ref="DZ20" si="35">DB20*CG20</f>
        <v>0</v>
      </c>
      <c r="EA20" s="500">
        <f t="shared" ref="EA20" si="36">DC20*CG20</f>
        <v>0</v>
      </c>
      <c r="EB20" s="500">
        <f t="shared" ref="EB20" si="37">DD20*CG20</f>
        <v>0</v>
      </c>
      <c r="EC20" s="500">
        <f t="shared" ref="EC20" si="38">DE20*CG20</f>
        <v>0</v>
      </c>
      <c r="ED20" s="500">
        <f t="shared" ref="ED20" si="39">DF20*CG20</f>
        <v>0</v>
      </c>
      <c r="EE20" s="500">
        <f t="shared" ref="EE20" si="40">DG20*CG20</f>
        <v>0</v>
      </c>
      <c r="EF20" s="500">
        <f t="shared" ref="EF20" si="41">DH20*CG20</f>
        <v>0</v>
      </c>
      <c r="EG20" s="500">
        <f t="shared" ref="EG20" si="42">DI20*CG20</f>
        <v>0</v>
      </c>
      <c r="EH20" s="500">
        <f t="shared" ref="EH20" si="43">SUM(DX20:EG20)</f>
        <v>0</v>
      </c>
    </row>
    <row r="21" spans="2:138" x14ac:dyDescent="0.2">
      <c r="B21" s="243"/>
      <c r="C21" s="242"/>
      <c r="D21" s="242"/>
      <c r="E21" s="251"/>
      <c r="F21" s="251"/>
      <c r="G21" s="252"/>
      <c r="H21" s="786"/>
      <c r="I21" s="787"/>
      <c r="J21" s="787"/>
      <c r="K21" s="787"/>
      <c r="L21" s="787"/>
      <c r="M21" s="788"/>
      <c r="N21" s="789"/>
      <c r="O21" s="786"/>
      <c r="P21" s="787"/>
      <c r="Q21" s="787"/>
      <c r="R21" s="787"/>
      <c r="S21" s="787"/>
      <c r="T21" s="788"/>
      <c r="U21" s="789"/>
      <c r="V21" s="786"/>
      <c r="W21" s="787"/>
      <c r="X21" s="787"/>
      <c r="Y21" s="787"/>
      <c r="Z21" s="787"/>
      <c r="AA21" s="788"/>
      <c r="AB21" s="789"/>
      <c r="AC21" s="786"/>
      <c r="AD21" s="787"/>
      <c r="AE21" s="787"/>
      <c r="AF21" s="787"/>
      <c r="AG21" s="787"/>
      <c r="AH21" s="788"/>
      <c r="AI21" s="789"/>
      <c r="AJ21" s="786"/>
      <c r="AK21" s="787"/>
      <c r="AL21" s="787"/>
      <c r="AM21" s="787"/>
      <c r="AN21" s="787"/>
      <c r="AO21" s="788"/>
      <c r="AP21" s="789"/>
      <c r="AQ21" s="786"/>
      <c r="AR21" s="787"/>
      <c r="AS21" s="787"/>
      <c r="AT21" s="787"/>
      <c r="AU21" s="787"/>
      <c r="AV21" s="788"/>
      <c r="AW21" s="789"/>
      <c r="AX21" s="786"/>
      <c r="AY21" s="787"/>
      <c r="AZ21" s="787"/>
      <c r="BA21" s="787"/>
      <c r="BB21" s="787"/>
      <c r="BC21" s="788"/>
      <c r="BD21" s="789"/>
      <c r="BE21" s="786"/>
      <c r="BF21" s="787"/>
      <c r="BG21" s="787"/>
      <c r="BH21" s="787"/>
      <c r="BI21" s="787"/>
      <c r="BJ21" s="788"/>
      <c r="BK21" s="789"/>
      <c r="BL21" s="786"/>
      <c r="BM21" s="787"/>
      <c r="BN21" s="787"/>
      <c r="BO21" s="787"/>
      <c r="BP21" s="787"/>
      <c r="BQ21" s="788"/>
      <c r="BR21" s="789"/>
      <c r="BS21" s="786"/>
      <c r="BT21" s="787"/>
      <c r="BU21" s="787"/>
      <c r="BV21" s="787"/>
      <c r="BW21" s="787"/>
      <c r="BX21" s="788"/>
      <c r="BY21" s="789"/>
      <c r="BZ21" s="264"/>
      <c r="CA21" s="265"/>
      <c r="CB21" s="262"/>
      <c r="CC21" s="266"/>
      <c r="CD21" s="262"/>
      <c r="CE21" s="267"/>
      <c r="CF21" s="267"/>
      <c r="CG21" s="268"/>
      <c r="CH21" s="268"/>
      <c r="CI21" s="269"/>
      <c r="CJ21" s="270"/>
      <c r="CK21" s="131"/>
      <c r="CL21" s="268"/>
      <c r="CO21" s="258"/>
      <c r="CQ21" s="258"/>
      <c r="CR21" s="258"/>
      <c r="CS21" s="259"/>
      <c r="CT21" s="258"/>
      <c r="CU21" s="130"/>
      <c r="CV21" s="258"/>
      <c r="DJ21" s="500">
        <f t="shared" si="21"/>
        <v>0</v>
      </c>
    </row>
    <row r="22" spans="2:138" x14ac:dyDescent="0.2">
      <c r="B22" s="661"/>
      <c r="C22" s="662" t="s">
        <v>56</v>
      </c>
      <c r="D22" s="662"/>
      <c r="E22" s="662"/>
      <c r="F22" s="663"/>
      <c r="G22" s="663"/>
      <c r="H22" s="664">
        <f t="shared" ref="H22:N22" si="44">SUM(H19:H21)</f>
        <v>0</v>
      </c>
      <c r="I22" s="664">
        <f t="shared" si="44"/>
        <v>0</v>
      </c>
      <c r="J22" s="664">
        <f t="shared" si="44"/>
        <v>0</v>
      </c>
      <c r="K22" s="664">
        <f t="shared" si="44"/>
        <v>0</v>
      </c>
      <c r="L22" s="664">
        <f t="shared" si="44"/>
        <v>0</v>
      </c>
      <c r="M22" s="664">
        <f t="shared" si="44"/>
        <v>0</v>
      </c>
      <c r="N22" s="664">
        <f t="shared" si="44"/>
        <v>0</v>
      </c>
      <c r="O22" s="664">
        <f t="shared" ref="O22:AI22" si="45">SUM(O19:O21)</f>
        <v>0</v>
      </c>
      <c r="P22" s="664">
        <f t="shared" si="45"/>
        <v>0</v>
      </c>
      <c r="Q22" s="664">
        <f t="shared" si="45"/>
        <v>0</v>
      </c>
      <c r="R22" s="664">
        <f t="shared" si="45"/>
        <v>0</v>
      </c>
      <c r="S22" s="664">
        <f t="shared" si="45"/>
        <v>0</v>
      </c>
      <c r="T22" s="664">
        <f t="shared" si="45"/>
        <v>0</v>
      </c>
      <c r="U22" s="664">
        <f t="shared" si="45"/>
        <v>0</v>
      </c>
      <c r="V22" s="664">
        <f t="shared" si="45"/>
        <v>0</v>
      </c>
      <c r="W22" s="664">
        <f t="shared" si="45"/>
        <v>0</v>
      </c>
      <c r="X22" s="664">
        <f t="shared" si="45"/>
        <v>0</v>
      </c>
      <c r="Y22" s="664">
        <f t="shared" si="45"/>
        <v>0</v>
      </c>
      <c r="Z22" s="664">
        <f t="shared" si="45"/>
        <v>0</v>
      </c>
      <c r="AA22" s="664">
        <f t="shared" si="45"/>
        <v>0</v>
      </c>
      <c r="AB22" s="664">
        <f t="shared" si="45"/>
        <v>0</v>
      </c>
      <c r="AC22" s="664">
        <f t="shared" si="45"/>
        <v>0</v>
      </c>
      <c r="AD22" s="664">
        <f t="shared" si="45"/>
        <v>0</v>
      </c>
      <c r="AE22" s="664">
        <f t="shared" si="45"/>
        <v>0</v>
      </c>
      <c r="AF22" s="664">
        <f t="shared" si="45"/>
        <v>0</v>
      </c>
      <c r="AG22" s="664">
        <f t="shared" si="45"/>
        <v>0</v>
      </c>
      <c r="AH22" s="664">
        <f t="shared" si="45"/>
        <v>0</v>
      </c>
      <c r="AI22" s="664">
        <f t="shared" si="45"/>
        <v>0</v>
      </c>
      <c r="AJ22" s="664">
        <f t="shared" ref="AJ22:BZ22" si="46">SUM(AJ18:AJ21)</f>
        <v>0</v>
      </c>
      <c r="AK22" s="664">
        <f t="shared" si="46"/>
        <v>0</v>
      </c>
      <c r="AL22" s="664">
        <f t="shared" si="46"/>
        <v>0</v>
      </c>
      <c r="AM22" s="664">
        <f t="shared" si="46"/>
        <v>0</v>
      </c>
      <c r="AN22" s="664">
        <f t="shared" si="46"/>
        <v>0</v>
      </c>
      <c r="AO22" s="664">
        <f t="shared" si="46"/>
        <v>0</v>
      </c>
      <c r="AP22" s="664">
        <f t="shared" si="46"/>
        <v>0</v>
      </c>
      <c r="AQ22" s="664">
        <f t="shared" si="46"/>
        <v>0</v>
      </c>
      <c r="AR22" s="664">
        <f t="shared" si="46"/>
        <v>0</v>
      </c>
      <c r="AS22" s="664">
        <f t="shared" si="46"/>
        <v>0</v>
      </c>
      <c r="AT22" s="664">
        <f t="shared" si="46"/>
        <v>0</v>
      </c>
      <c r="AU22" s="664">
        <f t="shared" si="46"/>
        <v>0</v>
      </c>
      <c r="AV22" s="664">
        <f t="shared" si="46"/>
        <v>0</v>
      </c>
      <c r="AW22" s="664">
        <f t="shared" si="46"/>
        <v>0</v>
      </c>
      <c r="AX22" s="664">
        <f t="shared" si="46"/>
        <v>0</v>
      </c>
      <c r="AY22" s="664">
        <f t="shared" si="46"/>
        <v>0</v>
      </c>
      <c r="AZ22" s="664">
        <f t="shared" si="46"/>
        <v>0</v>
      </c>
      <c r="BA22" s="664">
        <f t="shared" si="46"/>
        <v>0</v>
      </c>
      <c r="BB22" s="664">
        <f t="shared" si="46"/>
        <v>0</v>
      </c>
      <c r="BC22" s="664">
        <f t="shared" si="46"/>
        <v>0</v>
      </c>
      <c r="BD22" s="664">
        <f t="shared" si="46"/>
        <v>0</v>
      </c>
      <c r="BE22" s="664">
        <f t="shared" si="46"/>
        <v>0</v>
      </c>
      <c r="BF22" s="664">
        <f t="shared" si="46"/>
        <v>0</v>
      </c>
      <c r="BG22" s="664">
        <f t="shared" si="46"/>
        <v>0</v>
      </c>
      <c r="BH22" s="664">
        <f t="shared" si="46"/>
        <v>0</v>
      </c>
      <c r="BI22" s="664">
        <f t="shared" si="46"/>
        <v>0</v>
      </c>
      <c r="BJ22" s="664">
        <f t="shared" si="46"/>
        <v>0</v>
      </c>
      <c r="BK22" s="664">
        <f t="shared" si="46"/>
        <v>0</v>
      </c>
      <c r="BL22" s="664">
        <f t="shared" si="46"/>
        <v>0</v>
      </c>
      <c r="BM22" s="664">
        <f t="shared" si="46"/>
        <v>0</v>
      </c>
      <c r="BN22" s="664">
        <f t="shared" si="46"/>
        <v>0</v>
      </c>
      <c r="BO22" s="664">
        <f t="shared" si="46"/>
        <v>0</v>
      </c>
      <c r="BP22" s="664">
        <f t="shared" si="46"/>
        <v>0</v>
      </c>
      <c r="BQ22" s="664">
        <f t="shared" si="46"/>
        <v>0</v>
      </c>
      <c r="BR22" s="664">
        <f t="shared" si="46"/>
        <v>0</v>
      </c>
      <c r="BS22" s="664">
        <f t="shared" si="46"/>
        <v>0</v>
      </c>
      <c r="BT22" s="664">
        <f t="shared" si="46"/>
        <v>0</v>
      </c>
      <c r="BU22" s="664">
        <f t="shared" si="46"/>
        <v>0</v>
      </c>
      <c r="BV22" s="664">
        <f t="shared" si="46"/>
        <v>0</v>
      </c>
      <c r="BW22" s="664">
        <f t="shared" si="46"/>
        <v>0</v>
      </c>
      <c r="BX22" s="664">
        <f t="shared" si="46"/>
        <v>0</v>
      </c>
      <c r="BY22" s="664">
        <f t="shared" si="46"/>
        <v>0</v>
      </c>
      <c r="BZ22" s="664">
        <f t="shared" si="46"/>
        <v>0</v>
      </c>
      <c r="CA22" s="665"/>
      <c r="CB22" s="664"/>
      <c r="CC22" s="664">
        <f>SUM(CC18:CC21)</f>
        <v>0</v>
      </c>
      <c r="CD22" s="664">
        <f>SUM(CD18:CD21)</f>
        <v>0</v>
      </c>
      <c r="CE22" s="666" t="e">
        <f>(CH22/CC22)/MID(E$9,1,2)*30</f>
        <v>#DIV/0!</v>
      </c>
      <c r="CF22" s="666" t="e">
        <f>(CH22/CD22)/MID(E$9,1,2)*30</f>
        <v>#DIV/0!</v>
      </c>
      <c r="CG22" s="666"/>
      <c r="CH22" s="667">
        <f>SUM(CH19:CH21)</f>
        <v>0</v>
      </c>
      <c r="CI22" s="668" t="e">
        <f>+CH22/$CH$44</f>
        <v>#DIV/0!</v>
      </c>
      <c r="CJ22" s="669" t="e">
        <f>CC22/$CC$44</f>
        <v>#DIV/0!</v>
      </c>
      <c r="CK22" s="484"/>
      <c r="CL22" s="667">
        <f>SUM(CL19:CL21)</f>
        <v>0</v>
      </c>
      <c r="CM22" s="500">
        <v>83535</v>
      </c>
      <c r="CN22" s="273" t="s">
        <v>326</v>
      </c>
      <c r="CO22" s="274"/>
      <c r="CP22" s="274"/>
      <c r="CQ22" s="275"/>
      <c r="CR22" s="276">
        <f>SUM(CR18:CR21)</f>
        <v>0</v>
      </c>
      <c r="CS22" s="276">
        <f>SUM(CS18:CS21)</f>
        <v>0</v>
      </c>
      <c r="CT22" s="277" t="e">
        <f>CU22/CS22</f>
        <v>#DIV/0!</v>
      </c>
      <c r="CU22" s="278">
        <f>SUM(CU18:CU21)</f>
        <v>0</v>
      </c>
      <c r="CV22" s="279" t="e">
        <f>CU22/CR22</f>
        <v>#DIV/0!</v>
      </c>
      <c r="CW22" s="280"/>
      <c r="CX22" s="281"/>
      <c r="CZ22" s="283">
        <f t="shared" ref="CZ22:DJ22" si="47">SUM(CZ18:CZ21)</f>
        <v>0</v>
      </c>
      <c r="DA22" s="283">
        <f t="shared" si="47"/>
        <v>0</v>
      </c>
      <c r="DB22" s="283">
        <f t="shared" si="47"/>
        <v>0</v>
      </c>
      <c r="DC22" s="283">
        <f t="shared" si="47"/>
        <v>0</v>
      </c>
      <c r="DD22" s="283">
        <f t="shared" si="47"/>
        <v>0</v>
      </c>
      <c r="DE22" s="283">
        <f t="shared" si="47"/>
        <v>0</v>
      </c>
      <c r="DF22" s="283">
        <f t="shared" si="47"/>
        <v>0</v>
      </c>
      <c r="DG22" s="283">
        <f t="shared" si="47"/>
        <v>0</v>
      </c>
      <c r="DH22" s="283">
        <f t="shared" si="47"/>
        <v>0</v>
      </c>
      <c r="DI22" s="283">
        <f t="shared" si="47"/>
        <v>0</v>
      </c>
      <c r="DJ22" s="284">
        <f t="shared" si="47"/>
        <v>0</v>
      </c>
      <c r="DK22" s="173"/>
      <c r="DL22" s="283">
        <f t="shared" ref="DL22:DV22" si="48">SUM(DL18:DL21)</f>
        <v>0</v>
      </c>
      <c r="DM22" s="283">
        <f t="shared" si="48"/>
        <v>0</v>
      </c>
      <c r="DN22" s="283">
        <f t="shared" si="48"/>
        <v>0</v>
      </c>
      <c r="DO22" s="283">
        <f t="shared" si="48"/>
        <v>0</v>
      </c>
      <c r="DP22" s="283">
        <f t="shared" si="48"/>
        <v>0</v>
      </c>
      <c r="DQ22" s="283">
        <f t="shared" si="48"/>
        <v>0</v>
      </c>
      <c r="DR22" s="283">
        <f t="shared" si="48"/>
        <v>0</v>
      </c>
      <c r="DS22" s="283">
        <f t="shared" si="48"/>
        <v>0</v>
      </c>
      <c r="DT22" s="283">
        <f t="shared" si="48"/>
        <v>0</v>
      </c>
      <c r="DU22" s="283">
        <f t="shared" si="48"/>
        <v>0</v>
      </c>
      <c r="DV22" s="284">
        <f t="shared" si="48"/>
        <v>0</v>
      </c>
      <c r="DW22" s="173"/>
      <c r="DX22" s="285">
        <f t="shared" ref="DX22:EH22" si="49">SUM(DX18:DX21)</f>
        <v>0</v>
      </c>
      <c r="DY22" s="285">
        <f t="shared" si="49"/>
        <v>0</v>
      </c>
      <c r="DZ22" s="285">
        <f t="shared" si="49"/>
        <v>0</v>
      </c>
      <c r="EA22" s="285">
        <f t="shared" si="49"/>
        <v>0</v>
      </c>
      <c r="EB22" s="285">
        <f t="shared" si="49"/>
        <v>0</v>
      </c>
      <c r="EC22" s="285">
        <f t="shared" si="49"/>
        <v>0</v>
      </c>
      <c r="ED22" s="285">
        <f t="shared" si="49"/>
        <v>0</v>
      </c>
      <c r="EE22" s="285">
        <f t="shared" si="49"/>
        <v>0</v>
      </c>
      <c r="EF22" s="285">
        <f t="shared" si="49"/>
        <v>0</v>
      </c>
      <c r="EG22" s="285">
        <f t="shared" si="49"/>
        <v>0</v>
      </c>
      <c r="EH22" s="285">
        <f t="shared" si="49"/>
        <v>0</v>
      </c>
    </row>
    <row r="23" spans="2:138" x14ac:dyDescent="0.2">
      <c r="B23" s="243"/>
      <c r="C23" s="242"/>
      <c r="D23" s="242"/>
      <c r="E23" s="251"/>
      <c r="F23" s="251"/>
      <c r="G23" s="252"/>
      <c r="H23" s="786"/>
      <c r="I23" s="787"/>
      <c r="J23" s="787"/>
      <c r="K23" s="787"/>
      <c r="L23" s="787"/>
      <c r="M23" s="788"/>
      <c r="N23" s="789"/>
      <c r="O23" s="786"/>
      <c r="P23" s="787"/>
      <c r="Q23" s="787"/>
      <c r="R23" s="787"/>
      <c r="S23" s="787"/>
      <c r="T23" s="788"/>
      <c r="U23" s="789"/>
      <c r="V23" s="786"/>
      <c r="W23" s="787"/>
      <c r="X23" s="787"/>
      <c r="Y23" s="787"/>
      <c r="Z23" s="787"/>
      <c r="AA23" s="788"/>
      <c r="AB23" s="789"/>
      <c r="AC23" s="786"/>
      <c r="AD23" s="787"/>
      <c r="AE23" s="787"/>
      <c r="AF23" s="787"/>
      <c r="AG23" s="787"/>
      <c r="AH23" s="788"/>
      <c r="AI23" s="789"/>
      <c r="AJ23" s="261"/>
      <c r="AK23" s="262"/>
      <c r="AL23" s="262"/>
      <c r="AM23" s="262"/>
      <c r="AN23" s="262"/>
      <c r="AO23" s="262"/>
      <c r="AP23" s="263"/>
      <c r="AQ23" s="261"/>
      <c r="AR23" s="262"/>
      <c r="AS23" s="262"/>
      <c r="AT23" s="262"/>
      <c r="AU23" s="262"/>
      <c r="AV23" s="262"/>
      <c r="AW23" s="263"/>
      <c r="AX23" s="261"/>
      <c r="AY23" s="262"/>
      <c r="AZ23" s="262"/>
      <c r="BA23" s="262"/>
      <c r="BB23" s="262"/>
      <c r="BC23" s="262"/>
      <c r="BD23" s="263"/>
      <c r="BE23" s="261"/>
      <c r="BF23" s="262"/>
      <c r="BG23" s="262"/>
      <c r="BH23" s="262"/>
      <c r="BI23" s="262"/>
      <c r="BJ23" s="262"/>
      <c r="BK23" s="263"/>
      <c r="BL23" s="261"/>
      <c r="BM23" s="262"/>
      <c r="BN23" s="262"/>
      <c r="BO23" s="262"/>
      <c r="BP23" s="262"/>
      <c r="BQ23" s="262"/>
      <c r="BR23" s="263"/>
      <c r="BS23" s="261"/>
      <c r="BT23" s="262"/>
      <c r="BU23" s="262"/>
      <c r="BV23" s="262"/>
      <c r="BW23" s="262"/>
      <c r="BX23" s="262"/>
      <c r="BY23" s="263"/>
      <c r="BZ23" s="264"/>
      <c r="CA23" s="265"/>
      <c r="CB23" s="262"/>
      <c r="CC23" s="266"/>
      <c r="CD23" s="262"/>
      <c r="CE23" s="267"/>
      <c r="CF23" s="267"/>
      <c r="CG23" s="268"/>
      <c r="CH23" s="268"/>
      <c r="CI23" s="269"/>
      <c r="CJ23" s="270"/>
      <c r="CK23" s="131"/>
      <c r="CL23" s="367"/>
      <c r="CO23" s="258"/>
      <c r="CQ23" s="258"/>
      <c r="CR23" s="258"/>
      <c r="CS23" s="259"/>
      <c r="CT23" s="258"/>
      <c r="CU23" s="130"/>
      <c r="CV23" s="258"/>
    </row>
    <row r="24" spans="2:138" x14ac:dyDescent="0.2">
      <c r="B24" s="250" t="s">
        <v>57</v>
      </c>
      <c r="C24" s="429" t="s">
        <v>115</v>
      </c>
      <c r="D24" s="863" t="s">
        <v>706</v>
      </c>
      <c r="E24" s="251" t="str">
        <f>VLOOKUP(C24,Canal04,2,FALSE)</f>
        <v>LMWJV</v>
      </c>
      <c r="F24" s="251">
        <f>VLOOKUP(C24,Canal04,3,FALSE)</f>
        <v>0.57916666666666672</v>
      </c>
      <c r="G24" s="252">
        <f>$E$9</f>
        <v>30</v>
      </c>
      <c r="H24" s="786"/>
      <c r="I24" s="787"/>
      <c r="J24" s="787"/>
      <c r="K24" s="787"/>
      <c r="L24" s="787"/>
      <c r="M24" s="788"/>
      <c r="N24" s="789"/>
      <c r="O24" s="786"/>
      <c r="P24" s="787"/>
      <c r="Q24" s="787"/>
      <c r="R24" s="787"/>
      <c r="S24" s="787"/>
      <c r="T24" s="788"/>
      <c r="U24" s="789"/>
      <c r="V24" s="786"/>
      <c r="W24" s="787"/>
      <c r="X24" s="787"/>
      <c r="Y24" s="787"/>
      <c r="Z24" s="787"/>
      <c r="AA24" s="788"/>
      <c r="AB24" s="789"/>
      <c r="AC24" s="786"/>
      <c r="AD24" s="787"/>
      <c r="AE24" s="787"/>
      <c r="AF24" s="787"/>
      <c r="AG24" s="787"/>
      <c r="AH24" s="788"/>
      <c r="AI24" s="789"/>
      <c r="AJ24" s="786"/>
      <c r="AK24" s="787"/>
      <c r="AL24" s="787"/>
      <c r="AM24" s="787"/>
      <c r="AN24" s="787"/>
      <c r="AO24" s="788"/>
      <c r="AP24" s="789"/>
      <c r="AQ24" s="786"/>
      <c r="AR24" s="787"/>
      <c r="AS24" s="787"/>
      <c r="AT24" s="787"/>
      <c r="AU24" s="787"/>
      <c r="AV24" s="788"/>
      <c r="AW24" s="789"/>
      <c r="AX24" s="786"/>
      <c r="AY24" s="787"/>
      <c r="AZ24" s="787"/>
      <c r="BA24" s="787"/>
      <c r="BB24" s="787"/>
      <c r="BC24" s="788"/>
      <c r="BD24" s="789"/>
      <c r="BE24" s="786"/>
      <c r="BF24" s="787"/>
      <c r="BG24" s="787"/>
      <c r="BH24" s="787"/>
      <c r="BI24" s="787"/>
      <c r="BJ24" s="788"/>
      <c r="BK24" s="789"/>
      <c r="BL24" s="786"/>
      <c r="BM24" s="787"/>
      <c r="BN24" s="787"/>
      <c r="BO24" s="787"/>
      <c r="BP24" s="787"/>
      <c r="BQ24" s="788"/>
      <c r="BR24" s="789"/>
      <c r="BS24" s="786"/>
      <c r="BT24" s="787"/>
      <c r="BU24" s="787"/>
      <c r="BV24" s="787"/>
      <c r="BW24" s="787"/>
      <c r="BX24" s="788"/>
      <c r="BY24" s="789"/>
      <c r="BZ24" s="253">
        <f>SUM(H24:BY24)</f>
        <v>0</v>
      </c>
      <c r="CA24" s="254">
        <f>VLOOKUP(C24,Canal04,5,FALSE)</f>
        <v>3.47</v>
      </c>
      <c r="CB24" s="245">
        <f>VLOOKUP(C24,Canal04,6,FALSE)</f>
        <v>244.64</v>
      </c>
      <c r="CC24" s="255">
        <f>CA24*BZ24</f>
        <v>0</v>
      </c>
      <c r="CD24" s="245">
        <f>CB24*BZ24</f>
        <v>0</v>
      </c>
      <c r="CE24" s="256">
        <f>VLOOKUP(C24,Canal04,8,FALSE)/CA24</f>
        <v>0</v>
      </c>
      <c r="CF24" s="256">
        <f>VLOOKUP(C24,Canal04,8,FALSE)/CB24</f>
        <v>0</v>
      </c>
      <c r="CG24" s="257">
        <f>7425*3</f>
        <v>22275</v>
      </c>
      <c r="CH24" s="257">
        <f>+CG24*BZ24</f>
        <v>0</v>
      </c>
      <c r="CI24" s="248"/>
      <c r="CJ24" s="249"/>
      <c r="CK24" s="131"/>
      <c r="CL24" s="257">
        <f t="shared" ref="CL24:CL37" si="50">+CH24*1.18</f>
        <v>0</v>
      </c>
      <c r="CO24" s="258">
        <f>VLOOKUP(C24,Canal04,12,FALSE)</f>
        <v>3.47</v>
      </c>
      <c r="CP24" s="500">
        <f>VLOOKUP(C24,Canal04,13,FALSE)</f>
        <v>244.64</v>
      </c>
      <c r="CQ24" s="258">
        <f>VLOOKUP(C24,Canal04,14,FALSE)</f>
        <v>1</v>
      </c>
      <c r="CR24" s="258">
        <f>CO24*BZ24</f>
        <v>0</v>
      </c>
      <c r="CS24" s="259">
        <f>CP24*BZ24</f>
        <v>0</v>
      </c>
      <c r="CT24" s="258">
        <f>VLOOKUP(C24,Canal04,8,FALSE)/CP24</f>
        <v>0</v>
      </c>
      <c r="CU24" s="130">
        <f>VLOOKUP(C24,Canal04,15,FALSE)*BZ24</f>
        <v>0</v>
      </c>
      <c r="CV24" s="258" t="e">
        <f>CU24/CR24</f>
        <v>#DIV/0!</v>
      </c>
      <c r="CZ24" s="500">
        <f>SUM(H24:N24)</f>
        <v>0</v>
      </c>
      <c r="DA24" s="500">
        <f>SUM(O24:U24)</f>
        <v>0</v>
      </c>
      <c r="DB24" s="500">
        <f>SUM(V24:AB24)</f>
        <v>0</v>
      </c>
      <c r="DC24" s="500">
        <f>SUM(AC24:AI24)</f>
        <v>0</v>
      </c>
      <c r="DD24" s="500">
        <f>SUM(AJ24:AP24)</f>
        <v>0</v>
      </c>
      <c r="DE24" s="500">
        <f>SUM(AQ24:AW24)</f>
        <v>0</v>
      </c>
      <c r="DF24" s="500">
        <f>SUM(AX24:BD24)</f>
        <v>0</v>
      </c>
      <c r="DG24" s="500">
        <f>SUM(BE24:BK24)</f>
        <v>0</v>
      </c>
      <c r="DH24" s="500">
        <f>SUM(BL24:BR24)</f>
        <v>0</v>
      </c>
      <c r="DI24" s="500">
        <f>SUM(BS24:BY24)</f>
        <v>0</v>
      </c>
      <c r="DJ24" s="500">
        <f>SUM(CZ24:DI24)</f>
        <v>0</v>
      </c>
      <c r="DL24" s="500">
        <f>CZ24*CA24</f>
        <v>0</v>
      </c>
      <c r="DM24" s="500">
        <f>DA24*CA24</f>
        <v>0</v>
      </c>
      <c r="DN24" s="500">
        <f>DB24*CA24</f>
        <v>0</v>
      </c>
      <c r="DO24" s="500">
        <f>DC24*CA24</f>
        <v>0</v>
      </c>
      <c r="DP24" s="500">
        <f>DD24*CA24</f>
        <v>0</v>
      </c>
      <c r="DQ24" s="500">
        <f>DE24*CA24</f>
        <v>0</v>
      </c>
      <c r="DR24" s="500">
        <f>DF24*CA24</f>
        <v>0</v>
      </c>
      <c r="DS24" s="500">
        <f>DG24*CA24</f>
        <v>0</v>
      </c>
      <c r="DT24" s="500">
        <f>DH24*CA24</f>
        <v>0</v>
      </c>
      <c r="DU24" s="500">
        <f>DI24*CA24</f>
        <v>0</v>
      </c>
      <c r="DV24" s="500">
        <f>SUM(DL24:DU24)</f>
        <v>0</v>
      </c>
      <c r="DX24" s="500">
        <f>CZ24*CG24</f>
        <v>0</v>
      </c>
      <c r="DY24" s="500">
        <f>DA24*CG24</f>
        <v>0</v>
      </c>
      <c r="DZ24" s="500">
        <f>DB24*CG24</f>
        <v>0</v>
      </c>
      <c r="EA24" s="500">
        <f>DC24*CG24</f>
        <v>0</v>
      </c>
      <c r="EB24" s="500">
        <f>DD24*CG24</f>
        <v>0</v>
      </c>
      <c r="EC24" s="500">
        <f>DE24*CG24</f>
        <v>0</v>
      </c>
      <c r="ED24" s="500">
        <f>DF24*CG24</f>
        <v>0</v>
      </c>
      <c r="EE24" s="500">
        <f>DG24*CG24</f>
        <v>0</v>
      </c>
      <c r="EF24" s="500">
        <f>DH24*CG24</f>
        <v>0</v>
      </c>
      <c r="EG24" s="500">
        <f>DI24*CG24</f>
        <v>0</v>
      </c>
      <c r="EH24" s="500">
        <f>SUM(DX24:EG24)</f>
        <v>0</v>
      </c>
    </row>
    <row r="25" spans="2:138" x14ac:dyDescent="0.2">
      <c r="B25" s="243"/>
      <c r="C25" s="429" t="s">
        <v>559</v>
      </c>
      <c r="D25" s="863" t="s">
        <v>706</v>
      </c>
      <c r="E25" s="251" t="str">
        <f>VLOOKUP(C25,Canal04,2,FALSE)</f>
        <v>LMWJV</v>
      </c>
      <c r="F25" s="251">
        <f>VLOOKUP(C25,Canal04,3,FALSE)</f>
        <v>0.39583333333333331</v>
      </c>
      <c r="G25" s="252">
        <f>$E$9</f>
        <v>30</v>
      </c>
      <c r="H25" s="786"/>
      <c r="I25" s="787"/>
      <c r="J25" s="787"/>
      <c r="K25" s="787"/>
      <c r="L25" s="787"/>
      <c r="M25" s="788"/>
      <c r="N25" s="789"/>
      <c r="O25" s="786"/>
      <c r="P25" s="787"/>
      <c r="Q25" s="787"/>
      <c r="R25" s="787"/>
      <c r="S25" s="787"/>
      <c r="T25" s="788"/>
      <c r="U25" s="789"/>
      <c r="V25" s="786"/>
      <c r="W25" s="787"/>
      <c r="X25" s="787"/>
      <c r="Y25" s="787"/>
      <c r="Z25" s="787"/>
      <c r="AA25" s="788"/>
      <c r="AB25" s="789"/>
      <c r="AC25" s="786"/>
      <c r="AD25" s="787"/>
      <c r="AE25" s="787"/>
      <c r="AF25" s="787"/>
      <c r="AG25" s="787"/>
      <c r="AH25" s="788"/>
      <c r="AI25" s="789"/>
      <c r="AJ25" s="786"/>
      <c r="AK25" s="787"/>
      <c r="AL25" s="787"/>
      <c r="AM25" s="787"/>
      <c r="AN25" s="787"/>
      <c r="AO25" s="788"/>
      <c r="AP25" s="789"/>
      <c r="AQ25" s="786"/>
      <c r="AR25" s="787"/>
      <c r="AS25" s="787"/>
      <c r="AT25" s="787"/>
      <c r="AU25" s="787"/>
      <c r="AV25" s="788"/>
      <c r="AW25" s="789"/>
      <c r="AX25" s="786"/>
      <c r="AY25" s="787"/>
      <c r="AZ25" s="787"/>
      <c r="BA25" s="787"/>
      <c r="BB25" s="787"/>
      <c r="BC25" s="788"/>
      <c r="BD25" s="789"/>
      <c r="BE25" s="786"/>
      <c r="BF25" s="787"/>
      <c r="BG25" s="787"/>
      <c r="BH25" s="787"/>
      <c r="BI25" s="787"/>
      <c r="BJ25" s="788"/>
      <c r="BK25" s="789"/>
      <c r="BL25" s="786"/>
      <c r="BM25" s="787"/>
      <c r="BN25" s="787"/>
      <c r="BO25" s="787"/>
      <c r="BP25" s="787"/>
      <c r="BQ25" s="788"/>
      <c r="BR25" s="789"/>
      <c r="BS25" s="786"/>
      <c r="BT25" s="787"/>
      <c r="BU25" s="787"/>
      <c r="BV25" s="787"/>
      <c r="BW25" s="787"/>
      <c r="BX25" s="788"/>
      <c r="BY25" s="789"/>
      <c r="BZ25" s="253">
        <f>SUM(H25:BY25)</f>
        <v>0</v>
      </c>
      <c r="CA25" s="254">
        <f>VLOOKUP(C25,Canal04,5,FALSE)</f>
        <v>2.61</v>
      </c>
      <c r="CB25" s="245">
        <f>VLOOKUP(C25,Canal04,6,FALSE)</f>
        <v>184.46</v>
      </c>
      <c r="CC25" s="255">
        <f t="shared" ref="CC25:CC26" si="51">CA25*BZ25</f>
        <v>0</v>
      </c>
      <c r="CD25" s="245">
        <f t="shared" ref="CD25:CD26" si="52">CB25*BZ25</f>
        <v>0</v>
      </c>
      <c r="CE25" s="256">
        <f>VLOOKUP(C25,Canal04,8,FALSE)/CA25</f>
        <v>0</v>
      </c>
      <c r="CF25" s="256">
        <f>VLOOKUP(C25,Canal04,8,FALSE)/CB25</f>
        <v>0</v>
      </c>
      <c r="CG25" s="257">
        <f>2970*3</f>
        <v>8910</v>
      </c>
      <c r="CH25" s="257">
        <f t="shared" ref="CH25:CH26" si="53">+CG25*BZ25</f>
        <v>0</v>
      </c>
      <c r="CI25" s="248"/>
      <c r="CJ25" s="249"/>
      <c r="CK25" s="131"/>
      <c r="CL25" s="257">
        <f t="shared" si="50"/>
        <v>0</v>
      </c>
      <c r="CO25" s="258">
        <f>VLOOKUP(C25,Canal04,12,FALSE)</f>
        <v>2.61</v>
      </c>
      <c r="CP25" s="500">
        <f>VLOOKUP(C25,Canal04,13,FALSE)</f>
        <v>184.46</v>
      </c>
      <c r="CQ25" s="258">
        <f>VLOOKUP(C25,Canal04,14,FALSE)</f>
        <v>1</v>
      </c>
      <c r="CR25" s="258">
        <f t="shared" ref="CR25:CR26" si="54">CO25*BZ25</f>
        <v>0</v>
      </c>
      <c r="CS25" s="259">
        <f t="shared" ref="CS25:CS26" si="55">CP25*BZ25</f>
        <v>0</v>
      </c>
      <c r="CT25" s="258">
        <f>VLOOKUP(C25,Canal04,8,FALSE)/CP25</f>
        <v>0</v>
      </c>
      <c r="CU25" s="130">
        <f>VLOOKUP(C25,Canal04,15,FALSE)*BZ25</f>
        <v>0</v>
      </c>
      <c r="CV25" s="258" t="e">
        <f t="shared" ref="CV25:CV26" si="56">CU25/CR25</f>
        <v>#DIV/0!</v>
      </c>
      <c r="CZ25" s="500">
        <f>SUM(H25:N25)</f>
        <v>0</v>
      </c>
      <c r="DA25" s="500">
        <f t="shared" ref="DA25:DA26" si="57">SUM(O25:U25)</f>
        <v>0</v>
      </c>
      <c r="DB25" s="500">
        <f t="shared" ref="DB25:DB26" si="58">SUM(V25:AB25)</f>
        <v>0</v>
      </c>
      <c r="DC25" s="500">
        <f t="shared" ref="DC25:DC26" si="59">SUM(AC25:AI25)</f>
        <v>0</v>
      </c>
      <c r="DD25" s="500">
        <f t="shared" ref="DD25:DD26" si="60">SUM(AJ25:AP25)</f>
        <v>0</v>
      </c>
      <c r="DE25" s="500">
        <f t="shared" ref="DE25:DE26" si="61">SUM(AQ25:AW25)</f>
        <v>0</v>
      </c>
      <c r="DF25" s="500">
        <f t="shared" ref="DF25:DF26" si="62">SUM(AX25:BD25)</f>
        <v>0</v>
      </c>
      <c r="DG25" s="500">
        <f t="shared" ref="DG25:DG26" si="63">SUM(BE25:BK25)</f>
        <v>0</v>
      </c>
      <c r="DH25" s="500">
        <f t="shared" ref="DH25:DH26" si="64">SUM(BL25:BR25)</f>
        <v>0</v>
      </c>
      <c r="DI25" s="500">
        <f t="shared" ref="DI25:DI26" si="65">SUM(BS25:BY25)</f>
        <v>0</v>
      </c>
      <c r="DJ25" s="500">
        <f t="shared" ref="DJ25:DJ26" si="66">SUM(CZ25:DI25)</f>
        <v>0</v>
      </c>
      <c r="DL25" s="500">
        <f t="shared" ref="DL25:DL26" si="67">CZ25*CA25</f>
        <v>0</v>
      </c>
      <c r="DM25" s="500">
        <f t="shared" ref="DM25:DM26" si="68">DA25*CA25</f>
        <v>0</v>
      </c>
      <c r="DN25" s="500">
        <f t="shared" ref="DN25:DN26" si="69">DB25*CA25</f>
        <v>0</v>
      </c>
      <c r="DO25" s="500">
        <f t="shared" ref="DO25:DO26" si="70">DC25*CA25</f>
        <v>0</v>
      </c>
      <c r="DP25" s="500">
        <f t="shared" ref="DP25:DP26" si="71">DD25*CA25</f>
        <v>0</v>
      </c>
      <c r="DQ25" s="500">
        <f t="shared" ref="DQ25:DQ26" si="72">DE25*CA25</f>
        <v>0</v>
      </c>
      <c r="DR25" s="500">
        <f t="shared" ref="DR25:DR26" si="73">DF25*CA25</f>
        <v>0</v>
      </c>
      <c r="DS25" s="500">
        <f t="shared" ref="DS25:DS26" si="74">DG25*CA25</f>
        <v>0</v>
      </c>
      <c r="DT25" s="500">
        <f t="shared" ref="DT25:DT26" si="75">DH25*CA25</f>
        <v>0</v>
      </c>
      <c r="DU25" s="500">
        <f t="shared" ref="DU25:DU26" si="76">DI25*CA25</f>
        <v>0</v>
      </c>
      <c r="DV25" s="500">
        <f t="shared" ref="DV25:DV26" si="77">SUM(DL25:DU25)</f>
        <v>0</v>
      </c>
      <c r="DX25" s="500">
        <f t="shared" ref="DX25:DX26" si="78">CZ25*CG25</f>
        <v>0</v>
      </c>
      <c r="DY25" s="500">
        <f t="shared" ref="DY25:DY26" si="79">DA25*CG25</f>
        <v>0</v>
      </c>
      <c r="DZ25" s="500">
        <f t="shared" ref="DZ25:DZ26" si="80">DB25*CG25</f>
        <v>0</v>
      </c>
      <c r="EA25" s="500">
        <f t="shared" ref="EA25:EA26" si="81">DC25*CG25</f>
        <v>0</v>
      </c>
      <c r="EB25" s="500">
        <f t="shared" ref="EB25:EB26" si="82">DD25*CG25</f>
        <v>0</v>
      </c>
      <c r="EC25" s="500">
        <f t="shared" ref="EC25:EC26" si="83">DE25*CG25</f>
        <v>0</v>
      </c>
      <c r="ED25" s="500">
        <f t="shared" ref="ED25:ED26" si="84">DF25*CG25</f>
        <v>0</v>
      </c>
      <c r="EE25" s="500">
        <f t="shared" ref="EE25:EE26" si="85">DG25*CG25</f>
        <v>0</v>
      </c>
      <c r="EF25" s="500">
        <f t="shared" ref="EF25:EF26" si="86">DH25*CG25</f>
        <v>0</v>
      </c>
      <c r="EG25" s="500">
        <f t="shared" ref="EG25:EG26" si="87">DI25*CG25</f>
        <v>0</v>
      </c>
      <c r="EH25" s="500">
        <f t="shared" ref="EH25:EH26" si="88">SUM(DX25:EG25)</f>
        <v>0</v>
      </c>
    </row>
    <row r="26" spans="2:138" hidden="1" x14ac:dyDescent="0.2">
      <c r="B26" s="243"/>
      <c r="C26" s="242" t="s">
        <v>112</v>
      </c>
      <c r="D26" s="242"/>
      <c r="E26" s="251" t="str">
        <f>VLOOKUP(C26,Canal04,2,FALSE)</f>
        <v>LMWJV</v>
      </c>
      <c r="F26" s="251">
        <f>VLOOKUP(C26,Canal04,3,FALSE)</f>
        <v>0.95763888888888893</v>
      </c>
      <c r="G26" s="252">
        <f>$E$9</f>
        <v>30</v>
      </c>
      <c r="H26" s="786"/>
      <c r="I26" s="787"/>
      <c r="J26" s="787"/>
      <c r="K26" s="787"/>
      <c r="L26" s="787"/>
      <c r="M26" s="788"/>
      <c r="N26" s="789"/>
      <c r="O26" s="786"/>
      <c r="P26" s="787"/>
      <c r="Q26" s="787"/>
      <c r="R26" s="787"/>
      <c r="S26" s="787"/>
      <c r="T26" s="788"/>
      <c r="U26" s="789"/>
      <c r="V26" s="786"/>
      <c r="W26" s="787"/>
      <c r="X26" s="787"/>
      <c r="Y26" s="787"/>
      <c r="Z26" s="787"/>
      <c r="AA26" s="788"/>
      <c r="AB26" s="789"/>
      <c r="AC26" s="786"/>
      <c r="AD26" s="787"/>
      <c r="AE26" s="787"/>
      <c r="AF26" s="787"/>
      <c r="AG26" s="787"/>
      <c r="AH26" s="788"/>
      <c r="AI26" s="789"/>
      <c r="AJ26" s="786"/>
      <c r="AK26" s="787"/>
      <c r="AL26" s="787"/>
      <c r="AM26" s="787"/>
      <c r="AN26" s="787"/>
      <c r="AO26" s="788"/>
      <c r="AP26" s="789"/>
      <c r="AQ26" s="786"/>
      <c r="AR26" s="787"/>
      <c r="AS26" s="787"/>
      <c r="AT26" s="787"/>
      <c r="AU26" s="787"/>
      <c r="AV26" s="788"/>
      <c r="AW26" s="789"/>
      <c r="AX26" s="786"/>
      <c r="AY26" s="787"/>
      <c r="AZ26" s="787"/>
      <c r="BA26" s="787"/>
      <c r="BB26" s="787"/>
      <c r="BC26" s="788"/>
      <c r="BD26" s="789"/>
      <c r="BE26" s="786"/>
      <c r="BF26" s="787"/>
      <c r="BG26" s="787"/>
      <c r="BH26" s="787"/>
      <c r="BI26" s="787"/>
      <c r="BJ26" s="788"/>
      <c r="BK26" s="789"/>
      <c r="BL26" s="786"/>
      <c r="BM26" s="787"/>
      <c r="BN26" s="787"/>
      <c r="BO26" s="787"/>
      <c r="BP26" s="787"/>
      <c r="BQ26" s="788"/>
      <c r="BR26" s="789"/>
      <c r="BS26" s="786"/>
      <c r="BT26" s="787"/>
      <c r="BU26" s="787"/>
      <c r="BV26" s="787"/>
      <c r="BW26" s="787"/>
      <c r="BX26" s="788"/>
      <c r="BY26" s="789"/>
      <c r="BZ26" s="253">
        <f>SUM(H26:BY26)</f>
        <v>0</v>
      </c>
      <c r="CA26" s="254">
        <f>VLOOKUP(C26,Canal04,5,FALSE)</f>
        <v>4.6500000000000004</v>
      </c>
      <c r="CB26" s="245">
        <f>VLOOKUP(C26,Canal04,6,FALSE)</f>
        <v>327.81</v>
      </c>
      <c r="CC26" s="255">
        <f t="shared" si="51"/>
        <v>0</v>
      </c>
      <c r="CD26" s="245">
        <f t="shared" si="52"/>
        <v>0</v>
      </c>
      <c r="CE26" s="256">
        <f>VLOOKUP(C26,Canal04,8,FALSE)/CA26</f>
        <v>0</v>
      </c>
      <c r="CF26" s="256">
        <f>VLOOKUP(C26,Canal04,8,FALSE)/CB26</f>
        <v>0</v>
      </c>
      <c r="CG26" s="257">
        <f>VLOOKUP(C26,Canal04,8,FALSE)/30*MID(E$9,1,2)</f>
        <v>0</v>
      </c>
      <c r="CH26" s="257">
        <f t="shared" si="53"/>
        <v>0</v>
      </c>
      <c r="CI26" s="248"/>
      <c r="CJ26" s="249"/>
      <c r="CK26" s="131"/>
      <c r="CL26" s="257">
        <f t="shared" si="50"/>
        <v>0</v>
      </c>
      <c r="CO26" s="258">
        <f>VLOOKUP(C26,Canal04,12,FALSE)</f>
        <v>4.6500000000000004</v>
      </c>
      <c r="CP26" s="500">
        <f>VLOOKUP(C26,Canal04,13,FALSE)</f>
        <v>327.81</v>
      </c>
      <c r="CQ26" s="258">
        <f>VLOOKUP(C26,Canal04,14,FALSE)</f>
        <v>1</v>
      </c>
      <c r="CR26" s="258">
        <f t="shared" si="54"/>
        <v>0</v>
      </c>
      <c r="CS26" s="259">
        <f t="shared" si="55"/>
        <v>0</v>
      </c>
      <c r="CT26" s="258">
        <f>VLOOKUP(C26,Canal04,8,FALSE)/CP26</f>
        <v>0</v>
      </c>
      <c r="CU26" s="130">
        <f>VLOOKUP(C26,Canal04,15,FALSE)*BZ26</f>
        <v>0</v>
      </c>
      <c r="CV26" s="258" t="e">
        <f t="shared" si="56"/>
        <v>#DIV/0!</v>
      </c>
      <c r="CZ26" s="500">
        <f>SUM(H26:N26)</f>
        <v>0</v>
      </c>
      <c r="DA26" s="500">
        <f t="shared" si="57"/>
        <v>0</v>
      </c>
      <c r="DB26" s="500">
        <f t="shared" si="58"/>
        <v>0</v>
      </c>
      <c r="DC26" s="500">
        <f t="shared" si="59"/>
        <v>0</v>
      </c>
      <c r="DD26" s="500">
        <f t="shared" si="60"/>
        <v>0</v>
      </c>
      <c r="DE26" s="500">
        <f t="shared" si="61"/>
        <v>0</v>
      </c>
      <c r="DF26" s="500">
        <f t="shared" si="62"/>
        <v>0</v>
      </c>
      <c r="DG26" s="500">
        <f t="shared" si="63"/>
        <v>0</v>
      </c>
      <c r="DH26" s="500">
        <f t="shared" si="64"/>
        <v>0</v>
      </c>
      <c r="DI26" s="500">
        <f t="shared" si="65"/>
        <v>0</v>
      </c>
      <c r="DJ26" s="500">
        <f t="shared" si="66"/>
        <v>0</v>
      </c>
      <c r="DL26" s="500">
        <f t="shared" si="67"/>
        <v>0</v>
      </c>
      <c r="DM26" s="500">
        <f t="shared" si="68"/>
        <v>0</v>
      </c>
      <c r="DN26" s="500">
        <f t="shared" si="69"/>
        <v>0</v>
      </c>
      <c r="DO26" s="500">
        <f t="shared" si="70"/>
        <v>0</v>
      </c>
      <c r="DP26" s="500">
        <f t="shared" si="71"/>
        <v>0</v>
      </c>
      <c r="DQ26" s="500">
        <f t="shared" si="72"/>
        <v>0</v>
      </c>
      <c r="DR26" s="500">
        <f t="shared" si="73"/>
        <v>0</v>
      </c>
      <c r="DS26" s="500">
        <f t="shared" si="74"/>
        <v>0</v>
      </c>
      <c r="DT26" s="500">
        <f t="shared" si="75"/>
        <v>0</v>
      </c>
      <c r="DU26" s="500">
        <f t="shared" si="76"/>
        <v>0</v>
      </c>
      <c r="DV26" s="500">
        <f t="shared" si="77"/>
        <v>0</v>
      </c>
      <c r="DX26" s="500">
        <f t="shared" si="78"/>
        <v>0</v>
      </c>
      <c r="DY26" s="500">
        <f t="shared" si="79"/>
        <v>0</v>
      </c>
      <c r="DZ26" s="500">
        <f t="shared" si="80"/>
        <v>0</v>
      </c>
      <c r="EA26" s="500">
        <f t="shared" si="81"/>
        <v>0</v>
      </c>
      <c r="EB26" s="500">
        <f t="shared" si="82"/>
        <v>0</v>
      </c>
      <c r="EC26" s="500">
        <f t="shared" si="83"/>
        <v>0</v>
      </c>
      <c r="ED26" s="500">
        <f t="shared" si="84"/>
        <v>0</v>
      </c>
      <c r="EE26" s="500">
        <f t="shared" si="85"/>
        <v>0</v>
      </c>
      <c r="EF26" s="500">
        <f t="shared" si="86"/>
        <v>0</v>
      </c>
      <c r="EG26" s="500">
        <f t="shared" si="87"/>
        <v>0</v>
      </c>
      <c r="EH26" s="500">
        <f t="shared" si="88"/>
        <v>0</v>
      </c>
    </row>
    <row r="27" spans="2:138" x14ac:dyDescent="0.2">
      <c r="B27" s="243"/>
      <c r="C27" s="242"/>
      <c r="D27" s="242"/>
      <c r="E27" s="251"/>
      <c r="F27" s="251"/>
      <c r="G27" s="252"/>
      <c r="H27" s="786"/>
      <c r="I27" s="787"/>
      <c r="J27" s="787"/>
      <c r="K27" s="787"/>
      <c r="L27" s="787"/>
      <c r="M27" s="788"/>
      <c r="N27" s="789"/>
      <c r="O27" s="786"/>
      <c r="P27" s="787"/>
      <c r="Q27" s="787"/>
      <c r="R27" s="787"/>
      <c r="S27" s="787"/>
      <c r="T27" s="788"/>
      <c r="U27" s="789"/>
      <c r="V27" s="786"/>
      <c r="W27" s="787"/>
      <c r="X27" s="787"/>
      <c r="Y27" s="787"/>
      <c r="Z27" s="787"/>
      <c r="AA27" s="788"/>
      <c r="AB27" s="789"/>
      <c r="AC27" s="786"/>
      <c r="AD27" s="787"/>
      <c r="AE27" s="787"/>
      <c r="AF27" s="787"/>
      <c r="AG27" s="787"/>
      <c r="AH27" s="788"/>
      <c r="AI27" s="789"/>
      <c r="AJ27" s="786"/>
      <c r="AK27" s="787"/>
      <c r="AL27" s="787"/>
      <c r="AM27" s="787"/>
      <c r="AN27" s="787"/>
      <c r="AO27" s="788"/>
      <c r="AP27" s="789"/>
      <c r="AQ27" s="786"/>
      <c r="AR27" s="787"/>
      <c r="AS27" s="787"/>
      <c r="AT27" s="787"/>
      <c r="AU27" s="787"/>
      <c r="AV27" s="788"/>
      <c r="AW27" s="789"/>
      <c r="AX27" s="786"/>
      <c r="AY27" s="787"/>
      <c r="AZ27" s="787"/>
      <c r="BA27" s="787"/>
      <c r="BB27" s="787"/>
      <c r="BC27" s="788"/>
      <c r="BD27" s="789"/>
      <c r="BE27" s="786"/>
      <c r="BF27" s="787"/>
      <c r="BG27" s="787"/>
      <c r="BH27" s="787"/>
      <c r="BI27" s="787"/>
      <c r="BJ27" s="788"/>
      <c r="BK27" s="789"/>
      <c r="BL27" s="786"/>
      <c r="BM27" s="787"/>
      <c r="BN27" s="787"/>
      <c r="BO27" s="787"/>
      <c r="BP27" s="787"/>
      <c r="BQ27" s="788"/>
      <c r="BR27" s="789"/>
      <c r="BS27" s="786"/>
      <c r="BT27" s="787"/>
      <c r="BU27" s="787"/>
      <c r="BV27" s="787"/>
      <c r="BW27" s="787"/>
      <c r="BX27" s="788"/>
      <c r="BY27" s="789"/>
      <c r="BZ27" s="264"/>
      <c r="CA27" s="265"/>
      <c r="CB27" s="262"/>
      <c r="CC27" s="266"/>
      <c r="CD27" s="262"/>
      <c r="CE27" s="267"/>
      <c r="CF27" s="267"/>
      <c r="CG27" s="268"/>
      <c r="CH27" s="268"/>
      <c r="CI27" s="269"/>
      <c r="CJ27" s="270"/>
      <c r="CK27" s="131"/>
      <c r="CL27" s="257">
        <f t="shared" si="50"/>
        <v>0</v>
      </c>
      <c r="CO27" s="258"/>
      <c r="CQ27" s="258"/>
      <c r="CR27" s="258"/>
      <c r="CS27" s="259"/>
      <c r="CT27" s="258"/>
      <c r="CU27" s="130"/>
      <c r="CV27" s="258"/>
      <c r="DA27" s="500">
        <f t="shared" ref="DA27" si="89">SUM(O27:U27)</f>
        <v>0</v>
      </c>
      <c r="DJ27" s="500">
        <f t="shared" ref="DJ27" si="90">SUM(CZ27:DI27)</f>
        <v>0</v>
      </c>
      <c r="DM27" s="500">
        <f t="shared" ref="DM27" si="91">DA27*CA27</f>
        <v>0</v>
      </c>
      <c r="DV27" s="500">
        <f t="shared" ref="DV27" si="92">SUM(DL27:DU27)</f>
        <v>0</v>
      </c>
      <c r="DX27" s="500">
        <f t="shared" ref="DX27" si="93">CZ27*CG27</f>
        <v>0</v>
      </c>
      <c r="DY27" s="500">
        <f t="shared" ref="DY27" si="94">DA27*CG27</f>
        <v>0</v>
      </c>
      <c r="EH27" s="500">
        <f t="shared" ref="EH27" si="95">SUM(DX27:EG27)</f>
        <v>0</v>
      </c>
    </row>
    <row r="28" spans="2:138" x14ac:dyDescent="0.2">
      <c r="B28" s="661"/>
      <c r="C28" s="662" t="s">
        <v>59</v>
      </c>
      <c r="D28" s="662"/>
      <c r="E28" s="662"/>
      <c r="F28" s="663"/>
      <c r="G28" s="663"/>
      <c r="H28" s="664">
        <f t="shared" ref="H28:AM28" si="96">SUM(H24:H27)</f>
        <v>0</v>
      </c>
      <c r="I28" s="664">
        <f t="shared" si="96"/>
        <v>0</v>
      </c>
      <c r="J28" s="664">
        <f t="shared" si="96"/>
        <v>0</v>
      </c>
      <c r="K28" s="664">
        <f t="shared" si="96"/>
        <v>0</v>
      </c>
      <c r="L28" s="664">
        <f t="shared" si="96"/>
        <v>0</v>
      </c>
      <c r="M28" s="664">
        <f t="shared" si="96"/>
        <v>0</v>
      </c>
      <c r="N28" s="664">
        <f t="shared" si="96"/>
        <v>0</v>
      </c>
      <c r="O28" s="664">
        <f t="shared" si="96"/>
        <v>0</v>
      </c>
      <c r="P28" s="664">
        <f t="shared" si="96"/>
        <v>0</v>
      </c>
      <c r="Q28" s="664">
        <f t="shared" si="96"/>
        <v>0</v>
      </c>
      <c r="R28" s="664">
        <f t="shared" si="96"/>
        <v>0</v>
      </c>
      <c r="S28" s="664">
        <f t="shared" si="96"/>
        <v>0</v>
      </c>
      <c r="T28" s="664">
        <f t="shared" si="96"/>
        <v>0</v>
      </c>
      <c r="U28" s="664">
        <f t="shared" si="96"/>
        <v>0</v>
      </c>
      <c r="V28" s="664">
        <f t="shared" si="96"/>
        <v>0</v>
      </c>
      <c r="W28" s="664">
        <f t="shared" si="96"/>
        <v>0</v>
      </c>
      <c r="X28" s="664">
        <f t="shared" si="96"/>
        <v>0</v>
      </c>
      <c r="Y28" s="664">
        <f t="shared" si="96"/>
        <v>0</v>
      </c>
      <c r="Z28" s="664">
        <f t="shared" si="96"/>
        <v>0</v>
      </c>
      <c r="AA28" s="664">
        <f t="shared" si="96"/>
        <v>0</v>
      </c>
      <c r="AB28" s="664">
        <f t="shared" si="96"/>
        <v>0</v>
      </c>
      <c r="AC28" s="664">
        <f t="shared" si="96"/>
        <v>0</v>
      </c>
      <c r="AD28" s="664">
        <f t="shared" si="96"/>
        <v>0</v>
      </c>
      <c r="AE28" s="664">
        <f t="shared" si="96"/>
        <v>0</v>
      </c>
      <c r="AF28" s="664">
        <f t="shared" si="96"/>
        <v>0</v>
      </c>
      <c r="AG28" s="664">
        <f t="shared" si="96"/>
        <v>0</v>
      </c>
      <c r="AH28" s="664">
        <f t="shared" si="96"/>
        <v>0</v>
      </c>
      <c r="AI28" s="664">
        <f t="shared" si="96"/>
        <v>0</v>
      </c>
      <c r="AJ28" s="664">
        <f t="shared" si="96"/>
        <v>0</v>
      </c>
      <c r="AK28" s="664">
        <f t="shared" si="96"/>
        <v>0</v>
      </c>
      <c r="AL28" s="664">
        <f t="shared" si="96"/>
        <v>0</v>
      </c>
      <c r="AM28" s="664">
        <f t="shared" si="96"/>
        <v>0</v>
      </c>
      <c r="AN28" s="664">
        <f t="shared" ref="AN28:BS28" si="97">SUM(AN24:AN27)</f>
        <v>0</v>
      </c>
      <c r="AO28" s="664">
        <f t="shared" si="97"/>
        <v>0</v>
      </c>
      <c r="AP28" s="664">
        <f t="shared" si="97"/>
        <v>0</v>
      </c>
      <c r="AQ28" s="664">
        <f t="shared" si="97"/>
        <v>0</v>
      </c>
      <c r="AR28" s="664">
        <f t="shared" si="97"/>
        <v>0</v>
      </c>
      <c r="AS28" s="664">
        <f t="shared" si="97"/>
        <v>0</v>
      </c>
      <c r="AT28" s="664">
        <f t="shared" si="97"/>
        <v>0</v>
      </c>
      <c r="AU28" s="664">
        <f t="shared" si="97"/>
        <v>0</v>
      </c>
      <c r="AV28" s="664">
        <f t="shared" si="97"/>
        <v>0</v>
      </c>
      <c r="AW28" s="664">
        <f t="shared" si="97"/>
        <v>0</v>
      </c>
      <c r="AX28" s="664">
        <f t="shared" si="97"/>
        <v>0</v>
      </c>
      <c r="AY28" s="664">
        <f t="shared" si="97"/>
        <v>0</v>
      </c>
      <c r="AZ28" s="664">
        <f t="shared" si="97"/>
        <v>0</v>
      </c>
      <c r="BA28" s="664">
        <f t="shared" si="97"/>
        <v>0</v>
      </c>
      <c r="BB28" s="664">
        <f t="shared" si="97"/>
        <v>0</v>
      </c>
      <c r="BC28" s="664">
        <f t="shared" si="97"/>
        <v>0</v>
      </c>
      <c r="BD28" s="664">
        <f t="shared" si="97"/>
        <v>0</v>
      </c>
      <c r="BE28" s="664">
        <f t="shared" si="97"/>
        <v>0</v>
      </c>
      <c r="BF28" s="664">
        <f t="shared" si="97"/>
        <v>0</v>
      </c>
      <c r="BG28" s="664">
        <f t="shared" si="97"/>
        <v>0</v>
      </c>
      <c r="BH28" s="664">
        <f t="shared" si="97"/>
        <v>0</v>
      </c>
      <c r="BI28" s="664">
        <f t="shared" si="97"/>
        <v>0</v>
      </c>
      <c r="BJ28" s="664">
        <f t="shared" si="97"/>
        <v>0</v>
      </c>
      <c r="BK28" s="664">
        <f t="shared" si="97"/>
        <v>0</v>
      </c>
      <c r="BL28" s="664">
        <f t="shared" si="97"/>
        <v>0</v>
      </c>
      <c r="BM28" s="664">
        <f t="shared" si="97"/>
        <v>0</v>
      </c>
      <c r="BN28" s="664">
        <f t="shared" si="97"/>
        <v>0</v>
      </c>
      <c r="BO28" s="664">
        <f t="shared" si="97"/>
        <v>0</v>
      </c>
      <c r="BP28" s="664">
        <f t="shared" si="97"/>
        <v>0</v>
      </c>
      <c r="BQ28" s="664">
        <f t="shared" si="97"/>
        <v>0</v>
      </c>
      <c r="BR28" s="664">
        <f t="shared" si="97"/>
        <v>0</v>
      </c>
      <c r="BS28" s="664">
        <f t="shared" si="97"/>
        <v>0</v>
      </c>
      <c r="BT28" s="664">
        <f t="shared" ref="BT28:BZ28" si="98">SUM(BT24:BT27)</f>
        <v>0</v>
      </c>
      <c r="BU28" s="664">
        <f t="shared" si="98"/>
        <v>0</v>
      </c>
      <c r="BV28" s="664">
        <f t="shared" si="98"/>
        <v>0</v>
      </c>
      <c r="BW28" s="664">
        <f t="shared" si="98"/>
        <v>0</v>
      </c>
      <c r="BX28" s="664">
        <f t="shared" si="98"/>
        <v>0</v>
      </c>
      <c r="BY28" s="664">
        <f t="shared" si="98"/>
        <v>0</v>
      </c>
      <c r="BZ28" s="670">
        <f t="shared" si="98"/>
        <v>0</v>
      </c>
      <c r="CA28" s="665"/>
      <c r="CB28" s="664"/>
      <c r="CC28" s="671">
        <f>SUM(CC24:CC27)</f>
        <v>0</v>
      </c>
      <c r="CD28" s="664">
        <f>SUM(CD24:CD27)</f>
        <v>0</v>
      </c>
      <c r="CE28" s="666" t="e">
        <f>(CH28/CC28)/MID(E$9,1,2)*30</f>
        <v>#DIV/0!</v>
      </c>
      <c r="CF28" s="666" t="e">
        <f>(CH28/CD28)/MID(E$9,1,2)*30</f>
        <v>#DIV/0!</v>
      </c>
      <c r="CG28" s="666"/>
      <c r="CH28" s="667">
        <f>SUM(CH24:CH27)</f>
        <v>0</v>
      </c>
      <c r="CI28" s="668" t="e">
        <f>+CH28/$CH$44</f>
        <v>#DIV/0!</v>
      </c>
      <c r="CJ28" s="669" t="e">
        <f>CC28/$CC$44</f>
        <v>#DIV/0!</v>
      </c>
      <c r="CK28" s="484"/>
      <c r="CL28" s="667">
        <f>SUM(CL24:CL27)</f>
        <v>0</v>
      </c>
      <c r="CM28" s="272">
        <v>83535</v>
      </c>
      <c r="CN28" s="273" t="s">
        <v>326</v>
      </c>
      <c r="CO28" s="274"/>
      <c r="CP28" s="274"/>
      <c r="CQ28" s="275"/>
      <c r="CR28" s="279">
        <f>SUM(CR24:CR27)</f>
        <v>0</v>
      </c>
      <c r="CS28" s="277">
        <f>SUM(CS24:CS27)</f>
        <v>0</v>
      </c>
      <c r="CT28" s="277" t="e">
        <f>CU28/CS28</f>
        <v>#DIV/0!</v>
      </c>
      <c r="CU28" s="278">
        <f>SUM(CU24:CU27)</f>
        <v>0</v>
      </c>
      <c r="CV28" s="279" t="e">
        <f>CU28/CR28</f>
        <v>#DIV/0!</v>
      </c>
      <c r="CW28" s="280"/>
      <c r="CX28" s="281"/>
      <c r="CY28" s="282"/>
      <c r="CZ28" s="283">
        <f t="shared" ref="CZ28:DJ28" si="99">SUM(CZ23:CZ27)</f>
        <v>0</v>
      </c>
      <c r="DA28" s="283">
        <f t="shared" si="99"/>
        <v>0</v>
      </c>
      <c r="DB28" s="283">
        <f t="shared" si="99"/>
        <v>0</v>
      </c>
      <c r="DC28" s="283">
        <f t="shared" si="99"/>
        <v>0</v>
      </c>
      <c r="DD28" s="283">
        <f t="shared" si="99"/>
        <v>0</v>
      </c>
      <c r="DE28" s="283">
        <f t="shared" si="99"/>
        <v>0</v>
      </c>
      <c r="DF28" s="283">
        <f t="shared" si="99"/>
        <v>0</v>
      </c>
      <c r="DG28" s="283">
        <f t="shared" si="99"/>
        <v>0</v>
      </c>
      <c r="DH28" s="283">
        <f t="shared" si="99"/>
        <v>0</v>
      </c>
      <c r="DI28" s="283">
        <f t="shared" si="99"/>
        <v>0</v>
      </c>
      <c r="DJ28" s="284">
        <f t="shared" si="99"/>
        <v>0</v>
      </c>
      <c r="DK28" s="173"/>
      <c r="DL28" s="283">
        <f t="shared" ref="DL28:DV28" si="100">SUM(DL23:DL27)</f>
        <v>0</v>
      </c>
      <c r="DM28" s="283">
        <f t="shared" si="100"/>
        <v>0</v>
      </c>
      <c r="DN28" s="283">
        <f t="shared" si="100"/>
        <v>0</v>
      </c>
      <c r="DO28" s="283">
        <f t="shared" si="100"/>
        <v>0</v>
      </c>
      <c r="DP28" s="283">
        <f t="shared" si="100"/>
        <v>0</v>
      </c>
      <c r="DQ28" s="283">
        <f t="shared" si="100"/>
        <v>0</v>
      </c>
      <c r="DR28" s="283">
        <f t="shared" si="100"/>
        <v>0</v>
      </c>
      <c r="DS28" s="283">
        <f t="shared" si="100"/>
        <v>0</v>
      </c>
      <c r="DT28" s="283">
        <f t="shared" si="100"/>
        <v>0</v>
      </c>
      <c r="DU28" s="283">
        <f t="shared" si="100"/>
        <v>0</v>
      </c>
      <c r="DV28" s="284">
        <f t="shared" si="100"/>
        <v>0</v>
      </c>
      <c r="DW28" s="173"/>
      <c r="DX28" s="285">
        <f t="shared" ref="DX28:EH28" si="101">SUM(DX23:DX27)</f>
        <v>0</v>
      </c>
      <c r="DY28" s="285">
        <f t="shared" si="101"/>
        <v>0</v>
      </c>
      <c r="DZ28" s="285">
        <f t="shared" si="101"/>
        <v>0</v>
      </c>
      <c r="EA28" s="285">
        <f t="shared" si="101"/>
        <v>0</v>
      </c>
      <c r="EB28" s="285">
        <f t="shared" si="101"/>
        <v>0</v>
      </c>
      <c r="EC28" s="285">
        <f t="shared" si="101"/>
        <v>0</v>
      </c>
      <c r="ED28" s="285">
        <f t="shared" si="101"/>
        <v>0</v>
      </c>
      <c r="EE28" s="285">
        <f t="shared" si="101"/>
        <v>0</v>
      </c>
      <c r="EF28" s="285">
        <f t="shared" si="101"/>
        <v>0</v>
      </c>
      <c r="EG28" s="285">
        <f t="shared" si="101"/>
        <v>0</v>
      </c>
      <c r="EH28" s="285">
        <f t="shared" si="101"/>
        <v>0</v>
      </c>
    </row>
    <row r="29" spans="2:138" x14ac:dyDescent="0.2">
      <c r="B29" s="243"/>
      <c r="G29" s="672"/>
      <c r="H29" s="790"/>
      <c r="I29" s="677"/>
      <c r="J29" s="677"/>
      <c r="K29" s="677"/>
      <c r="L29" s="677"/>
      <c r="M29" s="794"/>
      <c r="N29" s="795"/>
      <c r="O29" s="790"/>
      <c r="P29" s="677"/>
      <c r="Q29" s="677"/>
      <c r="R29" s="677"/>
      <c r="S29" s="677"/>
      <c r="T29" s="794"/>
      <c r="U29" s="795"/>
      <c r="V29" s="790"/>
      <c r="W29" s="677"/>
      <c r="X29" s="677"/>
      <c r="Y29" s="677"/>
      <c r="Z29" s="677"/>
      <c r="AA29" s="794"/>
      <c r="AB29" s="795"/>
      <c r="AC29" s="790"/>
      <c r="AD29" s="677"/>
      <c r="AE29" s="677"/>
      <c r="AF29" s="677"/>
      <c r="AG29" s="677"/>
      <c r="AH29" s="794"/>
      <c r="AI29" s="795"/>
      <c r="AJ29" s="790"/>
      <c r="AK29" s="677"/>
      <c r="AL29" s="677"/>
      <c r="AM29" s="677"/>
      <c r="AN29" s="677"/>
      <c r="AO29" s="794"/>
      <c r="AP29" s="795"/>
      <c r="AQ29" s="790"/>
      <c r="AR29" s="677"/>
      <c r="AS29" s="677"/>
      <c r="AT29" s="677"/>
      <c r="AU29" s="677"/>
      <c r="AV29" s="794"/>
      <c r="AW29" s="795"/>
      <c r="AX29" s="790"/>
      <c r="AY29" s="677"/>
      <c r="AZ29" s="677"/>
      <c r="BA29" s="677"/>
      <c r="BB29" s="677"/>
      <c r="BC29" s="794"/>
      <c r="BD29" s="795"/>
      <c r="BE29" s="790"/>
      <c r="BF29" s="677"/>
      <c r="BG29" s="677"/>
      <c r="BH29" s="677"/>
      <c r="BI29" s="677"/>
      <c r="BJ29" s="794"/>
      <c r="BK29" s="795"/>
      <c r="BL29" s="790"/>
      <c r="BM29" s="677"/>
      <c r="BN29" s="677"/>
      <c r="BO29" s="677"/>
      <c r="BP29" s="677"/>
      <c r="BQ29" s="794"/>
      <c r="BR29" s="795"/>
      <c r="BS29" s="790"/>
      <c r="BT29" s="677"/>
      <c r="BU29" s="677"/>
      <c r="BV29" s="677"/>
      <c r="BW29" s="677"/>
      <c r="BX29" s="794"/>
      <c r="BY29" s="795"/>
      <c r="BZ29" s="673"/>
      <c r="CA29" s="674"/>
      <c r="CB29" s="675"/>
      <c r="CC29" s="675"/>
      <c r="CD29" s="675"/>
      <c r="CE29" s="675"/>
      <c r="CF29" s="675"/>
      <c r="CG29" s="675"/>
      <c r="CH29" s="675"/>
      <c r="CI29" s="675"/>
      <c r="CJ29" s="676"/>
      <c r="CK29" s="131"/>
      <c r="CL29" s="257">
        <f t="shared" si="50"/>
        <v>0</v>
      </c>
    </row>
    <row r="30" spans="2:138" x14ac:dyDescent="0.2">
      <c r="B30" s="1246" t="s">
        <v>60</v>
      </c>
      <c r="C30" s="242" t="s">
        <v>375</v>
      </c>
      <c r="D30" s="863" t="s">
        <v>706</v>
      </c>
      <c r="E30" s="251" t="str">
        <f>VLOOKUP(C30,Canal05,2,FALSE)</f>
        <v>LMWJV</v>
      </c>
      <c r="F30" s="251">
        <f>VLOOKUP(C30,Canal05,3,FALSE)</f>
        <v>0.94652777777777775</v>
      </c>
      <c r="G30" s="252">
        <f>$E$9</f>
        <v>30</v>
      </c>
      <c r="H30" s="791"/>
      <c r="I30" s="287"/>
      <c r="J30" s="287"/>
      <c r="K30" s="287"/>
      <c r="L30" s="287"/>
      <c r="M30" s="796"/>
      <c r="N30" s="797"/>
      <c r="O30" s="791"/>
      <c r="P30" s="287"/>
      <c r="Q30" s="287"/>
      <c r="R30" s="287"/>
      <c r="S30" s="287"/>
      <c r="T30" s="796"/>
      <c r="U30" s="797"/>
      <c r="V30" s="791"/>
      <c r="W30" s="287"/>
      <c r="X30" s="287"/>
      <c r="Y30" s="287"/>
      <c r="Z30" s="287"/>
      <c r="AA30" s="796"/>
      <c r="AB30" s="797"/>
      <c r="AC30" s="791"/>
      <c r="AD30" s="287"/>
      <c r="AE30" s="287"/>
      <c r="AF30" s="287"/>
      <c r="AG30" s="287"/>
      <c r="AH30" s="796"/>
      <c r="AI30" s="797"/>
      <c r="AJ30" s="791"/>
      <c r="AK30" s="287"/>
      <c r="AL30" s="287"/>
      <c r="AM30" s="287"/>
      <c r="AN30" s="287"/>
      <c r="AO30" s="796"/>
      <c r="AP30" s="797"/>
      <c r="AQ30" s="791"/>
      <c r="AR30" s="287"/>
      <c r="AS30" s="287"/>
      <c r="AT30" s="287"/>
      <c r="AU30" s="287"/>
      <c r="AV30" s="796"/>
      <c r="AW30" s="797"/>
      <c r="AX30" s="791"/>
      <c r="AY30" s="287"/>
      <c r="AZ30" s="287"/>
      <c r="BA30" s="287"/>
      <c r="BB30" s="287"/>
      <c r="BC30" s="796"/>
      <c r="BD30" s="797"/>
      <c r="BE30" s="791"/>
      <c r="BF30" s="287"/>
      <c r="BG30" s="287"/>
      <c r="BH30" s="287"/>
      <c r="BI30" s="287"/>
      <c r="BJ30" s="796"/>
      <c r="BK30" s="797"/>
      <c r="BL30" s="791"/>
      <c r="BM30" s="287"/>
      <c r="BN30" s="287"/>
      <c r="BO30" s="287"/>
      <c r="BP30" s="287"/>
      <c r="BQ30" s="796"/>
      <c r="BR30" s="797"/>
      <c r="BS30" s="791"/>
      <c r="BT30" s="287"/>
      <c r="BU30" s="287"/>
      <c r="BV30" s="287"/>
      <c r="BW30" s="287"/>
      <c r="BX30" s="796"/>
      <c r="BY30" s="797"/>
      <c r="BZ30" s="246">
        <f t="shared" ref="BZ30:BZ31" si="102">SUM(H30:BY30)</f>
        <v>0</v>
      </c>
      <c r="CA30" s="254">
        <f>VLOOKUP(C30,Canal05,5,FALSE)</f>
        <v>2.17</v>
      </c>
      <c r="CB30" s="245">
        <f>VLOOKUP(C30,Canal05,6,FALSE)</f>
        <v>153.47</v>
      </c>
      <c r="CC30" s="255">
        <f t="shared" ref="CC30:CC31" si="103">CA30*BZ30</f>
        <v>0</v>
      </c>
      <c r="CD30" s="245">
        <f t="shared" ref="CD30:CD31" si="104">CB30*BZ30</f>
        <v>0</v>
      </c>
      <c r="CE30" s="256">
        <f>VLOOKUP(C30,Canal05,8,FALSE)/CA30</f>
        <v>0</v>
      </c>
      <c r="CF30" s="256">
        <f>VLOOKUP(C30,Canal05,8,FALSE)/CB30</f>
        <v>0</v>
      </c>
      <c r="CG30" s="257">
        <f>8530</f>
        <v>8530</v>
      </c>
      <c r="CH30" s="257">
        <f t="shared" ref="CH30:CH31" si="105">+CG30*BZ30</f>
        <v>0</v>
      </c>
      <c r="CI30" s="248"/>
      <c r="CJ30" s="249"/>
      <c r="CK30" s="131"/>
      <c r="CL30" s="257">
        <f t="shared" si="50"/>
        <v>0</v>
      </c>
      <c r="CO30" s="258">
        <f>VLOOKUP(C30,Canal05,12,FALSE)</f>
        <v>2.17</v>
      </c>
      <c r="CP30" s="500">
        <f>VLOOKUP(C30,Canal05,13,FALSE)</f>
        <v>153.47</v>
      </c>
      <c r="CQ30" s="258">
        <f>VLOOKUP(C30,Canal05,14,FALSE)</f>
        <v>1</v>
      </c>
      <c r="CR30" s="258">
        <f t="shared" ref="CR30:CR31" si="106">CO30*BZ30</f>
        <v>0</v>
      </c>
      <c r="CS30" s="259">
        <f t="shared" ref="CS30:CS31" si="107">CP30*BZ30</f>
        <v>0</v>
      </c>
      <c r="CT30" s="258">
        <f>VLOOKUP(C30,Canal05,8,FALSE)/CP30</f>
        <v>0</v>
      </c>
      <c r="CU30" s="130">
        <f>VLOOKUP(C30,Canal05,15,FALSE)*BZ30</f>
        <v>0</v>
      </c>
      <c r="CV30" s="258" t="e">
        <f t="shared" ref="CV30:CV31" si="108">CU30/CR30</f>
        <v>#DIV/0!</v>
      </c>
      <c r="CZ30" s="500">
        <f t="shared" ref="CZ30:CZ31" si="109">SUM(H30:N30)</f>
        <v>0</v>
      </c>
      <c r="DA30" s="500">
        <f t="shared" ref="DA30:DA31" si="110">SUM(O30:U30)</f>
        <v>0</v>
      </c>
      <c r="DB30" s="500">
        <f t="shared" ref="DB30:DB31" si="111">SUM(V30:AB30)</f>
        <v>0</v>
      </c>
      <c r="DC30" s="500">
        <f t="shared" ref="DC30:DC31" si="112">SUM(AC30:AI30)</f>
        <v>0</v>
      </c>
      <c r="DD30" s="500">
        <f t="shared" ref="DD30:DD31" si="113">SUM(AJ30:AP30)</f>
        <v>0</v>
      </c>
      <c r="DE30" s="500">
        <f t="shared" ref="DE30:DE31" si="114">SUM(AQ30:AW30)</f>
        <v>0</v>
      </c>
      <c r="DF30" s="500">
        <f t="shared" ref="DF30:DF31" si="115">SUM(AX30:BD30)</f>
        <v>0</v>
      </c>
      <c r="DG30" s="500">
        <f t="shared" ref="DG30:DG31" si="116">SUM(BE30:BK30)</f>
        <v>0</v>
      </c>
      <c r="DH30" s="500">
        <f t="shared" ref="DH30:DH31" si="117">SUM(BL30:BR30)</f>
        <v>0</v>
      </c>
      <c r="DI30" s="500">
        <f t="shared" ref="DI30:DI31" si="118">SUM(BS30:BY30)</f>
        <v>0</v>
      </c>
      <c r="DJ30" s="500">
        <f t="shared" ref="DJ30:DJ31" si="119">SUM(CZ30:DI30)</f>
        <v>0</v>
      </c>
      <c r="DL30" s="500">
        <f t="shared" ref="DL30:DL31" si="120">CZ30*CA30</f>
        <v>0</v>
      </c>
      <c r="DM30" s="500">
        <f t="shared" ref="DM30:DM31" si="121">DA30*CA30</f>
        <v>0</v>
      </c>
      <c r="DN30" s="500">
        <f t="shared" ref="DN30:DN31" si="122">DB30*CA30</f>
        <v>0</v>
      </c>
      <c r="DO30" s="500">
        <f t="shared" ref="DO30:DO31" si="123">DC30*CA30</f>
        <v>0</v>
      </c>
      <c r="DP30" s="500">
        <f t="shared" ref="DP30:DP31" si="124">DD30*CA30</f>
        <v>0</v>
      </c>
      <c r="DQ30" s="500">
        <f t="shared" ref="DQ30:DQ31" si="125">DE30*CA30</f>
        <v>0</v>
      </c>
      <c r="DR30" s="500">
        <f t="shared" ref="DR30:DR31" si="126">DF30*CA30</f>
        <v>0</v>
      </c>
      <c r="DS30" s="500">
        <f t="shared" ref="DS30:DS31" si="127">DG30*CA30</f>
        <v>0</v>
      </c>
      <c r="DT30" s="500">
        <f t="shared" ref="DT30:DT31" si="128">DH30*CA30</f>
        <v>0</v>
      </c>
      <c r="DU30" s="500">
        <f t="shared" ref="DU30:DU31" si="129">DI30*CA30</f>
        <v>0</v>
      </c>
      <c r="DV30" s="500">
        <f t="shared" ref="DV30:DV31" si="130">SUM(DL30:DU30)</f>
        <v>0</v>
      </c>
      <c r="DX30" s="500">
        <f t="shared" ref="DX30:DX31" si="131">CZ30*CG30</f>
        <v>0</v>
      </c>
      <c r="DY30" s="500">
        <f t="shared" ref="DY30:DY31" si="132">DA30*CG30</f>
        <v>0</v>
      </c>
      <c r="DZ30" s="500">
        <f t="shared" ref="DZ30:DZ31" si="133">DB30*CG30</f>
        <v>0</v>
      </c>
      <c r="EA30" s="500">
        <f t="shared" ref="EA30:EA31" si="134">DC30*CG30</f>
        <v>0</v>
      </c>
      <c r="EB30" s="500">
        <f t="shared" ref="EB30:EB31" si="135">DD30*CG30</f>
        <v>0</v>
      </c>
      <c r="EC30" s="500">
        <f t="shared" ref="EC30:EC31" si="136">DE30*CG30</f>
        <v>0</v>
      </c>
      <c r="ED30" s="500">
        <f t="shared" ref="ED30:ED31" si="137">DF30*CG30</f>
        <v>0</v>
      </c>
      <c r="EE30" s="500">
        <f t="shared" ref="EE30:EE31" si="138">DG30*CG30</f>
        <v>0</v>
      </c>
      <c r="EF30" s="500">
        <f t="shared" ref="EF30:EF31" si="139">DH30*CG30</f>
        <v>0</v>
      </c>
      <c r="EG30" s="500">
        <f t="shared" ref="EG30:EG31" si="140">DI30*CG30</f>
        <v>0</v>
      </c>
      <c r="EH30" s="500">
        <f t="shared" ref="EH30:EH31" si="141">SUM(DX30:EG30)</f>
        <v>0</v>
      </c>
    </row>
    <row r="31" spans="2:138" hidden="1" x14ac:dyDescent="0.2">
      <c r="B31" s="1246"/>
      <c r="C31" s="242" t="s">
        <v>142</v>
      </c>
      <c r="D31" s="242"/>
      <c r="E31" s="251" t="str">
        <f>VLOOKUP(C31,Canal05,2,FALSE)</f>
        <v>S</v>
      </c>
      <c r="F31" s="251">
        <f>VLOOKUP(C31,Canal05,3,FALSE)</f>
        <v>0.70833333333333337</v>
      </c>
      <c r="G31" s="252">
        <f>$E$9</f>
        <v>30</v>
      </c>
      <c r="H31" s="791"/>
      <c r="I31" s="287"/>
      <c r="J31" s="287"/>
      <c r="K31" s="287"/>
      <c r="L31" s="287"/>
      <c r="M31" s="796"/>
      <c r="N31" s="797"/>
      <c r="O31" s="791"/>
      <c r="P31" s="287"/>
      <c r="Q31" s="287"/>
      <c r="R31" s="287"/>
      <c r="S31" s="287"/>
      <c r="T31" s="796"/>
      <c r="U31" s="797"/>
      <c r="V31" s="791"/>
      <c r="W31" s="287"/>
      <c r="X31" s="287"/>
      <c r="Y31" s="287"/>
      <c r="Z31" s="287"/>
      <c r="AA31" s="796"/>
      <c r="AB31" s="797"/>
      <c r="AC31" s="791"/>
      <c r="AD31" s="287"/>
      <c r="AE31" s="287"/>
      <c r="AF31" s="287"/>
      <c r="AG31" s="287"/>
      <c r="AH31" s="796"/>
      <c r="AI31" s="797"/>
      <c r="AJ31" s="791"/>
      <c r="AK31" s="287"/>
      <c r="AL31" s="287"/>
      <c r="AM31" s="287"/>
      <c r="AN31" s="287"/>
      <c r="AO31" s="796"/>
      <c r="AP31" s="797"/>
      <c r="AQ31" s="791"/>
      <c r="AR31" s="287"/>
      <c r="AS31" s="287"/>
      <c r="AT31" s="287"/>
      <c r="AU31" s="287"/>
      <c r="AV31" s="796"/>
      <c r="AW31" s="797"/>
      <c r="AX31" s="791"/>
      <c r="AY31" s="287"/>
      <c r="AZ31" s="287"/>
      <c r="BA31" s="287"/>
      <c r="BB31" s="287"/>
      <c r="BC31" s="796"/>
      <c r="BD31" s="797"/>
      <c r="BE31" s="791"/>
      <c r="BF31" s="287"/>
      <c r="BG31" s="287"/>
      <c r="BH31" s="287"/>
      <c r="BI31" s="287"/>
      <c r="BJ31" s="796"/>
      <c r="BK31" s="797"/>
      <c r="BL31" s="791"/>
      <c r="BM31" s="287"/>
      <c r="BN31" s="287"/>
      <c r="BO31" s="287"/>
      <c r="BP31" s="287"/>
      <c r="BQ31" s="796"/>
      <c r="BR31" s="797"/>
      <c r="BS31" s="791"/>
      <c r="BT31" s="287"/>
      <c r="BU31" s="287"/>
      <c r="BV31" s="287"/>
      <c r="BW31" s="287"/>
      <c r="BX31" s="796"/>
      <c r="BY31" s="797"/>
      <c r="BZ31" s="246">
        <f t="shared" si="102"/>
        <v>0</v>
      </c>
      <c r="CA31" s="254">
        <f>VLOOKUP(C31,Canal05,5,FALSE)</f>
        <v>1.57</v>
      </c>
      <c r="CB31" s="245">
        <f>VLOOKUP(C31,Canal05,6,FALSE)</f>
        <v>110.69</v>
      </c>
      <c r="CC31" s="255">
        <f t="shared" si="103"/>
        <v>0</v>
      </c>
      <c r="CD31" s="245">
        <f t="shared" si="104"/>
        <v>0</v>
      </c>
      <c r="CE31" s="256">
        <f>VLOOKUP(C31,Canal05,8,FALSE)/CA31</f>
        <v>0</v>
      </c>
      <c r="CF31" s="256">
        <f>VLOOKUP(C31,Canal05,8,FALSE)/CB31</f>
        <v>0</v>
      </c>
      <c r="CG31" s="257">
        <f>5900</f>
        <v>5900</v>
      </c>
      <c r="CH31" s="257">
        <f t="shared" si="105"/>
        <v>0</v>
      </c>
      <c r="CI31" s="248"/>
      <c r="CJ31" s="249"/>
      <c r="CK31" s="131"/>
      <c r="CL31" s="257">
        <f t="shared" si="50"/>
        <v>0</v>
      </c>
      <c r="CO31" s="258">
        <f>VLOOKUP(C31,Canal05,12,FALSE)</f>
        <v>1.57</v>
      </c>
      <c r="CP31" s="500">
        <f>VLOOKUP(C31,Canal05,13,FALSE)</f>
        <v>110.69</v>
      </c>
      <c r="CQ31" s="258">
        <f>VLOOKUP(C31,Canal05,14,FALSE)</f>
        <v>1</v>
      </c>
      <c r="CR31" s="258">
        <f t="shared" si="106"/>
        <v>0</v>
      </c>
      <c r="CS31" s="259">
        <f t="shared" si="107"/>
        <v>0</v>
      </c>
      <c r="CT31" s="258">
        <f>VLOOKUP(C31,Canal05,8,FALSE)/CP31</f>
        <v>0</v>
      </c>
      <c r="CU31" s="130">
        <f>VLOOKUP(C31,Canal05,15,FALSE)*BZ31</f>
        <v>0</v>
      </c>
      <c r="CV31" s="258" t="e">
        <f t="shared" si="108"/>
        <v>#DIV/0!</v>
      </c>
      <c r="CZ31" s="500">
        <f t="shared" si="109"/>
        <v>0</v>
      </c>
      <c r="DA31" s="500">
        <f t="shared" si="110"/>
        <v>0</v>
      </c>
      <c r="DB31" s="500">
        <f t="shared" si="111"/>
        <v>0</v>
      </c>
      <c r="DC31" s="500">
        <f t="shared" si="112"/>
        <v>0</v>
      </c>
      <c r="DD31" s="500">
        <f t="shared" si="113"/>
        <v>0</v>
      </c>
      <c r="DE31" s="500">
        <f t="shared" si="114"/>
        <v>0</v>
      </c>
      <c r="DF31" s="500">
        <f t="shared" si="115"/>
        <v>0</v>
      </c>
      <c r="DG31" s="500">
        <f t="shared" si="116"/>
        <v>0</v>
      </c>
      <c r="DH31" s="500">
        <f t="shared" si="117"/>
        <v>0</v>
      </c>
      <c r="DI31" s="500">
        <f t="shared" si="118"/>
        <v>0</v>
      </c>
      <c r="DJ31" s="500">
        <f t="shared" si="119"/>
        <v>0</v>
      </c>
      <c r="DL31" s="500">
        <f t="shared" si="120"/>
        <v>0</v>
      </c>
      <c r="DM31" s="500">
        <f t="shared" si="121"/>
        <v>0</v>
      </c>
      <c r="DN31" s="500">
        <f t="shared" si="122"/>
        <v>0</v>
      </c>
      <c r="DO31" s="500">
        <f t="shared" si="123"/>
        <v>0</v>
      </c>
      <c r="DP31" s="500">
        <f t="shared" si="124"/>
        <v>0</v>
      </c>
      <c r="DQ31" s="500">
        <f t="shared" si="125"/>
        <v>0</v>
      </c>
      <c r="DR31" s="500">
        <f t="shared" si="126"/>
        <v>0</v>
      </c>
      <c r="DS31" s="500">
        <f t="shared" si="127"/>
        <v>0</v>
      </c>
      <c r="DT31" s="500">
        <f t="shared" si="128"/>
        <v>0</v>
      </c>
      <c r="DU31" s="500">
        <f t="shared" si="129"/>
        <v>0</v>
      </c>
      <c r="DV31" s="500">
        <f t="shared" si="130"/>
        <v>0</v>
      </c>
      <c r="DX31" s="500">
        <f t="shared" si="131"/>
        <v>0</v>
      </c>
      <c r="DY31" s="500">
        <f t="shared" si="132"/>
        <v>0</v>
      </c>
      <c r="DZ31" s="500">
        <f t="shared" si="133"/>
        <v>0</v>
      </c>
      <c r="EA31" s="500">
        <f t="shared" si="134"/>
        <v>0</v>
      </c>
      <c r="EB31" s="500">
        <f t="shared" si="135"/>
        <v>0</v>
      </c>
      <c r="EC31" s="500">
        <f t="shared" si="136"/>
        <v>0</v>
      </c>
      <c r="ED31" s="500">
        <f t="shared" si="137"/>
        <v>0</v>
      </c>
      <c r="EE31" s="500">
        <f t="shared" si="138"/>
        <v>0</v>
      </c>
      <c r="EF31" s="500">
        <f t="shared" si="139"/>
        <v>0</v>
      </c>
      <c r="EG31" s="500">
        <f t="shared" si="140"/>
        <v>0</v>
      </c>
      <c r="EH31" s="500">
        <f t="shared" si="141"/>
        <v>0</v>
      </c>
    </row>
    <row r="32" spans="2:138" x14ac:dyDescent="0.2">
      <c r="B32" s="243"/>
      <c r="C32" s="242"/>
      <c r="D32" s="242"/>
      <c r="E32" s="251"/>
      <c r="F32" s="251"/>
      <c r="G32" s="252"/>
      <c r="H32" s="792"/>
      <c r="I32" s="793"/>
      <c r="J32" s="793"/>
      <c r="K32" s="793"/>
      <c r="L32" s="793"/>
      <c r="M32" s="798"/>
      <c r="N32" s="799"/>
      <c r="O32" s="792"/>
      <c r="P32" s="793"/>
      <c r="Q32" s="793"/>
      <c r="R32" s="793"/>
      <c r="S32" s="793"/>
      <c r="T32" s="798"/>
      <c r="U32" s="799"/>
      <c r="V32" s="792"/>
      <c r="W32" s="793"/>
      <c r="X32" s="793"/>
      <c r="Y32" s="793"/>
      <c r="Z32" s="793"/>
      <c r="AA32" s="798"/>
      <c r="AB32" s="799"/>
      <c r="AC32" s="792"/>
      <c r="AD32" s="793"/>
      <c r="AE32" s="793"/>
      <c r="AF32" s="793"/>
      <c r="AG32" s="793"/>
      <c r="AH32" s="798"/>
      <c r="AI32" s="799"/>
      <c r="AJ32" s="792"/>
      <c r="AK32" s="793"/>
      <c r="AL32" s="793"/>
      <c r="AM32" s="793"/>
      <c r="AN32" s="793"/>
      <c r="AO32" s="798"/>
      <c r="AP32" s="799"/>
      <c r="AQ32" s="792"/>
      <c r="AR32" s="793"/>
      <c r="AS32" s="793"/>
      <c r="AT32" s="793"/>
      <c r="AU32" s="793"/>
      <c r="AV32" s="798"/>
      <c r="AW32" s="799"/>
      <c r="AX32" s="792"/>
      <c r="AY32" s="793"/>
      <c r="AZ32" s="793"/>
      <c r="BA32" s="793"/>
      <c r="BB32" s="793"/>
      <c r="BC32" s="798"/>
      <c r="BD32" s="799"/>
      <c r="BE32" s="792"/>
      <c r="BF32" s="793"/>
      <c r="BG32" s="793"/>
      <c r="BH32" s="793"/>
      <c r="BI32" s="793"/>
      <c r="BJ32" s="798"/>
      <c r="BK32" s="799"/>
      <c r="BL32" s="792"/>
      <c r="BM32" s="793"/>
      <c r="BN32" s="793"/>
      <c r="BO32" s="793"/>
      <c r="BP32" s="793"/>
      <c r="BQ32" s="798"/>
      <c r="BR32" s="799"/>
      <c r="BS32" s="792"/>
      <c r="BT32" s="793"/>
      <c r="BU32" s="793"/>
      <c r="BV32" s="793"/>
      <c r="BW32" s="793"/>
      <c r="BX32" s="798"/>
      <c r="BY32" s="799"/>
      <c r="BZ32" s="264"/>
      <c r="CA32" s="265"/>
      <c r="CB32" s="262"/>
      <c r="CC32" s="266"/>
      <c r="CD32" s="262"/>
      <c r="CE32" s="267"/>
      <c r="CF32" s="267"/>
      <c r="CG32" s="268"/>
      <c r="CH32" s="268"/>
      <c r="CI32" s="269"/>
      <c r="CJ32" s="270"/>
      <c r="CK32" s="131"/>
      <c r="CL32" s="257">
        <f t="shared" si="50"/>
        <v>0</v>
      </c>
      <c r="CO32" s="258"/>
      <c r="CQ32" s="258"/>
      <c r="CR32" s="258"/>
      <c r="CS32" s="259"/>
      <c r="CT32" s="258"/>
      <c r="CU32" s="130"/>
      <c r="CV32" s="258"/>
    </row>
    <row r="33" spans="2:138" x14ac:dyDescent="0.2">
      <c r="B33" s="661"/>
      <c r="C33" s="662" t="s">
        <v>61</v>
      </c>
      <c r="D33" s="662"/>
      <c r="E33" s="662"/>
      <c r="F33" s="663"/>
      <c r="G33" s="663"/>
      <c r="H33" s="664">
        <f t="shared" ref="H33:AM33" si="142">SUM(H30:H32)</f>
        <v>0</v>
      </c>
      <c r="I33" s="664">
        <f t="shared" si="142"/>
        <v>0</v>
      </c>
      <c r="J33" s="664">
        <f t="shared" si="142"/>
        <v>0</v>
      </c>
      <c r="K33" s="664">
        <f t="shared" si="142"/>
        <v>0</v>
      </c>
      <c r="L33" s="664">
        <f t="shared" si="142"/>
        <v>0</v>
      </c>
      <c r="M33" s="664">
        <f t="shared" si="142"/>
        <v>0</v>
      </c>
      <c r="N33" s="664">
        <f t="shared" si="142"/>
        <v>0</v>
      </c>
      <c r="O33" s="664">
        <f t="shared" si="142"/>
        <v>0</v>
      </c>
      <c r="P33" s="664">
        <f t="shared" si="142"/>
        <v>0</v>
      </c>
      <c r="Q33" s="664">
        <f t="shared" si="142"/>
        <v>0</v>
      </c>
      <c r="R33" s="664">
        <f t="shared" si="142"/>
        <v>0</v>
      </c>
      <c r="S33" s="664">
        <f t="shared" si="142"/>
        <v>0</v>
      </c>
      <c r="T33" s="664">
        <f t="shared" si="142"/>
        <v>0</v>
      </c>
      <c r="U33" s="664">
        <f t="shared" si="142"/>
        <v>0</v>
      </c>
      <c r="V33" s="664">
        <f t="shared" si="142"/>
        <v>0</v>
      </c>
      <c r="W33" s="664">
        <f t="shared" si="142"/>
        <v>0</v>
      </c>
      <c r="X33" s="664">
        <f t="shared" si="142"/>
        <v>0</v>
      </c>
      <c r="Y33" s="664">
        <f t="shared" si="142"/>
        <v>0</v>
      </c>
      <c r="Z33" s="664">
        <f t="shared" si="142"/>
        <v>0</v>
      </c>
      <c r="AA33" s="664">
        <f t="shared" si="142"/>
        <v>0</v>
      </c>
      <c r="AB33" s="664">
        <f t="shared" si="142"/>
        <v>0</v>
      </c>
      <c r="AC33" s="664">
        <f t="shared" si="142"/>
        <v>0</v>
      </c>
      <c r="AD33" s="664">
        <f t="shared" si="142"/>
        <v>0</v>
      </c>
      <c r="AE33" s="664">
        <f t="shared" si="142"/>
        <v>0</v>
      </c>
      <c r="AF33" s="664">
        <f t="shared" si="142"/>
        <v>0</v>
      </c>
      <c r="AG33" s="664">
        <f t="shared" si="142"/>
        <v>0</v>
      </c>
      <c r="AH33" s="664">
        <f t="shared" si="142"/>
        <v>0</v>
      </c>
      <c r="AI33" s="664">
        <f t="shared" si="142"/>
        <v>0</v>
      </c>
      <c r="AJ33" s="664">
        <f t="shared" si="142"/>
        <v>0</v>
      </c>
      <c r="AK33" s="664">
        <f t="shared" si="142"/>
        <v>0</v>
      </c>
      <c r="AL33" s="664">
        <f t="shared" si="142"/>
        <v>0</v>
      </c>
      <c r="AM33" s="664">
        <f t="shared" si="142"/>
        <v>0</v>
      </c>
      <c r="AN33" s="664">
        <f t="shared" ref="AN33:BS33" si="143">SUM(AN30:AN32)</f>
        <v>0</v>
      </c>
      <c r="AO33" s="664">
        <f t="shared" si="143"/>
        <v>0</v>
      </c>
      <c r="AP33" s="664">
        <f t="shared" si="143"/>
        <v>0</v>
      </c>
      <c r="AQ33" s="664">
        <f t="shared" si="143"/>
        <v>0</v>
      </c>
      <c r="AR33" s="664">
        <f t="shared" si="143"/>
        <v>0</v>
      </c>
      <c r="AS33" s="664">
        <f t="shared" si="143"/>
        <v>0</v>
      </c>
      <c r="AT33" s="664">
        <f t="shared" si="143"/>
        <v>0</v>
      </c>
      <c r="AU33" s="664">
        <f t="shared" si="143"/>
        <v>0</v>
      </c>
      <c r="AV33" s="664">
        <f t="shared" si="143"/>
        <v>0</v>
      </c>
      <c r="AW33" s="664">
        <f t="shared" si="143"/>
        <v>0</v>
      </c>
      <c r="AX33" s="664">
        <f t="shared" si="143"/>
        <v>0</v>
      </c>
      <c r="AY33" s="664">
        <f t="shared" si="143"/>
        <v>0</v>
      </c>
      <c r="AZ33" s="664">
        <f t="shared" si="143"/>
        <v>0</v>
      </c>
      <c r="BA33" s="664">
        <f t="shared" si="143"/>
        <v>0</v>
      </c>
      <c r="BB33" s="664">
        <f t="shared" si="143"/>
        <v>0</v>
      </c>
      <c r="BC33" s="664">
        <f t="shared" si="143"/>
        <v>0</v>
      </c>
      <c r="BD33" s="664">
        <f t="shared" si="143"/>
        <v>0</v>
      </c>
      <c r="BE33" s="664">
        <f t="shared" si="143"/>
        <v>0</v>
      </c>
      <c r="BF33" s="664">
        <f t="shared" si="143"/>
        <v>0</v>
      </c>
      <c r="BG33" s="664">
        <f t="shared" si="143"/>
        <v>0</v>
      </c>
      <c r="BH33" s="664">
        <f t="shared" si="143"/>
        <v>0</v>
      </c>
      <c r="BI33" s="664">
        <f t="shared" si="143"/>
        <v>0</v>
      </c>
      <c r="BJ33" s="664">
        <f t="shared" si="143"/>
        <v>0</v>
      </c>
      <c r="BK33" s="664">
        <f t="shared" si="143"/>
        <v>0</v>
      </c>
      <c r="BL33" s="664">
        <f t="shared" si="143"/>
        <v>0</v>
      </c>
      <c r="BM33" s="664">
        <f t="shared" si="143"/>
        <v>0</v>
      </c>
      <c r="BN33" s="664">
        <f t="shared" si="143"/>
        <v>0</v>
      </c>
      <c r="BO33" s="664">
        <f t="shared" si="143"/>
        <v>0</v>
      </c>
      <c r="BP33" s="664">
        <f t="shared" si="143"/>
        <v>0</v>
      </c>
      <c r="BQ33" s="664">
        <f t="shared" si="143"/>
        <v>0</v>
      </c>
      <c r="BR33" s="664">
        <f t="shared" si="143"/>
        <v>0</v>
      </c>
      <c r="BS33" s="664">
        <f t="shared" si="143"/>
        <v>0</v>
      </c>
      <c r="BT33" s="664">
        <f t="shared" ref="BT33:BZ33" si="144">SUM(BT30:BT32)</f>
        <v>0</v>
      </c>
      <c r="BU33" s="664">
        <f t="shared" si="144"/>
        <v>0</v>
      </c>
      <c r="BV33" s="664">
        <f t="shared" si="144"/>
        <v>0</v>
      </c>
      <c r="BW33" s="664">
        <f t="shared" si="144"/>
        <v>0</v>
      </c>
      <c r="BX33" s="664">
        <f t="shared" si="144"/>
        <v>0</v>
      </c>
      <c r="BY33" s="664">
        <f t="shared" si="144"/>
        <v>0</v>
      </c>
      <c r="BZ33" s="664">
        <f t="shared" si="144"/>
        <v>0</v>
      </c>
      <c r="CA33" s="665"/>
      <c r="CB33" s="664"/>
      <c r="CC33" s="664">
        <f>SUM(CC30:CC32)</f>
        <v>0</v>
      </c>
      <c r="CD33" s="664">
        <f>SUM(CD30:CD32)</f>
        <v>0</v>
      </c>
      <c r="CE33" s="666" t="e">
        <f>(CH33/CC33)/MID(E$9,1,2)*30</f>
        <v>#DIV/0!</v>
      </c>
      <c r="CF33" s="666" t="e">
        <f>(CH33/CD33)/MID(E$9,1,2)*30</f>
        <v>#DIV/0!</v>
      </c>
      <c r="CG33" s="666"/>
      <c r="CH33" s="667">
        <f>SUM(CH30:CH32)</f>
        <v>0</v>
      </c>
      <c r="CI33" s="668" t="e">
        <f>+CH33/$CH$44</f>
        <v>#DIV/0!</v>
      </c>
      <c r="CJ33" s="669" t="e">
        <f>CC33/$CC$44</f>
        <v>#DIV/0!</v>
      </c>
      <c r="CK33" s="484"/>
      <c r="CL33" s="667">
        <f>SUM(CL30:CL32)</f>
        <v>0</v>
      </c>
      <c r="CM33" s="286"/>
      <c r="CN33" s="273" t="s">
        <v>326</v>
      </c>
      <c r="CO33" s="274"/>
      <c r="CP33" s="274"/>
      <c r="CQ33" s="275"/>
      <c r="CR33" s="279">
        <f>SUM(CR30:CR32)</f>
        <v>0</v>
      </c>
      <c r="CS33" s="277">
        <f>SUM(CS30:CS32)</f>
        <v>0</v>
      </c>
      <c r="CT33" s="277" t="e">
        <f>CU33/CS33</f>
        <v>#DIV/0!</v>
      </c>
      <c r="CU33" s="278">
        <f>SUM(CU30:CU32)</f>
        <v>0</v>
      </c>
      <c r="CV33" s="279" t="e">
        <f>CU33/CR33</f>
        <v>#DIV/0!</v>
      </c>
      <c r="CW33" s="280"/>
      <c r="CX33" s="281"/>
      <c r="CY33" s="282"/>
      <c r="CZ33" s="283">
        <f t="shared" ref="CZ33:DJ33" si="145">SUM(CZ30:CZ32)</f>
        <v>0</v>
      </c>
      <c r="DA33" s="283">
        <f t="shared" si="145"/>
        <v>0</v>
      </c>
      <c r="DB33" s="283">
        <f t="shared" si="145"/>
        <v>0</v>
      </c>
      <c r="DC33" s="283">
        <f t="shared" si="145"/>
        <v>0</v>
      </c>
      <c r="DD33" s="283">
        <f t="shared" si="145"/>
        <v>0</v>
      </c>
      <c r="DE33" s="283">
        <f t="shared" si="145"/>
        <v>0</v>
      </c>
      <c r="DF33" s="283">
        <f t="shared" si="145"/>
        <v>0</v>
      </c>
      <c r="DG33" s="283">
        <f t="shared" si="145"/>
        <v>0</v>
      </c>
      <c r="DH33" s="283">
        <f t="shared" si="145"/>
        <v>0</v>
      </c>
      <c r="DI33" s="283">
        <f t="shared" si="145"/>
        <v>0</v>
      </c>
      <c r="DJ33" s="284">
        <f t="shared" si="145"/>
        <v>0</v>
      </c>
      <c r="DK33" s="173"/>
      <c r="DL33" s="283">
        <f t="shared" ref="DL33:DV33" si="146">SUM(DL30:DL32)</f>
        <v>0</v>
      </c>
      <c r="DM33" s="283">
        <f t="shared" si="146"/>
        <v>0</v>
      </c>
      <c r="DN33" s="283">
        <f t="shared" si="146"/>
        <v>0</v>
      </c>
      <c r="DO33" s="283">
        <f t="shared" si="146"/>
        <v>0</v>
      </c>
      <c r="DP33" s="283">
        <f t="shared" si="146"/>
        <v>0</v>
      </c>
      <c r="DQ33" s="283">
        <f t="shared" si="146"/>
        <v>0</v>
      </c>
      <c r="DR33" s="283">
        <f t="shared" si="146"/>
        <v>0</v>
      </c>
      <c r="DS33" s="283">
        <f t="shared" si="146"/>
        <v>0</v>
      </c>
      <c r="DT33" s="283">
        <f t="shared" si="146"/>
        <v>0</v>
      </c>
      <c r="DU33" s="283">
        <f t="shared" si="146"/>
        <v>0</v>
      </c>
      <c r="DV33" s="284">
        <f t="shared" si="146"/>
        <v>0</v>
      </c>
      <c r="DW33" s="173"/>
      <c r="DX33" s="285">
        <f t="shared" ref="DX33:EH33" si="147">SUM(DX30:DX32)</f>
        <v>0</v>
      </c>
      <c r="DY33" s="285">
        <f t="shared" si="147"/>
        <v>0</v>
      </c>
      <c r="DZ33" s="285">
        <f t="shared" si="147"/>
        <v>0</v>
      </c>
      <c r="EA33" s="285">
        <f t="shared" si="147"/>
        <v>0</v>
      </c>
      <c r="EB33" s="285">
        <f t="shared" si="147"/>
        <v>0</v>
      </c>
      <c r="EC33" s="285">
        <f t="shared" si="147"/>
        <v>0</v>
      </c>
      <c r="ED33" s="285">
        <f t="shared" si="147"/>
        <v>0</v>
      </c>
      <c r="EE33" s="285">
        <f t="shared" si="147"/>
        <v>0</v>
      </c>
      <c r="EF33" s="285">
        <f t="shared" si="147"/>
        <v>0</v>
      </c>
      <c r="EG33" s="285">
        <f t="shared" si="147"/>
        <v>0</v>
      </c>
      <c r="EH33" s="285">
        <f t="shared" si="147"/>
        <v>0</v>
      </c>
    </row>
    <row r="34" spans="2:138" x14ac:dyDescent="0.2">
      <c r="B34" s="243"/>
      <c r="H34" s="801"/>
      <c r="I34" s="677"/>
      <c r="J34" s="677"/>
      <c r="K34" s="677"/>
      <c r="L34" s="677"/>
      <c r="M34" s="804"/>
      <c r="N34" s="804"/>
      <c r="O34" s="801"/>
      <c r="P34" s="677"/>
      <c r="Q34" s="677"/>
      <c r="R34" s="677"/>
      <c r="S34" s="677"/>
      <c r="T34" s="804"/>
      <c r="U34" s="804"/>
      <c r="V34" s="801"/>
      <c r="W34" s="677"/>
      <c r="X34" s="677"/>
      <c r="Y34" s="677"/>
      <c r="Z34" s="677"/>
      <c r="AA34" s="804"/>
      <c r="AB34" s="804"/>
      <c r="AC34" s="801"/>
      <c r="AD34" s="677"/>
      <c r="AE34" s="677"/>
      <c r="AF34" s="677"/>
      <c r="AG34" s="677"/>
      <c r="AH34" s="804"/>
      <c r="AI34" s="804"/>
      <c r="AJ34" s="801"/>
      <c r="AK34" s="677"/>
      <c r="AL34" s="677"/>
      <c r="AM34" s="677"/>
      <c r="AN34" s="677"/>
      <c r="AO34" s="804"/>
      <c r="AP34" s="804"/>
      <c r="AQ34" s="801"/>
      <c r="AR34" s="677"/>
      <c r="AS34" s="677"/>
      <c r="AT34" s="677"/>
      <c r="AU34" s="677"/>
      <c r="AV34" s="804"/>
      <c r="AW34" s="804"/>
      <c r="AX34" s="801"/>
      <c r="AY34" s="677"/>
      <c r="AZ34" s="677"/>
      <c r="BA34" s="677"/>
      <c r="BB34" s="677"/>
      <c r="BC34" s="804"/>
      <c r="BD34" s="804"/>
      <c r="BE34" s="801"/>
      <c r="BF34" s="677"/>
      <c r="BG34" s="677"/>
      <c r="BH34" s="677"/>
      <c r="BI34" s="677"/>
      <c r="BJ34" s="804"/>
      <c r="BK34" s="804"/>
      <c r="BL34" s="801"/>
      <c r="BM34" s="677"/>
      <c r="BN34" s="677"/>
      <c r="BO34" s="677"/>
      <c r="BP34" s="677"/>
      <c r="BQ34" s="804"/>
      <c r="BR34" s="804"/>
      <c r="BS34" s="801"/>
      <c r="BT34" s="677"/>
      <c r="BU34" s="677"/>
      <c r="BV34" s="677"/>
      <c r="BW34" s="677"/>
      <c r="BX34" s="804"/>
      <c r="BY34" s="804"/>
      <c r="BZ34" s="673"/>
      <c r="CA34" s="674"/>
      <c r="CB34" s="675"/>
      <c r="CC34" s="675"/>
      <c r="CD34" s="675"/>
      <c r="CE34" s="675"/>
      <c r="CF34" s="675"/>
      <c r="CG34" s="675"/>
      <c r="CH34" s="675"/>
      <c r="CI34" s="675"/>
      <c r="CJ34" s="676"/>
      <c r="CK34" s="131"/>
      <c r="CL34" s="257"/>
    </row>
    <row r="35" spans="2:138" x14ac:dyDescent="0.2">
      <c r="B35" s="1246" t="s">
        <v>63</v>
      </c>
      <c r="C35" s="242" t="s">
        <v>240</v>
      </c>
      <c r="D35" s="853" t="s">
        <v>706</v>
      </c>
      <c r="E35" s="251" t="str">
        <f t="shared" ref="E35:E37" si="148">VLOOKUP(C35,Canal09,2,FALSE)</f>
        <v>D</v>
      </c>
      <c r="F35" s="251">
        <f t="shared" ref="F35:F37" si="149">VLOOKUP(C35,Canal09,3,FALSE)</f>
        <v>0.9159722222222223</v>
      </c>
      <c r="G35" s="288">
        <f t="shared" ref="G35:G37" si="150">$E$9</f>
        <v>30</v>
      </c>
      <c r="H35" s="800"/>
      <c r="I35" s="287"/>
      <c r="J35" s="287"/>
      <c r="K35" s="287"/>
      <c r="L35" s="287"/>
      <c r="M35" s="806"/>
      <c r="N35" s="806"/>
      <c r="O35" s="800"/>
      <c r="P35" s="287"/>
      <c r="Q35" s="287"/>
      <c r="R35" s="287"/>
      <c r="S35" s="287"/>
      <c r="T35" s="806"/>
      <c r="U35" s="806"/>
      <c r="V35" s="800"/>
      <c r="W35" s="287"/>
      <c r="X35" s="287"/>
      <c r="Y35" s="287"/>
      <c r="Z35" s="287"/>
      <c r="AA35" s="806"/>
      <c r="AB35" s="806"/>
      <c r="AC35" s="800"/>
      <c r="AD35" s="287"/>
      <c r="AE35" s="287"/>
      <c r="AF35" s="287"/>
      <c r="AG35" s="287"/>
      <c r="AH35" s="806"/>
      <c r="AI35" s="806"/>
      <c r="AJ35" s="800"/>
      <c r="AK35" s="287"/>
      <c r="AL35" s="287"/>
      <c r="AM35" s="287"/>
      <c r="AN35" s="287"/>
      <c r="AO35" s="806"/>
      <c r="AP35" s="806"/>
      <c r="AQ35" s="800"/>
      <c r="AR35" s="287"/>
      <c r="AS35" s="287"/>
      <c r="AT35" s="287"/>
      <c r="AU35" s="287"/>
      <c r="AV35" s="806"/>
      <c r="AW35" s="806"/>
      <c r="AX35" s="800"/>
      <c r="AY35" s="287"/>
      <c r="AZ35" s="287"/>
      <c r="BA35" s="287"/>
      <c r="BB35" s="287"/>
      <c r="BC35" s="806"/>
      <c r="BD35" s="806"/>
      <c r="BE35" s="800"/>
      <c r="BF35" s="287"/>
      <c r="BG35" s="287"/>
      <c r="BH35" s="287"/>
      <c r="BI35" s="287"/>
      <c r="BJ35" s="806"/>
      <c r="BK35" s="806"/>
      <c r="BL35" s="800"/>
      <c r="BM35" s="287"/>
      <c r="BN35" s="287"/>
      <c r="BO35" s="287"/>
      <c r="BP35" s="287"/>
      <c r="BQ35" s="806"/>
      <c r="BR35" s="806"/>
      <c r="BS35" s="800"/>
      <c r="BT35" s="287"/>
      <c r="BU35" s="287"/>
      <c r="BV35" s="287"/>
      <c r="BW35" s="287"/>
      <c r="BX35" s="806"/>
      <c r="BY35" s="806"/>
      <c r="BZ35" s="246">
        <f t="shared" ref="BZ35:BZ37" si="151">SUM(H35:BY35)</f>
        <v>0</v>
      </c>
      <c r="CA35" s="254">
        <f t="shared" ref="CA35:CA37" si="152">VLOOKUP(C35,Canal09,5,FALSE)</f>
        <v>3.57</v>
      </c>
      <c r="CB35" s="245">
        <f t="shared" ref="CB35:CB37" si="153">VLOOKUP(C35,Canal09,6,FALSE)</f>
        <v>252.16</v>
      </c>
      <c r="CC35" s="255">
        <f>CA35*BZ35</f>
        <v>0</v>
      </c>
      <c r="CD35" s="245">
        <f>CB35*BZ35</f>
        <v>0</v>
      </c>
      <c r="CE35" s="256">
        <f t="shared" ref="CE35:CE37" si="154">VLOOKUP(C35,Canal09,8,FALSE)/CA35</f>
        <v>0</v>
      </c>
      <c r="CF35" s="256">
        <f t="shared" ref="CF35:CF37" si="155">VLOOKUP(C35,Canal09,8,FALSE)/CB35</f>
        <v>0</v>
      </c>
      <c r="CG35" s="257">
        <f>24000</f>
        <v>24000</v>
      </c>
      <c r="CH35" s="257">
        <f>+CG35*BZ35</f>
        <v>0</v>
      </c>
      <c r="CI35" s="248"/>
      <c r="CJ35" s="249"/>
      <c r="CK35" s="131"/>
      <c r="CL35" s="257">
        <f t="shared" si="50"/>
        <v>0</v>
      </c>
      <c r="CO35" s="258">
        <f t="shared" ref="CO35:CO37" si="156">VLOOKUP(C35,Canal09,12,FALSE)</f>
        <v>3.57</v>
      </c>
      <c r="CP35" s="500">
        <f t="shared" ref="CP35:CP37" si="157">VLOOKUP(C35,Canal09,13,FALSE)</f>
        <v>252.16</v>
      </c>
      <c r="CQ35" s="258">
        <f t="shared" ref="CQ35:CQ37" si="158">VLOOKUP(C35,Canal09,14,FALSE)</f>
        <v>1</v>
      </c>
      <c r="CR35" s="258">
        <f>CO35*BZ35</f>
        <v>0</v>
      </c>
      <c r="CS35" s="259">
        <f>CP35*BZ35</f>
        <v>0</v>
      </c>
      <c r="CT35" s="258">
        <f t="shared" ref="CT35:CT37" si="159">VLOOKUP(C35,Canal09,8,FALSE)/CP35</f>
        <v>0</v>
      </c>
      <c r="CU35" s="130">
        <f t="shared" ref="CU35:CU37" si="160">VLOOKUP(C35,Canal09,15,FALSE)*BZ35</f>
        <v>0</v>
      </c>
      <c r="CV35" s="258" t="e">
        <f>CU35/CR35</f>
        <v>#DIV/0!</v>
      </c>
      <c r="CZ35" s="500">
        <f t="shared" ref="CZ35:CZ37" si="161">SUM(H35:N35)</f>
        <v>0</v>
      </c>
      <c r="DA35" s="500">
        <f t="shared" ref="DA35:DA37" si="162">SUM(O35:U35)</f>
        <v>0</v>
      </c>
      <c r="DB35" s="500">
        <f t="shared" ref="DB35:DB37" si="163">SUM(V35:AB35)</f>
        <v>0</v>
      </c>
      <c r="DC35" s="500">
        <f t="shared" ref="DC35:DC37" si="164">SUM(AC35:AI35)</f>
        <v>0</v>
      </c>
      <c r="DD35" s="500">
        <f t="shared" ref="DD35:DD37" si="165">SUM(AJ35:AP35)</f>
        <v>0</v>
      </c>
      <c r="DE35" s="500">
        <f t="shared" ref="DE35:DE37" si="166">SUM(AQ35:AW35)</f>
        <v>0</v>
      </c>
      <c r="DF35" s="500">
        <f t="shared" ref="DF35:DF37" si="167">SUM(AX35:BD35)</f>
        <v>0</v>
      </c>
      <c r="DG35" s="500">
        <f t="shared" ref="DG35:DG37" si="168">SUM(BE35:BK35)</f>
        <v>0</v>
      </c>
      <c r="DH35" s="500">
        <f t="shared" ref="DH35:DH37" si="169">SUM(BL35:BR35)</f>
        <v>0</v>
      </c>
      <c r="DI35" s="500">
        <f t="shared" ref="DI35:DI37" si="170">SUM(BS35:BY35)</f>
        <v>0</v>
      </c>
      <c r="DJ35" s="500">
        <f t="shared" ref="DJ35:DJ37" si="171">SUM(CZ35:DI35)</f>
        <v>0</v>
      </c>
      <c r="DL35" s="500">
        <f t="shared" ref="DL35:DL37" si="172">CZ35*CA35</f>
        <v>0</v>
      </c>
      <c r="DM35" s="500">
        <f t="shared" ref="DM35:DM37" si="173">DA35*CA35</f>
        <v>0</v>
      </c>
      <c r="DN35" s="500">
        <f t="shared" ref="DN35:DN37" si="174">DB35*CA35</f>
        <v>0</v>
      </c>
      <c r="DO35" s="500">
        <f t="shared" ref="DO35:DO37" si="175">DC35*CA35</f>
        <v>0</v>
      </c>
      <c r="DP35" s="500">
        <f t="shared" ref="DP35:DP37" si="176">DD35*CA35</f>
        <v>0</v>
      </c>
      <c r="DQ35" s="500">
        <f t="shared" ref="DQ35:DQ37" si="177">DE35*CA35</f>
        <v>0</v>
      </c>
      <c r="DR35" s="500">
        <f t="shared" ref="DR35:DR37" si="178">DF35*CA35</f>
        <v>0</v>
      </c>
      <c r="DS35" s="500">
        <f t="shared" ref="DS35:DS37" si="179">DG35*CA35</f>
        <v>0</v>
      </c>
      <c r="DT35" s="500">
        <f t="shared" ref="DT35:DT37" si="180">DH35*CA35</f>
        <v>0</v>
      </c>
      <c r="DU35" s="500">
        <f t="shared" ref="DU35:DU37" si="181">DI35*CA35</f>
        <v>0</v>
      </c>
      <c r="DV35" s="500">
        <f t="shared" ref="DV35:DV37" si="182">SUM(DL35:DU35)</f>
        <v>0</v>
      </c>
      <c r="DX35" s="500">
        <f>CZ35*CG35</f>
        <v>0</v>
      </c>
      <c r="DY35" s="500">
        <f>DA35*CG35</f>
        <v>0</v>
      </c>
      <c r="DZ35" s="500">
        <f>DB35*CG35</f>
        <v>0</v>
      </c>
      <c r="EA35" s="500">
        <f>DC35*CG35</f>
        <v>0</v>
      </c>
      <c r="EB35" s="500">
        <f>DD35*CG35</f>
        <v>0</v>
      </c>
      <c r="EC35" s="500">
        <f>DE35*CG35</f>
        <v>0</v>
      </c>
      <c r="ED35" s="500">
        <f>DF35*CG35</f>
        <v>0</v>
      </c>
      <c r="EE35" s="500">
        <f>DG35*CG35</f>
        <v>0</v>
      </c>
      <c r="EF35" s="500">
        <f>DH35*CG35</f>
        <v>0</v>
      </c>
      <c r="EG35" s="500">
        <f>DI35*CG35</f>
        <v>0</v>
      </c>
      <c r="EH35" s="500">
        <f t="shared" ref="EH35:EH37" si="183">SUM(DX35:EG35)</f>
        <v>0</v>
      </c>
    </row>
    <row r="36" spans="2:138" s="132" customFormat="1" hidden="1" x14ac:dyDescent="0.2">
      <c r="B36" s="1246"/>
      <c r="C36" s="242" t="s">
        <v>241</v>
      </c>
      <c r="D36" s="853" t="s">
        <v>706</v>
      </c>
      <c r="E36" s="251" t="str">
        <f t="shared" si="148"/>
        <v>D</v>
      </c>
      <c r="F36" s="251">
        <f t="shared" si="149"/>
        <v>0.85277777777777775</v>
      </c>
      <c r="G36" s="288">
        <f t="shared" si="150"/>
        <v>30</v>
      </c>
      <c r="H36" s="800"/>
      <c r="I36" s="287"/>
      <c r="J36" s="287"/>
      <c r="K36" s="287"/>
      <c r="L36" s="287"/>
      <c r="M36" s="806"/>
      <c r="N36" s="806"/>
      <c r="O36" s="800"/>
      <c r="P36" s="287"/>
      <c r="Q36" s="287"/>
      <c r="R36" s="287"/>
      <c r="S36" s="287"/>
      <c r="T36" s="806"/>
      <c r="U36" s="806"/>
      <c r="V36" s="800"/>
      <c r="W36" s="287"/>
      <c r="X36" s="287"/>
      <c r="Y36" s="287"/>
      <c r="Z36" s="287"/>
      <c r="AA36" s="806"/>
      <c r="AB36" s="806"/>
      <c r="AC36" s="800"/>
      <c r="AD36" s="287"/>
      <c r="AE36" s="287"/>
      <c r="AF36" s="287"/>
      <c r="AG36" s="287"/>
      <c r="AH36" s="806"/>
      <c r="AI36" s="806"/>
      <c r="AJ36" s="800"/>
      <c r="AK36" s="287"/>
      <c r="AL36" s="287"/>
      <c r="AM36" s="287"/>
      <c r="AN36" s="287"/>
      <c r="AO36" s="806"/>
      <c r="AP36" s="806"/>
      <c r="AQ36" s="800"/>
      <c r="AR36" s="287"/>
      <c r="AS36" s="287"/>
      <c r="AT36" s="287"/>
      <c r="AU36" s="287"/>
      <c r="AV36" s="806"/>
      <c r="AW36" s="806"/>
      <c r="AX36" s="800"/>
      <c r="AY36" s="287"/>
      <c r="AZ36" s="287"/>
      <c r="BA36" s="287"/>
      <c r="BB36" s="287"/>
      <c r="BC36" s="806"/>
      <c r="BD36" s="806"/>
      <c r="BE36" s="800"/>
      <c r="BF36" s="287"/>
      <c r="BG36" s="287"/>
      <c r="BH36" s="287"/>
      <c r="BI36" s="287"/>
      <c r="BJ36" s="806"/>
      <c r="BK36" s="806"/>
      <c r="BL36" s="800"/>
      <c r="BM36" s="287"/>
      <c r="BN36" s="287"/>
      <c r="BO36" s="287"/>
      <c r="BP36" s="287"/>
      <c r="BQ36" s="806"/>
      <c r="BR36" s="806"/>
      <c r="BS36" s="800"/>
      <c r="BT36" s="287"/>
      <c r="BU36" s="287"/>
      <c r="BV36" s="287"/>
      <c r="BW36" s="287"/>
      <c r="BX36" s="806"/>
      <c r="BY36" s="806"/>
      <c r="BZ36" s="289">
        <f t="shared" si="151"/>
        <v>0</v>
      </c>
      <c r="CA36" s="291">
        <f t="shared" si="152"/>
        <v>3.6</v>
      </c>
      <c r="CB36" s="290">
        <f t="shared" si="153"/>
        <v>254.03</v>
      </c>
      <c r="CC36" s="292">
        <f t="shared" ref="CC36:CC37" si="184">CA36*BZ36</f>
        <v>0</v>
      </c>
      <c r="CD36" s="290">
        <f t="shared" ref="CD36:CD37" si="185">CB36*BZ36</f>
        <v>0</v>
      </c>
      <c r="CE36" s="293">
        <f t="shared" si="154"/>
        <v>0</v>
      </c>
      <c r="CF36" s="293">
        <f t="shared" si="155"/>
        <v>0</v>
      </c>
      <c r="CG36" s="294">
        <f>19000</f>
        <v>19000</v>
      </c>
      <c r="CH36" s="294">
        <f t="shared" ref="CH36:CH37" si="186">+CG36*BZ36</f>
        <v>0</v>
      </c>
      <c r="CI36" s="295"/>
      <c r="CJ36" s="296"/>
      <c r="CK36" s="486"/>
      <c r="CL36" s="257">
        <f t="shared" si="50"/>
        <v>0</v>
      </c>
      <c r="CO36" s="297">
        <f t="shared" si="156"/>
        <v>3.6</v>
      </c>
      <c r="CP36" s="132">
        <f t="shared" si="157"/>
        <v>254.03</v>
      </c>
      <c r="CQ36" s="297">
        <f t="shared" si="158"/>
        <v>1</v>
      </c>
      <c r="CR36" s="297">
        <f t="shared" ref="CR36:CR37" si="187">CO36*BZ36</f>
        <v>0</v>
      </c>
      <c r="CS36" s="298">
        <f t="shared" ref="CS36:CS37" si="188">CP36*BZ36</f>
        <v>0</v>
      </c>
      <c r="CT36" s="297">
        <f t="shared" si="159"/>
        <v>0</v>
      </c>
      <c r="CU36" s="299">
        <f t="shared" si="160"/>
        <v>0</v>
      </c>
      <c r="CV36" s="297" t="e">
        <f t="shared" ref="CV36:CV37" si="189">CU36/CR36</f>
        <v>#DIV/0!</v>
      </c>
      <c r="CZ36" s="132">
        <f t="shared" si="161"/>
        <v>0</v>
      </c>
      <c r="DA36" s="132">
        <f t="shared" si="162"/>
        <v>0</v>
      </c>
      <c r="DB36" s="132">
        <f t="shared" si="163"/>
        <v>0</v>
      </c>
      <c r="DC36" s="132">
        <f t="shared" si="164"/>
        <v>0</v>
      </c>
      <c r="DD36" s="132">
        <f t="shared" si="165"/>
        <v>0</v>
      </c>
      <c r="DE36" s="132">
        <f t="shared" si="166"/>
        <v>0</v>
      </c>
      <c r="DF36" s="132">
        <f t="shared" si="167"/>
        <v>0</v>
      </c>
      <c r="DG36" s="132">
        <f t="shared" si="168"/>
        <v>0</v>
      </c>
      <c r="DH36" s="132">
        <f t="shared" si="169"/>
        <v>0</v>
      </c>
      <c r="DI36" s="132">
        <f t="shared" si="170"/>
        <v>0</v>
      </c>
      <c r="DJ36" s="132">
        <f t="shared" si="171"/>
        <v>0</v>
      </c>
      <c r="DL36" s="132">
        <f t="shared" si="172"/>
        <v>0</v>
      </c>
      <c r="DM36" s="132">
        <f t="shared" si="173"/>
        <v>0</v>
      </c>
      <c r="DN36" s="132">
        <f t="shared" si="174"/>
        <v>0</v>
      </c>
      <c r="DO36" s="132">
        <f t="shared" si="175"/>
        <v>0</v>
      </c>
      <c r="DP36" s="132">
        <f t="shared" si="176"/>
        <v>0</v>
      </c>
      <c r="DQ36" s="132">
        <f t="shared" si="177"/>
        <v>0</v>
      </c>
      <c r="DR36" s="132">
        <f t="shared" si="178"/>
        <v>0</v>
      </c>
      <c r="DS36" s="132">
        <f t="shared" si="179"/>
        <v>0</v>
      </c>
      <c r="DT36" s="132">
        <f t="shared" si="180"/>
        <v>0</v>
      </c>
      <c r="DU36" s="132">
        <f t="shared" si="181"/>
        <v>0</v>
      </c>
      <c r="DV36" s="132">
        <f t="shared" si="182"/>
        <v>0</v>
      </c>
      <c r="DX36" s="132">
        <f t="shared" ref="DX36:DX37" si="190">CZ36*CG36</f>
        <v>0</v>
      </c>
      <c r="DY36" s="132">
        <f t="shared" ref="DY36:DY37" si="191">DA36*CG36</f>
        <v>0</v>
      </c>
      <c r="DZ36" s="132">
        <f t="shared" ref="DZ36:DZ37" si="192">DB36*CG36</f>
        <v>0</v>
      </c>
      <c r="EA36" s="132">
        <f t="shared" ref="EA36:EA37" si="193">DC36*CG36</f>
        <v>0</v>
      </c>
      <c r="EB36" s="132">
        <f t="shared" ref="EB36:EB37" si="194">DD36*CG36</f>
        <v>0</v>
      </c>
      <c r="EC36" s="132">
        <f t="shared" ref="EC36:EC37" si="195">DE36*CG36</f>
        <v>0</v>
      </c>
      <c r="ED36" s="132">
        <f t="shared" ref="ED36:ED37" si="196">DF36*CG36</f>
        <v>0</v>
      </c>
      <c r="EE36" s="132">
        <f t="shared" ref="EE36:EE37" si="197">DG36*CG36</f>
        <v>0</v>
      </c>
      <c r="EF36" s="132">
        <f t="shared" ref="EF36:EF37" si="198">DH36*CG36</f>
        <v>0</v>
      </c>
      <c r="EG36" s="132">
        <f t="shared" ref="EG36:EG37" si="199">DI36*CG36</f>
        <v>0</v>
      </c>
      <c r="EH36" s="132">
        <f t="shared" si="183"/>
        <v>0</v>
      </c>
    </row>
    <row r="37" spans="2:138" s="132" customFormat="1" x14ac:dyDescent="0.2">
      <c r="B37" s="1246"/>
      <c r="C37" s="242" t="s">
        <v>248</v>
      </c>
      <c r="D37" s="853" t="s">
        <v>706</v>
      </c>
      <c r="E37" s="251" t="str">
        <f t="shared" si="148"/>
        <v>LMWJV</v>
      </c>
      <c r="F37" s="251">
        <f t="shared" si="149"/>
        <v>0.21805555555555556</v>
      </c>
      <c r="G37" s="288">
        <f t="shared" si="150"/>
        <v>30</v>
      </c>
      <c r="H37" s="854"/>
      <c r="I37" s="855"/>
      <c r="J37" s="855"/>
      <c r="K37" s="855"/>
      <c r="L37" s="855"/>
      <c r="M37" s="856"/>
      <c r="N37" s="856"/>
      <c r="O37" s="854"/>
      <c r="P37" s="855"/>
      <c r="Q37" s="855"/>
      <c r="R37" s="855"/>
      <c r="S37" s="855"/>
      <c r="T37" s="856"/>
      <c r="U37" s="856"/>
      <c r="V37" s="854"/>
      <c r="W37" s="855"/>
      <c r="X37" s="855"/>
      <c r="Y37" s="855"/>
      <c r="Z37" s="855"/>
      <c r="AA37" s="856"/>
      <c r="AB37" s="856"/>
      <c r="AC37" s="854"/>
      <c r="AD37" s="855"/>
      <c r="AE37" s="855"/>
      <c r="AF37" s="855"/>
      <c r="AG37" s="855"/>
      <c r="AH37" s="856"/>
      <c r="AI37" s="856"/>
      <c r="AJ37" s="854"/>
      <c r="AK37" s="855"/>
      <c r="AL37" s="855"/>
      <c r="AM37" s="855"/>
      <c r="AN37" s="855"/>
      <c r="AO37" s="856"/>
      <c r="AP37" s="856"/>
      <c r="AQ37" s="854"/>
      <c r="AR37" s="855"/>
      <c r="AS37" s="855"/>
      <c r="AT37" s="855"/>
      <c r="AU37" s="855"/>
      <c r="AV37" s="856"/>
      <c r="AW37" s="856"/>
      <c r="AX37" s="854"/>
      <c r="AY37" s="855"/>
      <c r="AZ37" s="855"/>
      <c r="BA37" s="855"/>
      <c r="BB37" s="855"/>
      <c r="BC37" s="856"/>
      <c r="BD37" s="856"/>
      <c r="BE37" s="854"/>
      <c r="BF37" s="855"/>
      <c r="BG37" s="855"/>
      <c r="BH37" s="855"/>
      <c r="BI37" s="855"/>
      <c r="BJ37" s="856"/>
      <c r="BK37" s="856"/>
      <c r="BL37" s="854"/>
      <c r="BM37" s="855"/>
      <c r="BN37" s="855"/>
      <c r="BO37" s="855"/>
      <c r="BP37" s="855"/>
      <c r="BQ37" s="856"/>
      <c r="BR37" s="856"/>
      <c r="BS37" s="854"/>
      <c r="BT37" s="855"/>
      <c r="BU37" s="855"/>
      <c r="BV37" s="855"/>
      <c r="BW37" s="855"/>
      <c r="BX37" s="856"/>
      <c r="BY37" s="856"/>
      <c r="BZ37" s="289">
        <f t="shared" si="151"/>
        <v>0</v>
      </c>
      <c r="CA37" s="291">
        <f t="shared" si="152"/>
        <v>0.9</v>
      </c>
      <c r="CB37" s="290">
        <f t="shared" si="153"/>
        <v>63.27</v>
      </c>
      <c r="CC37" s="292">
        <f t="shared" si="184"/>
        <v>0</v>
      </c>
      <c r="CD37" s="290">
        <f t="shared" si="185"/>
        <v>0</v>
      </c>
      <c r="CE37" s="293">
        <f t="shared" si="154"/>
        <v>0</v>
      </c>
      <c r="CF37" s="293">
        <f t="shared" si="155"/>
        <v>0</v>
      </c>
      <c r="CG37" s="294">
        <f>7500</f>
        <v>7500</v>
      </c>
      <c r="CH37" s="294">
        <f t="shared" si="186"/>
        <v>0</v>
      </c>
      <c r="CI37" s="295"/>
      <c r="CJ37" s="296"/>
      <c r="CK37" s="486"/>
      <c r="CL37" s="294">
        <f t="shared" si="50"/>
        <v>0</v>
      </c>
      <c r="CO37" s="297">
        <f t="shared" si="156"/>
        <v>0.9</v>
      </c>
      <c r="CP37" s="132">
        <f t="shared" si="157"/>
        <v>63.27</v>
      </c>
      <c r="CQ37" s="297">
        <f t="shared" si="158"/>
        <v>1</v>
      </c>
      <c r="CR37" s="297">
        <f t="shared" si="187"/>
        <v>0</v>
      </c>
      <c r="CS37" s="298">
        <f t="shared" si="188"/>
        <v>0</v>
      </c>
      <c r="CT37" s="297">
        <f t="shared" si="159"/>
        <v>0</v>
      </c>
      <c r="CU37" s="299">
        <f t="shared" si="160"/>
        <v>0</v>
      </c>
      <c r="CV37" s="297" t="e">
        <f t="shared" si="189"/>
        <v>#DIV/0!</v>
      </c>
      <c r="CZ37" s="132">
        <f t="shared" si="161"/>
        <v>0</v>
      </c>
      <c r="DA37" s="132">
        <f t="shared" si="162"/>
        <v>0</v>
      </c>
      <c r="DB37" s="132">
        <f t="shared" si="163"/>
        <v>0</v>
      </c>
      <c r="DC37" s="132">
        <f t="shared" si="164"/>
        <v>0</v>
      </c>
      <c r="DD37" s="132">
        <f t="shared" si="165"/>
        <v>0</v>
      </c>
      <c r="DE37" s="132">
        <f t="shared" si="166"/>
        <v>0</v>
      </c>
      <c r="DF37" s="132">
        <f t="shared" si="167"/>
        <v>0</v>
      </c>
      <c r="DG37" s="132">
        <f t="shared" si="168"/>
        <v>0</v>
      </c>
      <c r="DH37" s="132">
        <f t="shared" si="169"/>
        <v>0</v>
      </c>
      <c r="DI37" s="132">
        <f t="shared" si="170"/>
        <v>0</v>
      </c>
      <c r="DJ37" s="132">
        <f t="shared" si="171"/>
        <v>0</v>
      </c>
      <c r="DL37" s="132">
        <f t="shared" si="172"/>
        <v>0</v>
      </c>
      <c r="DM37" s="132">
        <f t="shared" si="173"/>
        <v>0</v>
      </c>
      <c r="DN37" s="132">
        <f t="shared" si="174"/>
        <v>0</v>
      </c>
      <c r="DO37" s="132">
        <f t="shared" si="175"/>
        <v>0</v>
      </c>
      <c r="DP37" s="132">
        <f t="shared" si="176"/>
        <v>0</v>
      </c>
      <c r="DQ37" s="132">
        <f t="shared" si="177"/>
        <v>0</v>
      </c>
      <c r="DR37" s="132">
        <f t="shared" si="178"/>
        <v>0</v>
      </c>
      <c r="DS37" s="132">
        <f t="shared" si="179"/>
        <v>0</v>
      </c>
      <c r="DT37" s="132">
        <f t="shared" si="180"/>
        <v>0</v>
      </c>
      <c r="DU37" s="132">
        <f t="shared" si="181"/>
        <v>0</v>
      </c>
      <c r="DV37" s="132">
        <f t="shared" si="182"/>
        <v>0</v>
      </c>
      <c r="DX37" s="132">
        <f t="shared" si="190"/>
        <v>0</v>
      </c>
      <c r="DY37" s="132">
        <f t="shared" si="191"/>
        <v>0</v>
      </c>
      <c r="DZ37" s="132">
        <f t="shared" si="192"/>
        <v>0</v>
      </c>
      <c r="EA37" s="132">
        <f t="shared" si="193"/>
        <v>0</v>
      </c>
      <c r="EB37" s="132">
        <f t="shared" si="194"/>
        <v>0</v>
      </c>
      <c r="EC37" s="132">
        <f t="shared" si="195"/>
        <v>0</v>
      </c>
      <c r="ED37" s="132">
        <f t="shared" si="196"/>
        <v>0</v>
      </c>
      <c r="EE37" s="132">
        <f t="shared" si="197"/>
        <v>0</v>
      </c>
      <c r="EF37" s="132">
        <f t="shared" si="198"/>
        <v>0</v>
      </c>
      <c r="EG37" s="132">
        <f t="shared" si="199"/>
        <v>0</v>
      </c>
      <c r="EH37" s="132">
        <f t="shared" si="183"/>
        <v>0</v>
      </c>
    </row>
    <row r="38" spans="2:138" s="466" customFormat="1" x14ac:dyDescent="0.2">
      <c r="B38" s="1246"/>
      <c r="C38" s="467"/>
      <c r="D38" s="467"/>
      <c r="E38" s="468"/>
      <c r="F38" s="468"/>
      <c r="G38" s="480"/>
      <c r="H38" s="803"/>
      <c r="I38" s="802"/>
      <c r="J38" s="802"/>
      <c r="K38" s="802"/>
      <c r="L38" s="802"/>
      <c r="M38" s="805"/>
      <c r="N38" s="805"/>
      <c r="O38" s="803"/>
      <c r="P38" s="802"/>
      <c r="Q38" s="802"/>
      <c r="R38" s="802"/>
      <c r="S38" s="802"/>
      <c r="T38" s="805"/>
      <c r="U38" s="805"/>
      <c r="V38" s="803"/>
      <c r="W38" s="802"/>
      <c r="X38" s="802"/>
      <c r="Y38" s="802"/>
      <c r="Z38" s="802"/>
      <c r="AA38" s="805"/>
      <c r="AB38" s="805"/>
      <c r="AC38" s="803"/>
      <c r="AD38" s="802"/>
      <c r="AE38" s="802"/>
      <c r="AF38" s="802"/>
      <c r="AG38" s="802"/>
      <c r="AH38" s="805"/>
      <c r="AI38" s="805"/>
      <c r="AJ38" s="803"/>
      <c r="AK38" s="802"/>
      <c r="AL38" s="802"/>
      <c r="AM38" s="802"/>
      <c r="AN38" s="802"/>
      <c r="AO38" s="805"/>
      <c r="AP38" s="805"/>
      <c r="AQ38" s="803"/>
      <c r="AR38" s="802"/>
      <c r="AS38" s="802"/>
      <c r="AT38" s="802"/>
      <c r="AU38" s="802"/>
      <c r="AV38" s="805"/>
      <c r="AW38" s="805"/>
      <c r="AX38" s="803"/>
      <c r="AY38" s="802"/>
      <c r="AZ38" s="802"/>
      <c r="BA38" s="802"/>
      <c r="BB38" s="802"/>
      <c r="BC38" s="805"/>
      <c r="BD38" s="805"/>
      <c r="BE38" s="803"/>
      <c r="BF38" s="802"/>
      <c r="BG38" s="802"/>
      <c r="BH38" s="802"/>
      <c r="BI38" s="802"/>
      <c r="BJ38" s="805"/>
      <c r="BK38" s="805"/>
      <c r="BL38" s="803"/>
      <c r="BM38" s="802"/>
      <c r="BN38" s="802"/>
      <c r="BO38" s="802"/>
      <c r="BP38" s="802"/>
      <c r="BQ38" s="805"/>
      <c r="BR38" s="805"/>
      <c r="BS38" s="803"/>
      <c r="BT38" s="802"/>
      <c r="BU38" s="802"/>
      <c r="BV38" s="802"/>
      <c r="BW38" s="802"/>
      <c r="BX38" s="805"/>
      <c r="BY38" s="805"/>
      <c r="BZ38" s="469"/>
      <c r="CA38" s="471"/>
      <c r="CB38" s="470"/>
      <c r="CC38" s="472"/>
      <c r="CD38" s="470"/>
      <c r="CE38" s="473"/>
      <c r="CF38" s="473"/>
      <c r="CG38" s="474"/>
      <c r="CH38" s="474"/>
      <c r="CI38" s="475"/>
      <c r="CJ38" s="476"/>
      <c r="CK38" s="485"/>
      <c r="CL38" s="257"/>
      <c r="CO38" s="477"/>
      <c r="CQ38" s="477"/>
      <c r="CR38" s="477"/>
      <c r="CS38" s="478"/>
      <c r="CT38" s="477"/>
      <c r="CU38" s="479"/>
      <c r="CV38" s="477"/>
    </row>
    <row r="39" spans="2:138" x14ac:dyDescent="0.2">
      <c r="B39" s="661"/>
      <c r="C39" s="662" t="s">
        <v>64</v>
      </c>
      <c r="D39" s="662"/>
      <c r="E39" s="662"/>
      <c r="F39" s="663"/>
      <c r="G39" s="663"/>
      <c r="H39" s="664">
        <f t="shared" ref="H39:AM39" si="200">SUM(H35:H38)</f>
        <v>0</v>
      </c>
      <c r="I39" s="664">
        <f t="shared" si="200"/>
        <v>0</v>
      </c>
      <c r="J39" s="664">
        <f t="shared" si="200"/>
        <v>0</v>
      </c>
      <c r="K39" s="664">
        <f t="shared" si="200"/>
        <v>0</v>
      </c>
      <c r="L39" s="664">
        <f t="shared" si="200"/>
        <v>0</v>
      </c>
      <c r="M39" s="664">
        <f t="shared" si="200"/>
        <v>0</v>
      </c>
      <c r="N39" s="664">
        <f t="shared" si="200"/>
        <v>0</v>
      </c>
      <c r="O39" s="664">
        <f t="shared" si="200"/>
        <v>0</v>
      </c>
      <c r="P39" s="664">
        <f t="shared" si="200"/>
        <v>0</v>
      </c>
      <c r="Q39" s="664">
        <f t="shared" si="200"/>
        <v>0</v>
      </c>
      <c r="R39" s="664">
        <f t="shared" si="200"/>
        <v>0</v>
      </c>
      <c r="S39" s="664">
        <f t="shared" si="200"/>
        <v>0</v>
      </c>
      <c r="T39" s="664">
        <f t="shared" si="200"/>
        <v>0</v>
      </c>
      <c r="U39" s="664">
        <f t="shared" si="200"/>
        <v>0</v>
      </c>
      <c r="V39" s="664">
        <f t="shared" si="200"/>
        <v>0</v>
      </c>
      <c r="W39" s="664">
        <f t="shared" si="200"/>
        <v>0</v>
      </c>
      <c r="X39" s="664">
        <f t="shared" si="200"/>
        <v>0</v>
      </c>
      <c r="Y39" s="664">
        <f t="shared" si="200"/>
        <v>0</v>
      </c>
      <c r="Z39" s="664">
        <f t="shared" si="200"/>
        <v>0</v>
      </c>
      <c r="AA39" s="664">
        <f t="shared" si="200"/>
        <v>0</v>
      </c>
      <c r="AB39" s="664">
        <f t="shared" si="200"/>
        <v>0</v>
      </c>
      <c r="AC39" s="664">
        <f t="shared" si="200"/>
        <v>0</v>
      </c>
      <c r="AD39" s="664">
        <f t="shared" si="200"/>
        <v>0</v>
      </c>
      <c r="AE39" s="664">
        <f t="shared" si="200"/>
        <v>0</v>
      </c>
      <c r="AF39" s="664">
        <f t="shared" si="200"/>
        <v>0</v>
      </c>
      <c r="AG39" s="664">
        <f t="shared" si="200"/>
        <v>0</v>
      </c>
      <c r="AH39" s="664">
        <f t="shared" si="200"/>
        <v>0</v>
      </c>
      <c r="AI39" s="664">
        <f t="shared" si="200"/>
        <v>0</v>
      </c>
      <c r="AJ39" s="664">
        <f t="shared" si="200"/>
        <v>0</v>
      </c>
      <c r="AK39" s="664">
        <f t="shared" si="200"/>
        <v>0</v>
      </c>
      <c r="AL39" s="664">
        <f t="shared" si="200"/>
        <v>0</v>
      </c>
      <c r="AM39" s="664">
        <f t="shared" si="200"/>
        <v>0</v>
      </c>
      <c r="AN39" s="664">
        <f t="shared" ref="AN39:BS39" si="201">SUM(AN35:AN38)</f>
        <v>0</v>
      </c>
      <c r="AO39" s="664">
        <f t="shared" si="201"/>
        <v>0</v>
      </c>
      <c r="AP39" s="664">
        <f t="shared" si="201"/>
        <v>0</v>
      </c>
      <c r="AQ39" s="664">
        <f t="shared" si="201"/>
        <v>0</v>
      </c>
      <c r="AR39" s="664">
        <f t="shared" si="201"/>
        <v>0</v>
      </c>
      <c r="AS39" s="664">
        <f t="shared" si="201"/>
        <v>0</v>
      </c>
      <c r="AT39" s="664">
        <f t="shared" si="201"/>
        <v>0</v>
      </c>
      <c r="AU39" s="664">
        <f t="shared" si="201"/>
        <v>0</v>
      </c>
      <c r="AV39" s="664">
        <f t="shared" si="201"/>
        <v>0</v>
      </c>
      <c r="AW39" s="664">
        <f t="shared" si="201"/>
        <v>0</v>
      </c>
      <c r="AX39" s="664">
        <f t="shared" si="201"/>
        <v>0</v>
      </c>
      <c r="AY39" s="664">
        <f t="shared" si="201"/>
        <v>0</v>
      </c>
      <c r="AZ39" s="664">
        <f t="shared" si="201"/>
        <v>0</v>
      </c>
      <c r="BA39" s="664">
        <f t="shared" si="201"/>
        <v>0</v>
      </c>
      <c r="BB39" s="664">
        <f t="shared" si="201"/>
        <v>0</v>
      </c>
      <c r="BC39" s="664">
        <f t="shared" si="201"/>
        <v>0</v>
      </c>
      <c r="BD39" s="664">
        <f t="shared" si="201"/>
        <v>0</v>
      </c>
      <c r="BE39" s="664">
        <f t="shared" si="201"/>
        <v>0</v>
      </c>
      <c r="BF39" s="664">
        <f t="shared" si="201"/>
        <v>0</v>
      </c>
      <c r="BG39" s="664">
        <f t="shared" si="201"/>
        <v>0</v>
      </c>
      <c r="BH39" s="664">
        <f t="shared" si="201"/>
        <v>0</v>
      </c>
      <c r="BI39" s="664">
        <f t="shared" si="201"/>
        <v>0</v>
      </c>
      <c r="BJ39" s="664">
        <f t="shared" si="201"/>
        <v>0</v>
      </c>
      <c r="BK39" s="664">
        <f t="shared" si="201"/>
        <v>0</v>
      </c>
      <c r="BL39" s="664">
        <f t="shared" si="201"/>
        <v>0</v>
      </c>
      <c r="BM39" s="664">
        <f t="shared" si="201"/>
        <v>0</v>
      </c>
      <c r="BN39" s="664">
        <f t="shared" si="201"/>
        <v>0</v>
      </c>
      <c r="BO39" s="664">
        <f t="shared" si="201"/>
        <v>0</v>
      </c>
      <c r="BP39" s="664">
        <f t="shared" si="201"/>
        <v>0</v>
      </c>
      <c r="BQ39" s="664">
        <f t="shared" si="201"/>
        <v>0</v>
      </c>
      <c r="BR39" s="664">
        <f t="shared" si="201"/>
        <v>0</v>
      </c>
      <c r="BS39" s="664">
        <f t="shared" si="201"/>
        <v>0</v>
      </c>
      <c r="BT39" s="664">
        <f t="shared" ref="BT39:BZ39" si="202">SUM(BT35:BT38)</f>
        <v>0</v>
      </c>
      <c r="BU39" s="664">
        <f t="shared" si="202"/>
        <v>0</v>
      </c>
      <c r="BV39" s="664">
        <f t="shared" si="202"/>
        <v>0</v>
      </c>
      <c r="BW39" s="664">
        <f t="shared" si="202"/>
        <v>0</v>
      </c>
      <c r="BX39" s="664">
        <f t="shared" si="202"/>
        <v>0</v>
      </c>
      <c r="BY39" s="664">
        <f t="shared" si="202"/>
        <v>0</v>
      </c>
      <c r="BZ39" s="664">
        <f t="shared" si="202"/>
        <v>0</v>
      </c>
      <c r="CA39" s="665"/>
      <c r="CB39" s="664"/>
      <c r="CC39" s="664">
        <f>SUM(CC35:CC38)</f>
        <v>0</v>
      </c>
      <c r="CD39" s="664">
        <f>SUM(CD35:CD38)</f>
        <v>0</v>
      </c>
      <c r="CE39" s="666" t="e">
        <f>(CH39/CC39)/MID(E$9,1,2)*30</f>
        <v>#DIV/0!</v>
      </c>
      <c r="CF39" s="666" t="e">
        <f>(CH39/CD39)/MID(E$9,1,2)*30</f>
        <v>#DIV/0!</v>
      </c>
      <c r="CG39" s="666"/>
      <c r="CH39" s="667">
        <f>SUM(CH35:CH38)</f>
        <v>0</v>
      </c>
      <c r="CI39" s="668" t="e">
        <f>+CH39/$CH$44</f>
        <v>#DIV/0!</v>
      </c>
      <c r="CJ39" s="669" t="e">
        <f>CC39/$CC$44</f>
        <v>#DIV/0!</v>
      </c>
      <c r="CK39" s="484"/>
      <c r="CL39" s="667">
        <f>SUM(CL34:CL38)</f>
        <v>0</v>
      </c>
      <c r="CM39" s="286"/>
      <c r="CN39" s="273" t="s">
        <v>326</v>
      </c>
      <c r="CO39" s="274"/>
      <c r="CP39" s="274"/>
      <c r="CQ39" s="275"/>
      <c r="CR39" s="279">
        <f>SUM(CR35:CR38)</f>
        <v>0</v>
      </c>
      <c r="CS39" s="277">
        <f>SUM(CS35:CS38)</f>
        <v>0</v>
      </c>
      <c r="CT39" s="277" t="e">
        <f>CU39/CS39</f>
        <v>#DIV/0!</v>
      </c>
      <c r="CU39" s="278">
        <f>SUM(CU35:CU38)</f>
        <v>0</v>
      </c>
      <c r="CV39" s="279" t="e">
        <f>CU39/CR39</f>
        <v>#DIV/0!</v>
      </c>
      <c r="CW39" s="280">
        <f>82.02*3</f>
        <v>246.06</v>
      </c>
      <c r="CX39" s="281"/>
      <c r="CY39" s="282"/>
      <c r="CZ39" s="283">
        <f t="shared" ref="CZ39:DJ39" si="203">SUM(CZ35:CZ38)</f>
        <v>0</v>
      </c>
      <c r="DA39" s="283">
        <f t="shared" si="203"/>
        <v>0</v>
      </c>
      <c r="DB39" s="283">
        <f t="shared" si="203"/>
        <v>0</v>
      </c>
      <c r="DC39" s="283">
        <f t="shared" si="203"/>
        <v>0</v>
      </c>
      <c r="DD39" s="283">
        <f t="shared" si="203"/>
        <v>0</v>
      </c>
      <c r="DE39" s="283">
        <f t="shared" si="203"/>
        <v>0</v>
      </c>
      <c r="DF39" s="283">
        <f t="shared" si="203"/>
        <v>0</v>
      </c>
      <c r="DG39" s="283">
        <f t="shared" si="203"/>
        <v>0</v>
      </c>
      <c r="DH39" s="283">
        <f t="shared" si="203"/>
        <v>0</v>
      </c>
      <c r="DI39" s="283">
        <f t="shared" si="203"/>
        <v>0</v>
      </c>
      <c r="DJ39" s="284">
        <f t="shared" si="203"/>
        <v>0</v>
      </c>
      <c r="DK39" s="173"/>
      <c r="DL39" s="283">
        <f t="shared" ref="DL39:DV39" si="204">SUM(DL35:DL38)</f>
        <v>0</v>
      </c>
      <c r="DM39" s="283">
        <f t="shared" si="204"/>
        <v>0</v>
      </c>
      <c r="DN39" s="283">
        <f t="shared" si="204"/>
        <v>0</v>
      </c>
      <c r="DO39" s="283">
        <f t="shared" si="204"/>
        <v>0</v>
      </c>
      <c r="DP39" s="283">
        <f t="shared" si="204"/>
        <v>0</v>
      </c>
      <c r="DQ39" s="283">
        <f t="shared" si="204"/>
        <v>0</v>
      </c>
      <c r="DR39" s="283">
        <f t="shared" si="204"/>
        <v>0</v>
      </c>
      <c r="DS39" s="283">
        <f t="shared" si="204"/>
        <v>0</v>
      </c>
      <c r="DT39" s="283">
        <f t="shared" si="204"/>
        <v>0</v>
      </c>
      <c r="DU39" s="283">
        <f t="shared" si="204"/>
        <v>0</v>
      </c>
      <c r="DV39" s="284">
        <f t="shared" si="204"/>
        <v>0</v>
      </c>
      <c r="DW39" s="173"/>
      <c r="DX39" s="285">
        <f t="shared" ref="DX39:EH39" si="205">SUM(DX35:DX38)</f>
        <v>0</v>
      </c>
      <c r="DY39" s="285">
        <f t="shared" si="205"/>
        <v>0</v>
      </c>
      <c r="DZ39" s="285">
        <f t="shared" si="205"/>
        <v>0</v>
      </c>
      <c r="EA39" s="285">
        <f t="shared" si="205"/>
        <v>0</v>
      </c>
      <c r="EB39" s="285">
        <f t="shared" si="205"/>
        <v>0</v>
      </c>
      <c r="EC39" s="285">
        <f t="shared" si="205"/>
        <v>0</v>
      </c>
      <c r="ED39" s="285">
        <f t="shared" si="205"/>
        <v>0</v>
      </c>
      <c r="EE39" s="285">
        <f t="shared" si="205"/>
        <v>0</v>
      </c>
      <c r="EF39" s="285">
        <f t="shared" si="205"/>
        <v>0</v>
      </c>
      <c r="EG39" s="285">
        <f t="shared" si="205"/>
        <v>0</v>
      </c>
      <c r="EH39" s="285">
        <f t="shared" si="205"/>
        <v>0</v>
      </c>
    </row>
    <row r="40" spans="2:138" ht="16" thickBot="1" x14ac:dyDescent="0.25">
      <c r="BZ40" s="501"/>
    </row>
    <row r="41" spans="2:138" ht="16" hidden="1" thickBot="1" x14ac:dyDescent="0.25">
      <c r="B41" s="300"/>
      <c r="C41" s="301" t="s">
        <v>329</v>
      </c>
      <c r="D41" s="301"/>
      <c r="E41" s="302"/>
      <c r="F41" s="303"/>
      <c r="G41" s="304"/>
      <c r="H41" s="302"/>
      <c r="I41" s="303"/>
      <c r="J41" s="303"/>
      <c r="K41" s="303"/>
      <c r="L41" s="303"/>
      <c r="M41" s="303"/>
      <c r="N41" s="304"/>
      <c r="O41" s="302"/>
      <c r="P41" s="303"/>
      <c r="Q41" s="303"/>
      <c r="R41" s="303"/>
      <c r="S41" s="303"/>
      <c r="T41" s="303"/>
      <c r="U41" s="304"/>
      <c r="V41" s="302"/>
      <c r="W41" s="303"/>
      <c r="X41" s="303"/>
      <c r="Y41" s="303"/>
      <c r="Z41" s="303"/>
      <c r="AA41" s="303"/>
      <c r="AB41" s="304"/>
      <c r="AC41" s="302"/>
      <c r="AD41" s="303"/>
      <c r="AE41" s="303"/>
      <c r="AF41" s="303"/>
      <c r="AG41" s="303"/>
      <c r="AH41" s="303"/>
      <c r="AI41" s="304"/>
      <c r="AJ41" s="302"/>
      <c r="AK41" s="303"/>
      <c r="AL41" s="303"/>
      <c r="AM41" s="303"/>
      <c r="AN41" s="303"/>
      <c r="AO41" s="303"/>
      <c r="AP41" s="304"/>
      <c r="AQ41" s="302"/>
      <c r="AR41" s="303"/>
      <c r="AS41" s="303"/>
      <c r="AT41" s="303"/>
      <c r="AU41" s="303"/>
      <c r="AV41" s="303"/>
      <c r="AW41" s="304"/>
      <c r="AX41" s="302"/>
      <c r="AY41" s="303"/>
      <c r="AZ41" s="303"/>
      <c r="BA41" s="303"/>
      <c r="BB41" s="303"/>
      <c r="BC41" s="303"/>
      <c r="BD41" s="304"/>
      <c r="BE41" s="302"/>
      <c r="BF41" s="303"/>
      <c r="BG41" s="303"/>
      <c r="BH41" s="303"/>
      <c r="BI41" s="303"/>
      <c r="BJ41" s="303"/>
      <c r="BK41" s="304"/>
      <c r="BL41" s="302"/>
      <c r="BM41" s="303"/>
      <c r="BN41" s="303"/>
      <c r="BO41" s="303"/>
      <c r="BP41" s="303"/>
      <c r="BQ41" s="303"/>
      <c r="BR41" s="304"/>
      <c r="BS41" s="302"/>
      <c r="BT41" s="303"/>
      <c r="BU41" s="303"/>
      <c r="BV41" s="303"/>
      <c r="BW41" s="303"/>
      <c r="BX41" s="303"/>
      <c r="BY41" s="304"/>
      <c r="BZ41" s="305"/>
      <c r="CA41" s="306"/>
      <c r="CB41" s="303"/>
      <c r="CC41" s="303"/>
      <c r="CD41" s="303"/>
      <c r="CE41" s="303"/>
      <c r="CF41" s="303"/>
      <c r="CG41" s="303"/>
      <c r="CH41" s="303"/>
      <c r="CI41" s="303"/>
      <c r="CJ41" s="304"/>
      <c r="CK41" s="131"/>
      <c r="CL41" s="310"/>
    </row>
    <row r="42" spans="2:138" ht="16" hidden="1" thickBot="1" x14ac:dyDescent="0.25">
      <c r="B42" s="307"/>
      <c r="C42" s="308"/>
      <c r="D42" s="308"/>
      <c r="E42" s="309"/>
      <c r="F42" s="310"/>
      <c r="G42" s="311"/>
      <c r="H42" s="309"/>
      <c r="I42" s="310"/>
      <c r="J42" s="310"/>
      <c r="K42" s="310"/>
      <c r="L42" s="310"/>
      <c r="M42" s="310"/>
      <c r="N42" s="311"/>
      <c r="O42" s="309"/>
      <c r="P42" s="310"/>
      <c r="Q42" s="310"/>
      <c r="R42" s="310"/>
      <c r="S42" s="310"/>
      <c r="T42" s="310"/>
      <c r="U42" s="311"/>
      <c r="V42" s="309"/>
      <c r="W42" s="310"/>
      <c r="X42" s="310"/>
      <c r="Y42" s="310"/>
      <c r="Z42" s="310"/>
      <c r="AA42" s="310"/>
      <c r="AB42" s="311"/>
      <c r="AC42" s="309"/>
      <c r="AD42" s="310"/>
      <c r="AE42" s="310"/>
      <c r="AF42" s="310"/>
      <c r="AG42" s="310"/>
      <c r="AH42" s="310"/>
      <c r="AI42" s="311"/>
      <c r="AJ42" s="309"/>
      <c r="AK42" s="310"/>
      <c r="AL42" s="310"/>
      <c r="AM42" s="310"/>
      <c r="AN42" s="310"/>
      <c r="AO42" s="310"/>
      <c r="AP42" s="311"/>
      <c r="AQ42" s="309"/>
      <c r="AR42" s="310"/>
      <c r="AS42" s="310"/>
      <c r="AT42" s="310"/>
      <c r="AU42" s="310"/>
      <c r="AV42" s="310"/>
      <c r="AW42" s="311"/>
      <c r="AX42" s="309"/>
      <c r="AY42" s="310"/>
      <c r="AZ42" s="310"/>
      <c r="BA42" s="310"/>
      <c r="BB42" s="310"/>
      <c r="BC42" s="310"/>
      <c r="BD42" s="311"/>
      <c r="BE42" s="309"/>
      <c r="BF42" s="310"/>
      <c r="BG42" s="310"/>
      <c r="BH42" s="310"/>
      <c r="BI42" s="310"/>
      <c r="BJ42" s="310"/>
      <c r="BK42" s="311"/>
      <c r="BL42" s="309"/>
      <c r="BM42" s="310"/>
      <c r="BN42" s="310"/>
      <c r="BO42" s="310"/>
      <c r="BP42" s="310"/>
      <c r="BQ42" s="310"/>
      <c r="BR42" s="311"/>
      <c r="BS42" s="309"/>
      <c r="BT42" s="310"/>
      <c r="BU42" s="310"/>
      <c r="BV42" s="310"/>
      <c r="BW42" s="310"/>
      <c r="BX42" s="310"/>
      <c r="BY42" s="311"/>
      <c r="BZ42" s="312"/>
      <c r="CA42" s="313"/>
      <c r="CB42" s="310"/>
      <c r="CC42" s="310"/>
      <c r="CD42" s="310"/>
      <c r="CE42" s="310"/>
      <c r="CF42" s="310"/>
      <c r="CG42" s="310"/>
      <c r="CH42" s="310"/>
      <c r="CI42" s="310"/>
      <c r="CJ42" s="311"/>
      <c r="CK42" s="131"/>
      <c r="CL42" s="310"/>
    </row>
    <row r="43" spans="2:138" ht="16" hidden="1" thickBot="1" x14ac:dyDescent="0.25">
      <c r="B43" s="307"/>
      <c r="C43" s="308" t="s">
        <v>330</v>
      </c>
      <c r="D43" s="308"/>
      <c r="E43" s="309"/>
      <c r="F43" s="310"/>
      <c r="G43" s="311"/>
      <c r="H43" s="309"/>
      <c r="I43" s="310"/>
      <c r="J43" s="310"/>
      <c r="K43" s="310"/>
      <c r="L43" s="310"/>
      <c r="M43" s="310"/>
      <c r="N43" s="311"/>
      <c r="O43" s="309"/>
      <c r="P43" s="310"/>
      <c r="Q43" s="310"/>
      <c r="R43" s="310"/>
      <c r="S43" s="310"/>
      <c r="T43" s="310"/>
      <c r="U43" s="311"/>
      <c r="V43" s="309"/>
      <c r="W43" s="310"/>
      <c r="X43" s="310"/>
      <c r="Y43" s="310"/>
      <c r="Z43" s="310"/>
      <c r="AA43" s="310"/>
      <c r="AB43" s="311"/>
      <c r="AC43" s="309"/>
      <c r="AD43" s="310"/>
      <c r="AE43" s="310"/>
      <c r="AF43" s="310"/>
      <c r="AG43" s="310"/>
      <c r="AH43" s="310"/>
      <c r="AI43" s="311"/>
      <c r="AJ43" s="309"/>
      <c r="AK43" s="310"/>
      <c r="AL43" s="310"/>
      <c r="AM43" s="310"/>
      <c r="AN43" s="310"/>
      <c r="AO43" s="310"/>
      <c r="AP43" s="311"/>
      <c r="AQ43" s="309"/>
      <c r="AR43" s="310"/>
      <c r="AS43" s="310"/>
      <c r="AT43" s="310"/>
      <c r="AU43" s="310"/>
      <c r="AV43" s="310"/>
      <c r="AW43" s="311"/>
      <c r="AX43" s="309"/>
      <c r="AY43" s="310"/>
      <c r="AZ43" s="310"/>
      <c r="BA43" s="310"/>
      <c r="BB43" s="310"/>
      <c r="BC43" s="310"/>
      <c r="BD43" s="311"/>
      <c r="BE43" s="309"/>
      <c r="BF43" s="310"/>
      <c r="BG43" s="310"/>
      <c r="BH43" s="310"/>
      <c r="BI43" s="310"/>
      <c r="BJ43" s="310"/>
      <c r="BK43" s="311"/>
      <c r="BL43" s="309"/>
      <c r="BM43" s="310"/>
      <c r="BN43" s="310"/>
      <c r="BO43" s="310"/>
      <c r="BP43" s="310"/>
      <c r="BQ43" s="310"/>
      <c r="BR43" s="311"/>
      <c r="BS43" s="309"/>
      <c r="BT43" s="310"/>
      <c r="BU43" s="310"/>
      <c r="BV43" s="310"/>
      <c r="BW43" s="310"/>
      <c r="BX43" s="310"/>
      <c r="BY43" s="311"/>
      <c r="BZ43" s="312"/>
      <c r="CA43" s="313"/>
      <c r="CB43" s="310"/>
      <c r="CC43" s="310"/>
      <c r="CD43" s="310"/>
      <c r="CE43" s="310"/>
      <c r="CF43" s="310"/>
      <c r="CG43" s="310"/>
      <c r="CH43" s="310"/>
      <c r="CI43" s="310"/>
      <c r="CJ43" s="311"/>
      <c r="CK43" s="131"/>
      <c r="CL43" s="310"/>
    </row>
    <row r="44" spans="2:138" ht="16" thickBot="1" x14ac:dyDescent="0.25">
      <c r="B44" s="383"/>
      <c r="C44" s="384" t="s">
        <v>331</v>
      </c>
      <c r="D44" s="384"/>
      <c r="E44" s="385"/>
      <c r="F44" s="386"/>
      <c r="G44" s="387"/>
      <c r="H44" s="496">
        <f t="shared" ref="H44:AI44" si="206">+H22+H28+H33+H39</f>
        <v>0</v>
      </c>
      <c r="I44" s="497">
        <f t="shared" si="206"/>
        <v>0</v>
      </c>
      <c r="J44" s="497">
        <f t="shared" si="206"/>
        <v>0</v>
      </c>
      <c r="K44" s="497">
        <f t="shared" si="206"/>
        <v>0</v>
      </c>
      <c r="L44" s="497">
        <f t="shared" si="206"/>
        <v>0</v>
      </c>
      <c r="M44" s="497">
        <f t="shared" si="206"/>
        <v>0</v>
      </c>
      <c r="N44" s="498">
        <f t="shared" si="206"/>
        <v>0</v>
      </c>
      <c r="O44" s="777">
        <f t="shared" si="206"/>
        <v>0</v>
      </c>
      <c r="P44" s="778">
        <f t="shared" si="206"/>
        <v>0</v>
      </c>
      <c r="Q44" s="778">
        <f t="shared" si="206"/>
        <v>0</v>
      </c>
      <c r="R44" s="778">
        <f t="shared" si="206"/>
        <v>0</v>
      </c>
      <c r="S44" s="778">
        <f t="shared" si="206"/>
        <v>0</v>
      </c>
      <c r="T44" s="778">
        <f t="shared" si="206"/>
        <v>0</v>
      </c>
      <c r="U44" s="779">
        <f t="shared" si="206"/>
        <v>0</v>
      </c>
      <c r="V44" s="777">
        <f t="shared" si="206"/>
        <v>0</v>
      </c>
      <c r="W44" s="778">
        <f t="shared" si="206"/>
        <v>0</v>
      </c>
      <c r="X44" s="778">
        <f t="shared" si="206"/>
        <v>0</v>
      </c>
      <c r="Y44" s="778">
        <f t="shared" si="206"/>
        <v>0</v>
      </c>
      <c r="Z44" s="778">
        <f t="shared" si="206"/>
        <v>0</v>
      </c>
      <c r="AA44" s="778">
        <f t="shared" si="206"/>
        <v>0</v>
      </c>
      <c r="AB44" s="779">
        <f t="shared" si="206"/>
        <v>0</v>
      </c>
      <c r="AC44" s="777">
        <f t="shared" si="206"/>
        <v>0</v>
      </c>
      <c r="AD44" s="778">
        <f t="shared" si="206"/>
        <v>0</v>
      </c>
      <c r="AE44" s="778">
        <f t="shared" si="206"/>
        <v>0</v>
      </c>
      <c r="AF44" s="778">
        <f t="shared" si="206"/>
        <v>0</v>
      </c>
      <c r="AG44" s="778">
        <f t="shared" si="206"/>
        <v>0</v>
      </c>
      <c r="AH44" s="778">
        <f t="shared" si="206"/>
        <v>0</v>
      </c>
      <c r="AI44" s="779">
        <f t="shared" si="206"/>
        <v>0</v>
      </c>
      <c r="AJ44" s="773" t="e">
        <f>+AJ22+AJ28+AJ33+#REF!+AJ39</f>
        <v>#REF!</v>
      </c>
      <c r="AK44" s="774" t="e">
        <f>+AK22+AK28+AK33+#REF!+AK39</f>
        <v>#REF!</v>
      </c>
      <c r="AL44" s="774" t="e">
        <f>+AL22+AL28+AL33+#REF!+AL39</f>
        <v>#REF!</v>
      </c>
      <c r="AM44" s="774" t="e">
        <f>+AM22+AM28+AM33+#REF!+AM39</f>
        <v>#REF!</v>
      </c>
      <c r="AN44" s="774" t="e">
        <f>+AN22+AN28+AN33+#REF!+AN39</f>
        <v>#REF!</v>
      </c>
      <c r="AO44" s="774" t="e">
        <f>+AO22+AO28+AO33+#REF!+AO39</f>
        <v>#REF!</v>
      </c>
      <c r="AP44" s="775" t="e">
        <f>+AP22+AP28+AP33+#REF!+AP39</f>
        <v>#REF!</v>
      </c>
      <c r="AQ44" s="773" t="e">
        <f>+AQ22+AQ28+AQ33+#REF!+AQ39</f>
        <v>#REF!</v>
      </c>
      <c r="AR44" s="774" t="e">
        <f>+AR22+AR28+AR33+#REF!+AR39</f>
        <v>#REF!</v>
      </c>
      <c r="AS44" s="774" t="e">
        <f>+AS22+AS28+AS33+#REF!+AS39</f>
        <v>#REF!</v>
      </c>
      <c r="AT44" s="774" t="e">
        <f>+AT22+AT28+AT33+#REF!+AT39</f>
        <v>#REF!</v>
      </c>
      <c r="AU44" s="774" t="e">
        <f>+AU22+AU28+AU33+#REF!+AU39</f>
        <v>#REF!</v>
      </c>
      <c r="AV44" s="774" t="e">
        <f>+AV22+AV28+AV33+#REF!+AV39</f>
        <v>#REF!</v>
      </c>
      <c r="AW44" s="775" t="e">
        <f>+AW22+AW28+AW33+#REF!+AW39</f>
        <v>#REF!</v>
      </c>
      <c r="AX44" s="773" t="e">
        <f>+AX22+AX28+AX33+#REF!+AX39</f>
        <v>#REF!</v>
      </c>
      <c r="AY44" s="774" t="e">
        <f>+AY22+AY28+AY33+#REF!+AY39</f>
        <v>#REF!</v>
      </c>
      <c r="AZ44" s="774" t="e">
        <f>+AZ22+AZ28+AZ33+#REF!+AZ39</f>
        <v>#REF!</v>
      </c>
      <c r="BA44" s="774" t="e">
        <f>+BA22+BA28+BA33+#REF!+BA39</f>
        <v>#REF!</v>
      </c>
      <c r="BB44" s="774" t="e">
        <f>+BB22+BB28+BB33+#REF!+BB39</f>
        <v>#REF!</v>
      </c>
      <c r="BC44" s="774" t="e">
        <f>+BC22+BC28+BC33+#REF!+BC39</f>
        <v>#REF!</v>
      </c>
      <c r="BD44" s="775" t="e">
        <f>+BD22+BD28+BD33+#REF!+BD39</f>
        <v>#REF!</v>
      </c>
      <c r="BE44" s="773" t="e">
        <f>+BE22+BE28+BE33+#REF!+BE39</f>
        <v>#REF!</v>
      </c>
      <c r="BF44" s="774" t="e">
        <f>+BF22+BF28+BF33+#REF!+BF39</f>
        <v>#REF!</v>
      </c>
      <c r="BG44" s="774" t="e">
        <f>+BG22+BG28+BG33+#REF!+BG39</f>
        <v>#REF!</v>
      </c>
      <c r="BH44" s="774" t="e">
        <f>+BH22+BH28+BH33+#REF!+BH39</f>
        <v>#REF!</v>
      </c>
      <c r="BI44" s="774" t="e">
        <f>+BI22+BI28+BI33+#REF!+BI39</f>
        <v>#REF!</v>
      </c>
      <c r="BJ44" s="774" t="e">
        <f>+BJ22+BJ28+BJ33+#REF!+BJ39</f>
        <v>#REF!</v>
      </c>
      <c r="BK44" s="775" t="e">
        <f>+BK22+BK28+BK33+#REF!+BK39</f>
        <v>#REF!</v>
      </c>
      <c r="BL44" s="773" t="e">
        <f>+BL22+BL28+BL33+#REF!+BL39</f>
        <v>#REF!</v>
      </c>
      <c r="BM44" s="774" t="e">
        <f>+BM22+BM28+BM33+#REF!+BM39</f>
        <v>#REF!</v>
      </c>
      <c r="BN44" s="774" t="e">
        <f>+BN22+BN28+BN33+#REF!+BN39</f>
        <v>#REF!</v>
      </c>
      <c r="BO44" s="774" t="e">
        <f>+BO22+BO28+BO33+#REF!+BO39</f>
        <v>#REF!</v>
      </c>
      <c r="BP44" s="774" t="e">
        <f>+BP22+BP28+BP33+#REF!+BP39</f>
        <v>#REF!</v>
      </c>
      <c r="BQ44" s="774" t="e">
        <f>+BQ22+BQ28+BQ33+#REF!+BQ39</f>
        <v>#REF!</v>
      </c>
      <c r="BR44" s="775" t="e">
        <f>+BR22+BR28+BR33+#REF!+BR39</f>
        <v>#REF!</v>
      </c>
      <c r="BS44" s="773" t="e">
        <f>+BS22+BS28+BS33+#REF!+BS39</f>
        <v>#REF!</v>
      </c>
      <c r="BT44" s="774" t="e">
        <f>+BT22+BT28+BT33+#REF!+BT39</f>
        <v>#REF!</v>
      </c>
      <c r="BU44" s="774" t="e">
        <f>+BU22+BU28+BU33+#REF!+BU39</f>
        <v>#REF!</v>
      </c>
      <c r="BV44" s="774" t="e">
        <f>+BV22+BV28+BV33+#REF!+BV39</f>
        <v>#REF!</v>
      </c>
      <c r="BW44" s="774" t="e">
        <f>+BW22+BW28+BW33+#REF!+BW39</f>
        <v>#REF!</v>
      </c>
      <c r="BX44" s="774" t="e">
        <f>+BX22+BX28+BX33+#REF!+BX39</f>
        <v>#REF!</v>
      </c>
      <c r="BY44" s="775" t="e">
        <f>+BY22+BY28+BY33+#REF!+BY39</f>
        <v>#REF!</v>
      </c>
      <c r="BZ44" s="864">
        <f>+BZ22+BZ28+BZ33+BZ39</f>
        <v>0</v>
      </c>
      <c r="CA44" s="389"/>
      <c r="CB44" s="388"/>
      <c r="CC44" s="390">
        <f>+CC22+CC28+CC33+CC39</f>
        <v>0</v>
      </c>
      <c r="CD44" s="388">
        <f>+CD22+CD28+CD33+CD39</f>
        <v>0</v>
      </c>
      <c r="CE44" s="390" t="e">
        <f>(CH44/CC44)/MID(E$9,1,2)*30</f>
        <v>#DIV/0!</v>
      </c>
      <c r="CF44" s="390" t="e">
        <f>(CH44/CD44)/MID(E$9,1,2)*30</f>
        <v>#DIV/0!</v>
      </c>
      <c r="CG44" s="388"/>
      <c r="CH44" s="391">
        <f>+CH22+CH28+CH33+CH39</f>
        <v>0</v>
      </c>
      <c r="CI44" s="392" t="e">
        <f>+CI22+CI28+CI33+CI39</f>
        <v>#DIV/0!</v>
      </c>
      <c r="CJ44" s="392" t="e">
        <f>+CJ22+CJ28+CJ33+CJ39</f>
        <v>#DIV/0!</v>
      </c>
      <c r="CK44" s="487"/>
      <c r="CL44" s="391">
        <f>+CL39+CL33+CL28+CL22</f>
        <v>0</v>
      </c>
      <c r="CZ44" s="314">
        <f t="shared" ref="CZ44:DJ44" si="207">+CZ22+CZ28+CZ33+CZ39</f>
        <v>0</v>
      </c>
      <c r="DA44" s="314">
        <f t="shared" si="207"/>
        <v>0</v>
      </c>
      <c r="DB44" s="314">
        <f t="shared" si="207"/>
        <v>0</v>
      </c>
      <c r="DC44" s="314">
        <f t="shared" si="207"/>
        <v>0</v>
      </c>
      <c r="DD44" s="314">
        <f t="shared" si="207"/>
        <v>0</v>
      </c>
      <c r="DE44" s="314">
        <f t="shared" si="207"/>
        <v>0</v>
      </c>
      <c r="DF44" s="314">
        <f t="shared" si="207"/>
        <v>0</v>
      </c>
      <c r="DG44" s="314">
        <f t="shared" si="207"/>
        <v>0</v>
      </c>
      <c r="DH44" s="314">
        <f t="shared" si="207"/>
        <v>0</v>
      </c>
      <c r="DI44" s="314">
        <f t="shared" si="207"/>
        <v>0</v>
      </c>
      <c r="DJ44" s="314">
        <f t="shared" si="207"/>
        <v>0</v>
      </c>
      <c r="DK44" s="171"/>
      <c r="DL44" s="314">
        <f t="shared" ref="DL44:DV44" si="208">+DL22+DL28+DL33+DL39</f>
        <v>0</v>
      </c>
      <c r="DM44" s="314">
        <f t="shared" si="208"/>
        <v>0</v>
      </c>
      <c r="DN44" s="314">
        <f t="shared" si="208"/>
        <v>0</v>
      </c>
      <c r="DO44" s="314">
        <f t="shared" si="208"/>
        <v>0</v>
      </c>
      <c r="DP44" s="314">
        <f t="shared" si="208"/>
        <v>0</v>
      </c>
      <c r="DQ44" s="314">
        <f t="shared" si="208"/>
        <v>0</v>
      </c>
      <c r="DR44" s="314">
        <f t="shared" si="208"/>
        <v>0</v>
      </c>
      <c r="DS44" s="314">
        <f t="shared" si="208"/>
        <v>0</v>
      </c>
      <c r="DT44" s="314">
        <f t="shared" si="208"/>
        <v>0</v>
      </c>
      <c r="DU44" s="314">
        <f t="shared" si="208"/>
        <v>0</v>
      </c>
      <c r="DV44" s="314">
        <f t="shared" si="208"/>
        <v>0</v>
      </c>
      <c r="DW44" s="171"/>
      <c r="DX44" s="315">
        <f t="shared" ref="DX44:EH44" si="209">+DX22+DX28+DX33+DX39</f>
        <v>0</v>
      </c>
      <c r="DY44" s="315">
        <f t="shared" si="209"/>
        <v>0</v>
      </c>
      <c r="DZ44" s="315">
        <f t="shared" si="209"/>
        <v>0</v>
      </c>
      <c r="EA44" s="315">
        <f t="shared" si="209"/>
        <v>0</v>
      </c>
      <c r="EB44" s="315">
        <f t="shared" si="209"/>
        <v>0</v>
      </c>
      <c r="EC44" s="315">
        <f t="shared" si="209"/>
        <v>0</v>
      </c>
      <c r="ED44" s="315">
        <f t="shared" si="209"/>
        <v>0</v>
      </c>
      <c r="EE44" s="315">
        <f t="shared" si="209"/>
        <v>0</v>
      </c>
      <c r="EF44" s="315">
        <f t="shared" si="209"/>
        <v>0</v>
      </c>
      <c r="EG44" s="315">
        <f t="shared" si="209"/>
        <v>0</v>
      </c>
      <c r="EH44" s="315">
        <f t="shared" si="209"/>
        <v>0</v>
      </c>
    </row>
    <row r="45" spans="2:138" x14ac:dyDescent="0.2">
      <c r="B45" s="393"/>
      <c r="C45" s="394" t="s">
        <v>65</v>
      </c>
      <c r="D45" s="394"/>
      <c r="E45" s="395"/>
      <c r="F45" s="396"/>
      <c r="G45" s="397"/>
      <c r="H45" s="1256">
        <f>CZ44</f>
        <v>0</v>
      </c>
      <c r="I45" s="1257"/>
      <c r="J45" s="1257"/>
      <c r="K45" s="1257"/>
      <c r="L45" s="1257"/>
      <c r="M45" s="1257"/>
      <c r="N45" s="1258"/>
      <c r="O45" s="1256">
        <f>DA44</f>
        <v>0</v>
      </c>
      <c r="P45" s="1257"/>
      <c r="Q45" s="1257"/>
      <c r="R45" s="1257"/>
      <c r="S45" s="1257"/>
      <c r="T45" s="1257"/>
      <c r="U45" s="1258"/>
      <c r="V45" s="1256">
        <f>DB44</f>
        <v>0</v>
      </c>
      <c r="W45" s="1257"/>
      <c r="X45" s="1257"/>
      <c r="Y45" s="1257"/>
      <c r="Z45" s="1257"/>
      <c r="AA45" s="1257"/>
      <c r="AB45" s="1258"/>
      <c r="AC45" s="1256">
        <f>DC44</f>
        <v>0</v>
      </c>
      <c r="AD45" s="1257"/>
      <c r="AE45" s="1257"/>
      <c r="AF45" s="1257"/>
      <c r="AG45" s="1257"/>
      <c r="AH45" s="1257"/>
      <c r="AI45" s="1258"/>
      <c r="AJ45" s="1256">
        <f>DD44</f>
        <v>0</v>
      </c>
      <c r="AK45" s="1257"/>
      <c r="AL45" s="1257"/>
      <c r="AM45" s="1257"/>
      <c r="AN45" s="1257"/>
      <c r="AO45" s="1257"/>
      <c r="AP45" s="1258"/>
      <c r="AQ45" s="1256">
        <f>DE44</f>
        <v>0</v>
      </c>
      <c r="AR45" s="1257"/>
      <c r="AS45" s="1257"/>
      <c r="AT45" s="1257"/>
      <c r="AU45" s="1257"/>
      <c r="AV45" s="1257"/>
      <c r="AW45" s="1258"/>
      <c r="AX45" s="1256">
        <f>DF44</f>
        <v>0</v>
      </c>
      <c r="AY45" s="1257"/>
      <c r="AZ45" s="1257"/>
      <c r="BA45" s="1257"/>
      <c r="BB45" s="1257"/>
      <c r="BC45" s="1257"/>
      <c r="BD45" s="1258"/>
      <c r="BE45" s="1256">
        <f>DG44</f>
        <v>0</v>
      </c>
      <c r="BF45" s="1257"/>
      <c r="BG45" s="1257"/>
      <c r="BH45" s="1257"/>
      <c r="BI45" s="1257"/>
      <c r="BJ45" s="1257"/>
      <c r="BK45" s="1258"/>
      <c r="BL45" s="1256">
        <f>DH44</f>
        <v>0</v>
      </c>
      <c r="BM45" s="1257"/>
      <c r="BN45" s="1257"/>
      <c r="BO45" s="1257"/>
      <c r="BP45" s="1257"/>
      <c r="BQ45" s="1257"/>
      <c r="BR45" s="1258"/>
      <c r="BS45" s="1256">
        <f>DI44</f>
        <v>0</v>
      </c>
      <c r="BT45" s="1257"/>
      <c r="BU45" s="1257"/>
      <c r="BV45" s="1257"/>
      <c r="BW45" s="1257"/>
      <c r="BX45" s="1257"/>
      <c r="BY45" s="1258"/>
      <c r="BZ45" s="398"/>
      <c r="CA45" s="399"/>
      <c r="CB45" s="398"/>
      <c r="CC45" s="398"/>
      <c r="CD45" s="398"/>
      <c r="CE45" s="398"/>
      <c r="CF45" s="398"/>
      <c r="CG45" s="398"/>
      <c r="CH45" s="398"/>
      <c r="CI45" s="398"/>
      <c r="CJ45" s="400"/>
      <c r="CK45" s="131"/>
      <c r="CL45" s="131"/>
      <c r="CO45" s="171"/>
      <c r="CP45" s="171"/>
      <c r="CQ45" s="316"/>
      <c r="CR45" s="678" t="e">
        <f>+CR28+CR33+#REF!+CR39+#REF!</f>
        <v>#REF!</v>
      </c>
      <c r="CS45" s="679"/>
      <c r="CT45" s="679"/>
      <c r="CU45" s="680" t="e">
        <f>+CU28+CU33+#REF!+CU39+#REF!</f>
        <v>#REF!</v>
      </c>
      <c r="CV45" s="317"/>
    </row>
    <row r="46" spans="2:138" x14ac:dyDescent="0.2">
      <c r="B46" s="401"/>
      <c r="C46" s="402" t="s">
        <v>66</v>
      </c>
      <c r="D46" s="402"/>
      <c r="E46" s="403"/>
      <c r="F46" s="398"/>
      <c r="G46" s="400"/>
      <c r="H46" s="1247">
        <f>DL44</f>
        <v>0</v>
      </c>
      <c r="I46" s="1248"/>
      <c r="J46" s="1248"/>
      <c r="K46" s="1248"/>
      <c r="L46" s="1248"/>
      <c r="M46" s="1248"/>
      <c r="N46" s="1249"/>
      <c r="O46" s="1247">
        <f>DM44</f>
        <v>0</v>
      </c>
      <c r="P46" s="1248"/>
      <c r="Q46" s="1248"/>
      <c r="R46" s="1248"/>
      <c r="S46" s="1248"/>
      <c r="T46" s="1248"/>
      <c r="U46" s="1249"/>
      <c r="V46" s="1247">
        <f>DN44</f>
        <v>0</v>
      </c>
      <c r="W46" s="1248"/>
      <c r="X46" s="1248"/>
      <c r="Y46" s="1248"/>
      <c r="Z46" s="1248"/>
      <c r="AA46" s="1248"/>
      <c r="AB46" s="1249"/>
      <c r="AC46" s="1247">
        <f>DO44</f>
        <v>0</v>
      </c>
      <c r="AD46" s="1248"/>
      <c r="AE46" s="1248"/>
      <c r="AF46" s="1248"/>
      <c r="AG46" s="1248"/>
      <c r="AH46" s="1248"/>
      <c r="AI46" s="1249"/>
      <c r="AJ46" s="1247">
        <f>DP44</f>
        <v>0</v>
      </c>
      <c r="AK46" s="1248"/>
      <c r="AL46" s="1248"/>
      <c r="AM46" s="1248"/>
      <c r="AN46" s="1248"/>
      <c r="AO46" s="1248"/>
      <c r="AP46" s="1249"/>
      <c r="AQ46" s="1247">
        <f>DQ44</f>
        <v>0</v>
      </c>
      <c r="AR46" s="1248"/>
      <c r="AS46" s="1248"/>
      <c r="AT46" s="1248"/>
      <c r="AU46" s="1248"/>
      <c r="AV46" s="1248"/>
      <c r="AW46" s="1249"/>
      <c r="AX46" s="1247">
        <f>DR44</f>
        <v>0</v>
      </c>
      <c r="AY46" s="1248"/>
      <c r="AZ46" s="1248"/>
      <c r="BA46" s="1248"/>
      <c r="BB46" s="1248"/>
      <c r="BC46" s="1248"/>
      <c r="BD46" s="1249"/>
      <c r="BE46" s="1247">
        <f>DS44</f>
        <v>0</v>
      </c>
      <c r="BF46" s="1248"/>
      <c r="BG46" s="1248"/>
      <c r="BH46" s="1248"/>
      <c r="BI46" s="1248"/>
      <c r="BJ46" s="1248"/>
      <c r="BK46" s="1249"/>
      <c r="BL46" s="1247">
        <f>DT44</f>
        <v>0</v>
      </c>
      <c r="BM46" s="1248"/>
      <c r="BN46" s="1248"/>
      <c r="BO46" s="1248"/>
      <c r="BP46" s="1248"/>
      <c r="BQ46" s="1248"/>
      <c r="BR46" s="1249"/>
      <c r="BS46" s="1247">
        <f>DU44</f>
        <v>0</v>
      </c>
      <c r="BT46" s="1248"/>
      <c r="BU46" s="1248"/>
      <c r="BV46" s="1248"/>
      <c r="BW46" s="1248"/>
      <c r="BX46" s="1248"/>
      <c r="BY46" s="1249"/>
      <c r="BZ46" s="398"/>
      <c r="CA46" s="399"/>
      <c r="CB46" s="398"/>
      <c r="CC46" s="398"/>
      <c r="CD46" s="398"/>
      <c r="CE46" s="398"/>
      <c r="CF46" s="398"/>
      <c r="CG46" s="398"/>
      <c r="CH46" s="398"/>
      <c r="CI46" s="398"/>
      <c r="CJ46" s="400"/>
      <c r="CK46" s="131"/>
      <c r="CL46" s="131"/>
      <c r="CO46" s="1262" t="s">
        <v>332</v>
      </c>
      <c r="CP46" s="1263"/>
      <c r="CQ46" s="1263"/>
      <c r="CR46" s="1263"/>
      <c r="CS46" s="1263"/>
      <c r="CT46" s="1263"/>
      <c r="CU46" s="1264"/>
      <c r="CV46" s="681"/>
    </row>
    <row r="47" spans="2:138" x14ac:dyDescent="0.2">
      <c r="B47" s="404"/>
      <c r="C47" s="405" t="s">
        <v>67</v>
      </c>
      <c r="D47" s="405"/>
      <c r="E47" s="406"/>
      <c r="F47" s="407"/>
      <c r="G47" s="408"/>
      <c r="H47" s="1243">
        <f>DX44</f>
        <v>0</v>
      </c>
      <c r="I47" s="1251"/>
      <c r="J47" s="1251"/>
      <c r="K47" s="1251"/>
      <c r="L47" s="1251"/>
      <c r="M47" s="1251"/>
      <c r="N47" s="1252"/>
      <c r="O47" s="1243">
        <f>DY44</f>
        <v>0</v>
      </c>
      <c r="P47" s="1251"/>
      <c r="Q47" s="1251"/>
      <c r="R47" s="1251"/>
      <c r="S47" s="1251"/>
      <c r="T47" s="1251"/>
      <c r="U47" s="1252"/>
      <c r="V47" s="1243">
        <f>DZ44</f>
        <v>0</v>
      </c>
      <c r="W47" s="1244"/>
      <c r="X47" s="1244"/>
      <c r="Y47" s="1244"/>
      <c r="Z47" s="1244"/>
      <c r="AA47" s="1244"/>
      <c r="AB47" s="1245"/>
      <c r="AC47" s="1243">
        <f>EA44</f>
        <v>0</v>
      </c>
      <c r="AD47" s="1244"/>
      <c r="AE47" s="1244"/>
      <c r="AF47" s="1244"/>
      <c r="AG47" s="1244"/>
      <c r="AH47" s="1244"/>
      <c r="AI47" s="1245"/>
      <c r="AJ47" s="770">
        <f>EB44</f>
        <v>0</v>
      </c>
      <c r="AK47" s="771"/>
      <c r="AL47" s="771"/>
      <c r="AM47" s="771"/>
      <c r="AN47" s="771"/>
      <c r="AO47" s="771"/>
      <c r="AP47" s="772"/>
      <c r="AQ47" s="770">
        <f>EC44</f>
        <v>0</v>
      </c>
      <c r="AR47" s="771"/>
      <c r="AS47" s="771"/>
      <c r="AT47" s="771"/>
      <c r="AU47" s="771"/>
      <c r="AV47" s="771"/>
      <c r="AW47" s="772"/>
      <c r="AX47" s="770">
        <f>ED44</f>
        <v>0</v>
      </c>
      <c r="AY47" s="771"/>
      <c r="AZ47" s="771"/>
      <c r="BA47" s="771"/>
      <c r="BB47" s="771"/>
      <c r="BC47" s="771"/>
      <c r="BD47" s="772"/>
      <c r="BE47" s="770">
        <f>EE44</f>
        <v>0</v>
      </c>
      <c r="BF47" s="771"/>
      <c r="BG47" s="771"/>
      <c r="BH47" s="771"/>
      <c r="BI47" s="771"/>
      <c r="BJ47" s="771"/>
      <c r="BK47" s="772"/>
      <c r="BL47" s="770">
        <f>EF44</f>
        <v>0</v>
      </c>
      <c r="BM47" s="771"/>
      <c r="BN47" s="771"/>
      <c r="BO47" s="771"/>
      <c r="BP47" s="771"/>
      <c r="BQ47" s="771"/>
      <c r="BR47" s="772"/>
      <c r="BS47" s="770">
        <f>EG44</f>
        <v>0</v>
      </c>
      <c r="BT47" s="771"/>
      <c r="BU47" s="771"/>
      <c r="BV47" s="771"/>
      <c r="BW47" s="771"/>
      <c r="BX47" s="771"/>
      <c r="BY47" s="772"/>
      <c r="BZ47" s="398"/>
      <c r="CA47" s="399"/>
      <c r="CB47" s="398"/>
      <c r="CC47" s="398"/>
      <c r="CD47" s="398"/>
      <c r="CE47" s="398"/>
      <c r="CF47" s="398"/>
      <c r="CG47" s="398"/>
      <c r="CH47" s="398"/>
      <c r="CI47" s="398"/>
      <c r="CJ47" s="400"/>
      <c r="CK47" s="131"/>
      <c r="CL47" s="131"/>
      <c r="CO47" s="173"/>
      <c r="CP47" s="173"/>
      <c r="CQ47" s="173"/>
      <c r="CR47" s="173"/>
      <c r="CS47" s="173"/>
      <c r="CT47" s="173"/>
      <c r="CU47" s="173"/>
      <c r="CV47" s="682" t="e">
        <f>+CU45/CR45</f>
        <v>#REF!</v>
      </c>
    </row>
    <row r="48" spans="2:138" hidden="1" x14ac:dyDescent="0.2">
      <c r="B48" s="409"/>
      <c r="C48" s="402" t="s">
        <v>68</v>
      </c>
      <c r="D48" s="402"/>
      <c r="E48" s="403"/>
      <c r="F48" s="398"/>
      <c r="G48" s="400"/>
      <c r="H48" s="1259">
        <v>77</v>
      </c>
      <c r="I48" s="1260"/>
      <c r="J48" s="1260"/>
      <c r="K48" s="1260"/>
      <c r="L48" s="1260"/>
      <c r="M48" s="1260"/>
      <c r="N48" s="1260"/>
      <c r="O48" s="1260"/>
      <c r="P48" s="1260"/>
      <c r="Q48" s="1260"/>
      <c r="R48" s="1260"/>
      <c r="S48" s="1260"/>
      <c r="T48" s="1260"/>
      <c r="U48" s="1260"/>
      <c r="V48" s="1260"/>
      <c r="W48" s="1260"/>
      <c r="X48" s="1260"/>
      <c r="Y48" s="1260"/>
      <c r="Z48" s="1260"/>
      <c r="AA48" s="1260"/>
      <c r="AB48" s="1260"/>
      <c r="AC48" s="1260"/>
      <c r="AD48" s="1260"/>
      <c r="AE48" s="1260"/>
      <c r="AF48" s="1260"/>
      <c r="AG48" s="1260"/>
      <c r="AH48" s="1260"/>
      <c r="AI48" s="1261"/>
      <c r="AJ48" s="1256"/>
      <c r="AK48" s="1257"/>
      <c r="AL48" s="1257"/>
      <c r="AM48" s="1257"/>
      <c r="AN48" s="1257"/>
      <c r="AO48" s="1257"/>
      <c r="AP48" s="1258"/>
      <c r="AQ48" s="1256"/>
      <c r="AR48" s="1257"/>
      <c r="AS48" s="1257"/>
      <c r="AT48" s="1257"/>
      <c r="AU48" s="1257"/>
      <c r="AV48" s="1257"/>
      <c r="AW48" s="1258"/>
      <c r="AX48" s="1256"/>
      <c r="AY48" s="1257"/>
      <c r="AZ48" s="1257"/>
      <c r="BA48" s="1257"/>
      <c r="BB48" s="1257"/>
      <c r="BC48" s="1257"/>
      <c r="BD48" s="1258"/>
      <c r="BE48" s="1256"/>
      <c r="BF48" s="1257"/>
      <c r="BG48" s="1257"/>
      <c r="BH48" s="1257"/>
      <c r="BI48" s="1257"/>
      <c r="BJ48" s="1257"/>
      <c r="BK48" s="1258"/>
      <c r="BL48" s="1256"/>
      <c r="BM48" s="1257"/>
      <c r="BN48" s="1257"/>
      <c r="BO48" s="1257"/>
      <c r="BP48" s="1257"/>
      <c r="BQ48" s="1257"/>
      <c r="BR48" s="1258"/>
      <c r="BS48" s="1256"/>
      <c r="BT48" s="1257"/>
      <c r="BU48" s="1257"/>
      <c r="BV48" s="1257"/>
      <c r="BW48" s="1257"/>
      <c r="BX48" s="1257"/>
      <c r="BY48" s="1258"/>
      <c r="BZ48" s="403"/>
      <c r="CA48" s="399"/>
      <c r="CB48" s="398"/>
      <c r="CC48" s="398"/>
      <c r="CD48" s="398"/>
      <c r="CE48" s="398"/>
      <c r="CF48" s="398"/>
      <c r="CG48" s="398"/>
      <c r="CH48" s="398"/>
      <c r="CI48" s="398"/>
      <c r="CJ48" s="400"/>
      <c r="CK48" s="131"/>
      <c r="CL48" s="131"/>
      <c r="CO48" s="171"/>
      <c r="CP48" s="171"/>
      <c r="CQ48" s="316"/>
      <c r="CR48" s="318"/>
      <c r="CS48" s="318"/>
      <c r="CT48" s="318"/>
      <c r="CU48" s="319"/>
      <c r="CV48" s="317"/>
    </row>
    <row r="49" spans="1:100" hidden="1" x14ac:dyDescent="0.2">
      <c r="B49" s="409"/>
      <c r="C49" s="402" t="s">
        <v>480</v>
      </c>
      <c r="D49" s="402"/>
      <c r="E49" s="403"/>
      <c r="F49" s="398"/>
      <c r="G49" s="400"/>
      <c r="H49" s="1253">
        <v>53.9</v>
      </c>
      <c r="I49" s="1254"/>
      <c r="J49" s="1254"/>
      <c r="K49" s="1254"/>
      <c r="L49" s="1254"/>
      <c r="M49" s="1254"/>
      <c r="N49" s="1254"/>
      <c r="O49" s="1254"/>
      <c r="P49" s="1254"/>
      <c r="Q49" s="1254"/>
      <c r="R49" s="1254"/>
      <c r="S49" s="1254"/>
      <c r="T49" s="1254"/>
      <c r="U49" s="1254"/>
      <c r="V49" s="1254"/>
      <c r="W49" s="1254"/>
      <c r="X49" s="1254"/>
      <c r="Y49" s="1254"/>
      <c r="Z49" s="1254"/>
      <c r="AA49" s="1254"/>
      <c r="AB49" s="1254"/>
      <c r="AC49" s="1254"/>
      <c r="AD49" s="1254"/>
      <c r="AE49" s="1254"/>
      <c r="AF49" s="1254"/>
      <c r="AG49" s="1254"/>
      <c r="AH49" s="1254"/>
      <c r="AI49" s="1255"/>
      <c r="AJ49" s="1247"/>
      <c r="AK49" s="1248"/>
      <c r="AL49" s="1248"/>
      <c r="AM49" s="1248"/>
      <c r="AN49" s="1248"/>
      <c r="AO49" s="1248"/>
      <c r="AP49" s="1249"/>
      <c r="AQ49" s="1247"/>
      <c r="AR49" s="1248"/>
      <c r="AS49" s="1248"/>
      <c r="AT49" s="1248"/>
      <c r="AU49" s="1248"/>
      <c r="AV49" s="1248"/>
      <c r="AW49" s="1249"/>
      <c r="AX49" s="1247"/>
      <c r="AY49" s="1248"/>
      <c r="AZ49" s="1248"/>
      <c r="BA49" s="1248"/>
      <c r="BB49" s="1248"/>
      <c r="BC49" s="1248"/>
      <c r="BD49" s="1249"/>
      <c r="BE49" s="1247"/>
      <c r="BF49" s="1248"/>
      <c r="BG49" s="1248"/>
      <c r="BH49" s="1248"/>
      <c r="BI49" s="1248"/>
      <c r="BJ49" s="1248"/>
      <c r="BK49" s="1249"/>
      <c r="BL49" s="1247"/>
      <c r="BM49" s="1248"/>
      <c r="BN49" s="1248"/>
      <c r="BO49" s="1248"/>
      <c r="BP49" s="1248"/>
      <c r="BQ49" s="1248"/>
      <c r="BR49" s="1249"/>
      <c r="BS49" s="1247"/>
      <c r="BT49" s="1248"/>
      <c r="BU49" s="1248"/>
      <c r="BV49" s="1248"/>
      <c r="BW49" s="1248"/>
      <c r="BX49" s="1248"/>
      <c r="BY49" s="1249"/>
      <c r="BZ49" s="403"/>
      <c r="CA49" s="399"/>
      <c r="CB49" s="398"/>
      <c r="CC49" s="398"/>
      <c r="CD49" s="398"/>
      <c r="CE49" s="398"/>
      <c r="CF49" s="398"/>
      <c r="CG49" s="398"/>
      <c r="CH49" s="398"/>
      <c r="CI49" s="398"/>
      <c r="CJ49" s="400"/>
      <c r="CK49" s="131"/>
      <c r="CL49" s="131"/>
      <c r="CO49" s="1262" t="s">
        <v>333</v>
      </c>
      <c r="CP49" s="1263"/>
      <c r="CQ49" s="1263"/>
      <c r="CR49" s="1263"/>
      <c r="CS49" s="1263"/>
      <c r="CT49" s="1263"/>
      <c r="CU49" s="1264"/>
      <c r="CV49" s="681" t="e">
        <f>CE44</f>
        <v>#DIV/0!</v>
      </c>
    </row>
    <row r="50" spans="1:100" hidden="1" x14ac:dyDescent="0.2">
      <c r="B50" s="410"/>
      <c r="C50" s="411" t="s">
        <v>69</v>
      </c>
      <c r="D50" s="402"/>
      <c r="E50" s="403"/>
      <c r="F50" s="398"/>
      <c r="G50" s="400"/>
      <c r="H50" s="1253">
        <v>10.1</v>
      </c>
      <c r="I50" s="1254"/>
      <c r="J50" s="1254"/>
      <c r="K50" s="1254"/>
      <c r="L50" s="1254"/>
      <c r="M50" s="1254"/>
      <c r="N50" s="1254"/>
      <c r="O50" s="1254"/>
      <c r="P50" s="1254"/>
      <c r="Q50" s="1254"/>
      <c r="R50" s="1254"/>
      <c r="S50" s="1254"/>
      <c r="T50" s="1254"/>
      <c r="U50" s="1254"/>
      <c r="V50" s="1254"/>
      <c r="W50" s="1254"/>
      <c r="X50" s="1254"/>
      <c r="Y50" s="1254"/>
      <c r="Z50" s="1254"/>
      <c r="AA50" s="1254"/>
      <c r="AB50" s="1254"/>
      <c r="AC50" s="1254"/>
      <c r="AD50" s="1254"/>
      <c r="AE50" s="1254"/>
      <c r="AF50" s="1254"/>
      <c r="AG50" s="1254"/>
      <c r="AH50" s="1254"/>
      <c r="AI50" s="1255"/>
      <c r="AJ50" s="1250"/>
      <c r="AK50" s="1251"/>
      <c r="AL50" s="1251"/>
      <c r="AM50" s="1251"/>
      <c r="AN50" s="1251"/>
      <c r="AO50" s="1251"/>
      <c r="AP50" s="1252"/>
      <c r="AQ50" s="1250"/>
      <c r="AR50" s="1251"/>
      <c r="AS50" s="1251"/>
      <c r="AT50" s="1251"/>
      <c r="AU50" s="1251"/>
      <c r="AV50" s="1251"/>
      <c r="AW50" s="1252"/>
      <c r="AX50" s="1250"/>
      <c r="AY50" s="1251"/>
      <c r="AZ50" s="1251"/>
      <c r="BA50" s="1251"/>
      <c r="BB50" s="1251"/>
      <c r="BC50" s="1251"/>
      <c r="BD50" s="1252"/>
      <c r="BE50" s="1250"/>
      <c r="BF50" s="1251"/>
      <c r="BG50" s="1251"/>
      <c r="BH50" s="1251"/>
      <c r="BI50" s="1251"/>
      <c r="BJ50" s="1251"/>
      <c r="BK50" s="1252"/>
      <c r="BL50" s="1250"/>
      <c r="BM50" s="1251"/>
      <c r="BN50" s="1251"/>
      <c r="BO50" s="1251"/>
      <c r="BP50" s="1251"/>
      <c r="BQ50" s="1251"/>
      <c r="BR50" s="1252"/>
      <c r="BS50" s="1250"/>
      <c r="BT50" s="1251"/>
      <c r="BU50" s="1251"/>
      <c r="BV50" s="1251"/>
      <c r="BW50" s="1251"/>
      <c r="BX50" s="1251"/>
      <c r="BY50" s="1252"/>
      <c r="BZ50" s="406"/>
      <c r="CA50" s="412"/>
      <c r="CB50" s="407"/>
      <c r="CC50" s="407"/>
      <c r="CD50" s="407"/>
      <c r="CE50" s="407"/>
      <c r="CF50" s="407"/>
      <c r="CG50" s="407"/>
      <c r="CH50" s="407"/>
      <c r="CI50" s="407"/>
      <c r="CJ50" s="408"/>
      <c r="CK50" s="131"/>
      <c r="CL50" s="131"/>
    </row>
    <row r="51" spans="1:100" x14ac:dyDescent="0.2">
      <c r="CC51" s="320"/>
    </row>
    <row r="52" spans="1:100" x14ac:dyDescent="0.2">
      <c r="B52" s="321" t="s">
        <v>70</v>
      </c>
      <c r="CG52" s="322"/>
      <c r="CH52" s="322">
        <v>204740</v>
      </c>
      <c r="CI52" s="322"/>
      <c r="CJ52" s="322"/>
      <c r="CK52" s="488"/>
      <c r="CL52" s="322"/>
      <c r="CM52" s="323"/>
    </row>
    <row r="53" spans="1:100" x14ac:dyDescent="0.2">
      <c r="B53" s="324"/>
      <c r="CB53" s="413"/>
      <c r="CC53" s="413"/>
      <c r="CD53" s="413"/>
      <c r="CE53" s="413"/>
      <c r="CF53" s="413"/>
      <c r="CG53" s="322"/>
      <c r="CH53" s="322"/>
      <c r="CI53" s="322"/>
      <c r="CJ53" s="322"/>
      <c r="CK53" s="488"/>
      <c r="CL53" s="322"/>
      <c r="CM53" s="323"/>
    </row>
    <row r="54" spans="1:100" x14ac:dyDescent="0.2">
      <c r="B54" s="183"/>
      <c r="CB54" s="413"/>
      <c r="CC54" s="749"/>
      <c r="CD54" s="750"/>
      <c r="CE54" s="260"/>
      <c r="CF54" s="413"/>
      <c r="CG54" s="325" t="s">
        <v>57</v>
      </c>
      <c r="CH54" s="326">
        <f>CH52*38.4/100</f>
        <v>78620.160000000003</v>
      </c>
      <c r="CI54" s="327">
        <v>38.4</v>
      </c>
      <c r="CJ54" s="322"/>
      <c r="CK54" s="488"/>
      <c r="CL54" s="322"/>
      <c r="CM54" s="323"/>
    </row>
    <row r="55" spans="1:100" x14ac:dyDescent="0.2">
      <c r="A55" s="322"/>
      <c r="B55" s="757"/>
      <c r="C55" s="322"/>
      <c r="D55" s="322"/>
      <c r="E55" s="322"/>
      <c r="F55" s="322"/>
      <c r="CB55" s="413"/>
      <c r="CC55" s="749"/>
      <c r="CD55" s="750"/>
      <c r="CE55" s="271"/>
      <c r="CF55" s="413"/>
      <c r="CG55" s="325" t="s">
        <v>60</v>
      </c>
      <c r="CH55" s="326">
        <f>CH52*10.2/100</f>
        <v>20883.479999999996</v>
      </c>
      <c r="CI55" s="327">
        <v>10.199999999999999</v>
      </c>
      <c r="CJ55" s="322"/>
      <c r="CK55" s="488"/>
      <c r="CL55" s="322"/>
      <c r="CM55" s="323"/>
    </row>
    <row r="56" spans="1:100" x14ac:dyDescent="0.2">
      <c r="A56" s="322"/>
      <c r="B56" s="758"/>
      <c r="C56" s="758"/>
      <c r="E56" s="322"/>
      <c r="F56" s="322"/>
      <c r="CB56" s="413"/>
      <c r="CC56" s="218"/>
      <c r="CD56" s="750"/>
      <c r="CE56" s="260"/>
      <c r="CF56" s="413"/>
      <c r="CG56" s="328" t="s">
        <v>63</v>
      </c>
      <c r="CH56" s="329">
        <f>CH52*38.4/100</f>
        <v>78620.160000000003</v>
      </c>
      <c r="CI56" s="330">
        <v>38.4</v>
      </c>
      <c r="CJ56" s="322"/>
      <c r="CK56" s="488"/>
      <c r="CL56" s="322"/>
      <c r="CM56" s="323"/>
    </row>
    <row r="57" spans="1:100" x14ac:dyDescent="0.2">
      <c r="A57" s="322"/>
      <c r="B57" s="758"/>
      <c r="C57" s="758"/>
      <c r="E57" s="322"/>
      <c r="F57" s="322"/>
      <c r="CB57" s="413"/>
      <c r="CC57" s="131"/>
      <c r="CD57" s="131"/>
      <c r="CE57" s="131"/>
      <c r="CF57" s="413"/>
      <c r="CG57" s="328" t="s">
        <v>328</v>
      </c>
      <c r="CH57" s="329">
        <f>CH52*7.8/100</f>
        <v>15969.72</v>
      </c>
      <c r="CI57" s="330">
        <v>7.8</v>
      </c>
      <c r="CJ57" s="322"/>
      <c r="CK57" s="488"/>
      <c r="CL57" s="322"/>
      <c r="CM57" s="323"/>
    </row>
    <row r="58" spans="1:100" x14ac:dyDescent="0.2">
      <c r="B58" s="758"/>
      <c r="C58" s="758"/>
      <c r="CB58" s="413"/>
      <c r="CC58" s="413"/>
      <c r="CD58" s="413"/>
      <c r="CE58" s="413"/>
      <c r="CF58" s="413"/>
      <c r="CG58" s="328" t="s">
        <v>334</v>
      </c>
      <c r="CH58" s="329">
        <f>CH52*5.2/100</f>
        <v>10646.48</v>
      </c>
      <c r="CI58" s="330">
        <v>5.2</v>
      </c>
      <c r="CJ58" s="322"/>
      <c r="CK58" s="488"/>
      <c r="CL58" s="322"/>
      <c r="CM58" s="323"/>
    </row>
    <row r="59" spans="1:100" x14ac:dyDescent="0.2">
      <c r="CG59" s="328"/>
      <c r="CH59" s="329">
        <f>SUM(CH53:CH58)</f>
        <v>204740</v>
      </c>
      <c r="CI59" s="331">
        <f>SUM(CI53:CI58)</f>
        <v>100</v>
      </c>
      <c r="CJ59" s="322"/>
      <c r="CK59" s="488"/>
      <c r="CL59" s="322"/>
    </row>
    <row r="60" spans="1:100" x14ac:dyDescent="0.2">
      <c r="CG60" s="322"/>
      <c r="CH60" s="322"/>
      <c r="CI60" s="322"/>
      <c r="CJ60" s="322"/>
      <c r="CK60" s="488"/>
      <c r="CL60" s="322"/>
    </row>
    <row r="61" spans="1:100" x14ac:dyDescent="0.2">
      <c r="CG61" s="322"/>
      <c r="CH61" s="322"/>
      <c r="CI61" s="322"/>
      <c r="CJ61" s="322"/>
      <c r="CK61" s="488"/>
      <c r="CL61" s="322"/>
    </row>
    <row r="65" spans="2:2" x14ac:dyDescent="0.2">
      <c r="B65" s="747"/>
    </row>
  </sheetData>
  <mergeCells count="56">
    <mergeCell ref="H6:AW6"/>
    <mergeCell ref="K8:O8"/>
    <mergeCell ref="K9:O9"/>
    <mergeCell ref="B12:C13"/>
    <mergeCell ref="H15:AI15"/>
    <mergeCell ref="AJ46:AP46"/>
    <mergeCell ref="CP16:CP17"/>
    <mergeCell ref="CS16:CS17"/>
    <mergeCell ref="H45:N45"/>
    <mergeCell ref="O45:U45"/>
    <mergeCell ref="V45:AB45"/>
    <mergeCell ref="AC45:AI45"/>
    <mergeCell ref="AJ45:AP45"/>
    <mergeCell ref="AQ45:AW45"/>
    <mergeCell ref="AX45:BD45"/>
    <mergeCell ref="BE45:BK45"/>
    <mergeCell ref="BL45:BR45"/>
    <mergeCell ref="BS45:BY45"/>
    <mergeCell ref="AQ48:AW48"/>
    <mergeCell ref="AX48:BD48"/>
    <mergeCell ref="BE48:BK48"/>
    <mergeCell ref="CO46:CU46"/>
    <mergeCell ref="H47:N47"/>
    <mergeCell ref="O47:U47"/>
    <mergeCell ref="V47:AB47"/>
    <mergeCell ref="AQ46:AW46"/>
    <mergeCell ref="AX46:BD46"/>
    <mergeCell ref="BE46:BK46"/>
    <mergeCell ref="BL46:BR46"/>
    <mergeCell ref="BS46:BY46"/>
    <mergeCell ref="H46:N46"/>
    <mergeCell ref="O46:U46"/>
    <mergeCell ref="V46:AB46"/>
    <mergeCell ref="AC46:AI46"/>
    <mergeCell ref="CO49:CU49"/>
    <mergeCell ref="H49:AI49"/>
    <mergeCell ref="AJ49:AP49"/>
    <mergeCell ref="AQ49:AW49"/>
    <mergeCell ref="AX49:BD49"/>
    <mergeCell ref="BE49:BK49"/>
    <mergeCell ref="AC47:AI47"/>
    <mergeCell ref="B30:B31"/>
    <mergeCell ref="B35:B38"/>
    <mergeCell ref="BL49:BR49"/>
    <mergeCell ref="BS50:BY50"/>
    <mergeCell ref="H50:AI50"/>
    <mergeCell ref="AJ50:AP50"/>
    <mergeCell ref="AQ50:AW50"/>
    <mergeCell ref="AX50:BD50"/>
    <mergeCell ref="BE50:BK50"/>
    <mergeCell ref="BL50:BR50"/>
    <mergeCell ref="BL48:BR48"/>
    <mergeCell ref="BS48:BY48"/>
    <mergeCell ref="BS49:BY49"/>
    <mergeCell ref="H48:AI48"/>
    <mergeCell ref="AJ48:AP48"/>
  </mergeCells>
  <printOptions horizontalCentered="1" verticalCentered="1"/>
  <pageMargins left="0" right="0" top="0" bottom="0" header="0" footer="0"/>
  <pageSetup paperSize="9" scale="4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CE41"/>
  <sheetViews>
    <sheetView showGridLines="0" showRowColHeaders="0" showZeros="0" zoomScale="80" zoomScaleNormal="80" zoomScalePageLayoutView="80" workbookViewId="0">
      <selection activeCell="J24" sqref="J24:AD28"/>
    </sheetView>
  </sheetViews>
  <sheetFormatPr baseColWidth="10" defaultColWidth="0" defaultRowHeight="14" x14ac:dyDescent="0.15"/>
  <cols>
    <col min="1" max="1" width="3.83203125" style="5" customWidth="1"/>
    <col min="2" max="2" width="22.6640625" style="5" customWidth="1"/>
    <col min="3" max="3" width="27.83203125" style="5" bestFit="1" customWidth="1"/>
    <col min="4" max="4" width="30.5" style="504" customWidth="1"/>
    <col min="5" max="5" width="12.5" style="5" customWidth="1"/>
    <col min="6" max="6" width="14.33203125" style="5" customWidth="1"/>
    <col min="7" max="7" width="13" style="5" customWidth="1"/>
    <col min="8" max="8" width="3.6640625" style="5" bestFit="1" customWidth="1"/>
    <col min="9" max="9" width="2" style="5" bestFit="1" customWidth="1"/>
    <col min="10" max="30" width="3.83203125" style="5" customWidth="1"/>
    <col min="31" max="37" width="3.83203125" style="5" hidden="1" customWidth="1"/>
    <col min="38" max="38" width="8.1640625" style="5" customWidth="1"/>
    <col min="39" max="39" width="10.83203125" style="5" customWidth="1"/>
    <col min="40" max="41" width="10.83203125" style="504" customWidth="1"/>
    <col min="42" max="42" width="9.5" style="504" customWidth="1"/>
    <col min="43" max="44" width="14.1640625" style="5" customWidth="1"/>
    <col min="45" max="45" width="14.6640625" style="504" customWidth="1"/>
    <col min="46" max="46" width="19" style="5" customWidth="1"/>
    <col min="47" max="48" width="8.5" style="504" customWidth="1"/>
    <col min="49" max="49" width="2.6640625" style="5" customWidth="1"/>
    <col min="50" max="50" width="19.1640625" style="504" bestFit="1" customWidth="1"/>
    <col min="51" max="51" width="10.6640625" style="504" customWidth="1"/>
    <col min="52" max="56" width="12.1640625" style="5" hidden="1" customWidth="1"/>
    <col min="57" max="57" width="2.5" style="5" hidden="1" customWidth="1"/>
    <col min="58" max="62" width="11" style="5" hidden="1" customWidth="1"/>
    <col min="63" max="63" width="2.5" style="5" hidden="1" customWidth="1"/>
    <col min="64" max="64" width="12.6640625" style="5" hidden="1" customWidth="1"/>
    <col min="65" max="65" width="12.5" style="5" hidden="1" customWidth="1"/>
    <col min="66" max="67" width="12.33203125" style="5" hidden="1" customWidth="1"/>
    <col min="68" max="68" width="12.6640625" style="5" hidden="1" customWidth="1"/>
    <col min="69" max="83" width="11.5" style="5" hidden="1" customWidth="1"/>
    <col min="84" max="233" width="11.5" style="5" customWidth="1"/>
    <col min="234" max="234" width="8.5" style="5" customWidth="1"/>
    <col min="235" max="235" width="33.6640625" style="5" customWidth="1"/>
    <col min="236" max="236" width="12.5" style="5" customWidth="1"/>
    <col min="237" max="237" width="13" style="5" customWidth="1"/>
    <col min="238" max="239" width="6" style="5" customWidth="1"/>
    <col min="240" max="240" width="4.5" style="5" customWidth="1"/>
    <col min="241" max="241" width="4" style="5" customWidth="1"/>
    <col min="242" max="246" width="3.6640625" style="5" customWidth="1"/>
    <col min="247" max="277" width="0" style="5" hidden="1"/>
    <col min="278" max="278" width="4.5" style="5" customWidth="1"/>
    <col min="279" max="279" width="22.6640625" style="5" customWidth="1"/>
    <col min="280" max="280" width="12.5" style="5" customWidth="1"/>
    <col min="281" max="281" width="14.33203125" style="5" customWidth="1"/>
    <col min="282" max="282" width="13" style="5" customWidth="1"/>
    <col min="283" max="283" width="6" style="5" customWidth="1"/>
    <col min="284" max="284" width="7.83203125" style="5" customWidth="1"/>
    <col min="285" max="298" width="3.83203125" style="5" customWidth="1"/>
    <col min="299" max="299" width="8.1640625" style="5" customWidth="1"/>
    <col min="300" max="300" width="13.1640625" style="5" bestFit="1" customWidth="1"/>
    <col min="301" max="301" width="8.1640625" style="5" customWidth="1"/>
    <col min="302" max="302" width="9.5" style="5" customWidth="1"/>
    <col min="303" max="303" width="14.1640625" style="5" customWidth="1"/>
    <col min="304" max="304" width="15.33203125" style="5" customWidth="1"/>
    <col min="305" max="305" width="19" style="5" customWidth="1"/>
    <col min="306" max="307" width="8.5" style="5" customWidth="1"/>
    <col min="308" max="308" width="2.6640625" style="5" customWidth="1"/>
    <col min="309" max="309" width="19.1640625" style="5" bestFit="1" customWidth="1"/>
    <col min="310" max="310" width="4" style="5" customWidth="1"/>
    <col min="311" max="324" width="0" style="5" hidden="1" customWidth="1"/>
    <col min="325" max="489" width="11.5" style="5" customWidth="1"/>
    <col min="490" max="490" width="8.5" style="5" customWidth="1"/>
    <col min="491" max="491" width="33.6640625" style="5" customWidth="1"/>
    <col min="492" max="492" width="12.5" style="5" customWidth="1"/>
    <col min="493" max="493" width="13" style="5" customWidth="1"/>
    <col min="494" max="495" width="6" style="5" customWidth="1"/>
    <col min="496" max="496" width="4.5" style="5" customWidth="1"/>
    <col min="497" max="497" width="4" style="5" customWidth="1"/>
    <col min="498" max="502" width="3.6640625" style="5" customWidth="1"/>
    <col min="503" max="533" width="0" style="5" hidden="1"/>
    <col min="534" max="534" width="4.5" style="5" customWidth="1"/>
    <col min="535" max="535" width="22.6640625" style="5" customWidth="1"/>
    <col min="536" max="536" width="12.5" style="5" customWidth="1"/>
    <col min="537" max="537" width="14.33203125" style="5" customWidth="1"/>
    <col min="538" max="538" width="13" style="5" customWidth="1"/>
    <col min="539" max="539" width="6" style="5" customWidth="1"/>
    <col min="540" max="540" width="7.83203125" style="5" customWidth="1"/>
    <col min="541" max="554" width="3.83203125" style="5" customWidth="1"/>
    <col min="555" max="555" width="8.1640625" style="5" customWidth="1"/>
    <col min="556" max="556" width="13.1640625" style="5" bestFit="1" customWidth="1"/>
    <col min="557" max="557" width="8.1640625" style="5" customWidth="1"/>
    <col min="558" max="558" width="9.5" style="5" customWidth="1"/>
    <col min="559" max="559" width="14.1640625" style="5" customWidth="1"/>
    <col min="560" max="560" width="15.33203125" style="5" customWidth="1"/>
    <col min="561" max="561" width="19" style="5" customWidth="1"/>
    <col min="562" max="563" width="8.5" style="5" customWidth="1"/>
    <col min="564" max="564" width="2.6640625" style="5" customWidth="1"/>
    <col min="565" max="565" width="19.1640625" style="5" bestFit="1" customWidth="1"/>
    <col min="566" max="566" width="4" style="5" customWidth="1"/>
    <col min="567" max="580" width="0" style="5" hidden="1" customWidth="1"/>
    <col min="581" max="745" width="11.5" style="5" customWidth="1"/>
    <col min="746" max="746" width="8.5" style="5" customWidth="1"/>
    <col min="747" max="747" width="33.6640625" style="5" customWidth="1"/>
    <col min="748" max="748" width="12.5" style="5" customWidth="1"/>
    <col min="749" max="749" width="13" style="5" customWidth="1"/>
    <col min="750" max="751" width="6" style="5" customWidth="1"/>
    <col min="752" max="752" width="4.5" style="5" customWidth="1"/>
    <col min="753" max="753" width="4" style="5" customWidth="1"/>
    <col min="754" max="758" width="3.6640625" style="5" customWidth="1"/>
    <col min="759" max="789" width="0" style="5" hidden="1"/>
    <col min="790" max="790" width="4.5" style="5" customWidth="1"/>
    <col min="791" max="791" width="22.6640625" style="5" customWidth="1"/>
    <col min="792" max="792" width="12.5" style="5" customWidth="1"/>
    <col min="793" max="793" width="14.33203125" style="5" customWidth="1"/>
    <col min="794" max="794" width="13" style="5" customWidth="1"/>
    <col min="795" max="795" width="6" style="5" customWidth="1"/>
    <col min="796" max="796" width="7.83203125" style="5" customWidth="1"/>
    <col min="797" max="810" width="3.83203125" style="5" customWidth="1"/>
    <col min="811" max="811" width="8.1640625" style="5" customWidth="1"/>
    <col min="812" max="812" width="13.1640625" style="5" bestFit="1" customWidth="1"/>
    <col min="813" max="813" width="8.1640625" style="5" customWidth="1"/>
    <col min="814" max="814" width="9.5" style="5" customWidth="1"/>
    <col min="815" max="815" width="14.1640625" style="5" customWidth="1"/>
    <col min="816" max="816" width="15.33203125" style="5" customWidth="1"/>
    <col min="817" max="817" width="19" style="5" customWidth="1"/>
    <col min="818" max="819" width="8.5" style="5" customWidth="1"/>
    <col min="820" max="820" width="2.6640625" style="5" customWidth="1"/>
    <col min="821" max="821" width="19.1640625" style="5" bestFit="1" customWidth="1"/>
    <col min="822" max="822" width="4" style="5" customWidth="1"/>
    <col min="823" max="836" width="0" style="5" hidden="1" customWidth="1"/>
    <col min="837" max="1001" width="11.5" style="5" customWidth="1"/>
    <col min="1002" max="1002" width="8.5" style="5" customWidth="1"/>
    <col min="1003" max="1003" width="33.6640625" style="5" customWidth="1"/>
    <col min="1004" max="1004" width="12.5" style="5" customWidth="1"/>
    <col min="1005" max="1005" width="13" style="5" customWidth="1"/>
    <col min="1006" max="1007" width="6" style="5" customWidth="1"/>
    <col min="1008" max="1008" width="4.5" style="5" customWidth="1"/>
    <col min="1009" max="1009" width="4" style="5" customWidth="1"/>
    <col min="1010" max="1014" width="3.6640625" style="5" customWidth="1"/>
    <col min="1015" max="1045" width="0" style="5" hidden="1"/>
    <col min="1046" max="1046" width="4.5" style="5" customWidth="1"/>
    <col min="1047" max="1047" width="22.6640625" style="5" customWidth="1"/>
    <col min="1048" max="1048" width="12.5" style="5" customWidth="1"/>
    <col min="1049" max="1049" width="14.33203125" style="5" customWidth="1"/>
    <col min="1050" max="1050" width="13" style="5" customWidth="1"/>
    <col min="1051" max="1051" width="6" style="5" customWidth="1"/>
    <col min="1052" max="1052" width="7.83203125" style="5" customWidth="1"/>
    <col min="1053" max="1066" width="3.83203125" style="5" customWidth="1"/>
    <col min="1067" max="1067" width="8.1640625" style="5" customWidth="1"/>
    <col min="1068" max="1068" width="13.1640625" style="5" bestFit="1" customWidth="1"/>
    <col min="1069" max="1069" width="8.1640625" style="5" customWidth="1"/>
    <col min="1070" max="1070" width="9.5" style="5" customWidth="1"/>
    <col min="1071" max="1071" width="14.1640625" style="5" customWidth="1"/>
    <col min="1072" max="1072" width="15.33203125" style="5" customWidth="1"/>
    <col min="1073" max="1073" width="19" style="5" customWidth="1"/>
    <col min="1074" max="1075" width="8.5" style="5" customWidth="1"/>
    <col min="1076" max="1076" width="2.6640625" style="5" customWidth="1"/>
    <col min="1077" max="1077" width="19.1640625" style="5" bestFit="1" customWidth="1"/>
    <col min="1078" max="1078" width="4" style="5" customWidth="1"/>
    <col min="1079" max="1092" width="0" style="5" hidden="1" customWidth="1"/>
    <col min="1093" max="1257" width="11.5" style="5" customWidth="1"/>
    <col min="1258" max="1258" width="8.5" style="5" customWidth="1"/>
    <col min="1259" max="1259" width="33.6640625" style="5" customWidth="1"/>
    <col min="1260" max="1260" width="12.5" style="5" customWidth="1"/>
    <col min="1261" max="1261" width="13" style="5" customWidth="1"/>
    <col min="1262" max="1263" width="6" style="5" customWidth="1"/>
    <col min="1264" max="1264" width="4.5" style="5" customWidth="1"/>
    <col min="1265" max="1265" width="4" style="5" customWidth="1"/>
    <col min="1266" max="1270" width="3.6640625" style="5" customWidth="1"/>
    <col min="1271" max="1301" width="0" style="5" hidden="1"/>
    <col min="1302" max="1302" width="4.5" style="5" customWidth="1"/>
    <col min="1303" max="1303" width="22.6640625" style="5" customWidth="1"/>
    <col min="1304" max="1304" width="12.5" style="5" customWidth="1"/>
    <col min="1305" max="1305" width="14.33203125" style="5" customWidth="1"/>
    <col min="1306" max="1306" width="13" style="5" customWidth="1"/>
    <col min="1307" max="1307" width="6" style="5" customWidth="1"/>
    <col min="1308" max="1308" width="7.83203125" style="5" customWidth="1"/>
    <col min="1309" max="1322" width="3.83203125" style="5" customWidth="1"/>
    <col min="1323" max="1323" width="8.1640625" style="5" customWidth="1"/>
    <col min="1324" max="1324" width="13.1640625" style="5" bestFit="1" customWidth="1"/>
    <col min="1325" max="1325" width="8.1640625" style="5" customWidth="1"/>
    <col min="1326" max="1326" width="9.5" style="5" customWidth="1"/>
    <col min="1327" max="1327" width="14.1640625" style="5" customWidth="1"/>
    <col min="1328" max="1328" width="15.33203125" style="5" customWidth="1"/>
    <col min="1329" max="1329" width="19" style="5" customWidth="1"/>
    <col min="1330" max="1331" width="8.5" style="5" customWidth="1"/>
    <col min="1332" max="1332" width="2.6640625" style="5" customWidth="1"/>
    <col min="1333" max="1333" width="19.1640625" style="5" bestFit="1" customWidth="1"/>
    <col min="1334" max="1334" width="4" style="5" customWidth="1"/>
    <col min="1335" max="1348" width="0" style="5" hidden="1" customWidth="1"/>
    <col min="1349" max="1513" width="11.5" style="5" customWidth="1"/>
    <col min="1514" max="1514" width="8.5" style="5" customWidth="1"/>
    <col min="1515" max="1515" width="33.6640625" style="5" customWidth="1"/>
    <col min="1516" max="1516" width="12.5" style="5" customWidth="1"/>
    <col min="1517" max="1517" width="13" style="5" customWidth="1"/>
    <col min="1518" max="1519" width="6" style="5" customWidth="1"/>
    <col min="1520" max="1520" width="4.5" style="5" customWidth="1"/>
    <col min="1521" max="1521" width="4" style="5" customWidth="1"/>
    <col min="1522" max="1526" width="3.6640625" style="5" customWidth="1"/>
    <col min="1527" max="1557" width="0" style="5" hidden="1"/>
    <col min="1558" max="1558" width="4.5" style="5" customWidth="1"/>
    <col min="1559" max="1559" width="22.6640625" style="5" customWidth="1"/>
    <col min="1560" max="1560" width="12.5" style="5" customWidth="1"/>
    <col min="1561" max="1561" width="14.33203125" style="5" customWidth="1"/>
    <col min="1562" max="1562" width="13" style="5" customWidth="1"/>
    <col min="1563" max="1563" width="6" style="5" customWidth="1"/>
    <col min="1564" max="1564" width="7.83203125" style="5" customWidth="1"/>
    <col min="1565" max="1578" width="3.83203125" style="5" customWidth="1"/>
    <col min="1579" max="1579" width="8.1640625" style="5" customWidth="1"/>
    <col min="1580" max="1580" width="13.1640625" style="5" bestFit="1" customWidth="1"/>
    <col min="1581" max="1581" width="8.1640625" style="5" customWidth="1"/>
    <col min="1582" max="1582" width="9.5" style="5" customWidth="1"/>
    <col min="1583" max="1583" width="14.1640625" style="5" customWidth="1"/>
    <col min="1584" max="1584" width="15.33203125" style="5" customWidth="1"/>
    <col min="1585" max="1585" width="19" style="5" customWidth="1"/>
    <col min="1586" max="1587" width="8.5" style="5" customWidth="1"/>
    <col min="1588" max="1588" width="2.6640625" style="5" customWidth="1"/>
    <col min="1589" max="1589" width="19.1640625" style="5" bestFit="1" customWidth="1"/>
    <col min="1590" max="1590" width="4" style="5" customWidth="1"/>
    <col min="1591" max="1604" width="0" style="5" hidden="1" customWidth="1"/>
    <col min="1605" max="1769" width="11.5" style="5" customWidth="1"/>
    <col min="1770" max="1770" width="8.5" style="5" customWidth="1"/>
    <col min="1771" max="1771" width="33.6640625" style="5" customWidth="1"/>
    <col min="1772" max="1772" width="12.5" style="5" customWidth="1"/>
    <col min="1773" max="1773" width="13" style="5" customWidth="1"/>
    <col min="1774" max="1775" width="6" style="5" customWidth="1"/>
    <col min="1776" max="1776" width="4.5" style="5" customWidth="1"/>
    <col min="1777" max="1777" width="4" style="5" customWidth="1"/>
    <col min="1778" max="1782" width="3.6640625" style="5" customWidth="1"/>
    <col min="1783" max="1813" width="0" style="5" hidden="1"/>
    <col min="1814" max="1814" width="4.5" style="5" customWidth="1"/>
    <col min="1815" max="1815" width="22.6640625" style="5" customWidth="1"/>
    <col min="1816" max="1816" width="12.5" style="5" customWidth="1"/>
    <col min="1817" max="1817" width="14.33203125" style="5" customWidth="1"/>
    <col min="1818" max="1818" width="13" style="5" customWidth="1"/>
    <col min="1819" max="1819" width="6" style="5" customWidth="1"/>
    <col min="1820" max="1820" width="7.83203125" style="5" customWidth="1"/>
    <col min="1821" max="1834" width="3.83203125" style="5" customWidth="1"/>
    <col min="1835" max="1835" width="8.1640625" style="5" customWidth="1"/>
    <col min="1836" max="1836" width="13.1640625" style="5" bestFit="1" customWidth="1"/>
    <col min="1837" max="1837" width="8.1640625" style="5" customWidth="1"/>
    <col min="1838" max="1838" width="9.5" style="5" customWidth="1"/>
    <col min="1839" max="1839" width="14.1640625" style="5" customWidth="1"/>
    <col min="1840" max="1840" width="15.33203125" style="5" customWidth="1"/>
    <col min="1841" max="1841" width="19" style="5" customWidth="1"/>
    <col min="1842" max="1843" width="8.5" style="5" customWidth="1"/>
    <col min="1844" max="1844" width="2.6640625" style="5" customWidth="1"/>
    <col min="1845" max="1845" width="19.1640625" style="5" bestFit="1" customWidth="1"/>
    <col min="1846" max="1846" width="4" style="5" customWidth="1"/>
    <col min="1847" max="1860" width="0" style="5" hidden="1" customWidth="1"/>
    <col min="1861" max="2025" width="11.5" style="5" customWidth="1"/>
    <col min="2026" max="2026" width="8.5" style="5" customWidth="1"/>
    <col min="2027" max="2027" width="33.6640625" style="5" customWidth="1"/>
    <col min="2028" max="2028" width="12.5" style="5" customWidth="1"/>
    <col min="2029" max="2029" width="13" style="5" customWidth="1"/>
    <col min="2030" max="2031" width="6" style="5" customWidth="1"/>
    <col min="2032" max="2032" width="4.5" style="5" customWidth="1"/>
    <col min="2033" max="2033" width="4" style="5" customWidth="1"/>
    <col min="2034" max="2038" width="3.6640625" style="5" customWidth="1"/>
    <col min="2039" max="2069" width="0" style="5" hidden="1"/>
    <col min="2070" max="2070" width="4.5" style="5" customWidth="1"/>
    <col min="2071" max="2071" width="22.6640625" style="5" customWidth="1"/>
    <col min="2072" max="2072" width="12.5" style="5" customWidth="1"/>
    <col min="2073" max="2073" width="14.33203125" style="5" customWidth="1"/>
    <col min="2074" max="2074" width="13" style="5" customWidth="1"/>
    <col min="2075" max="2075" width="6" style="5" customWidth="1"/>
    <col min="2076" max="2076" width="7.83203125" style="5" customWidth="1"/>
    <col min="2077" max="2090" width="3.83203125" style="5" customWidth="1"/>
    <col min="2091" max="2091" width="8.1640625" style="5" customWidth="1"/>
    <col min="2092" max="2092" width="13.1640625" style="5" bestFit="1" customWidth="1"/>
    <col min="2093" max="2093" width="8.1640625" style="5" customWidth="1"/>
    <col min="2094" max="2094" width="9.5" style="5" customWidth="1"/>
    <col min="2095" max="2095" width="14.1640625" style="5" customWidth="1"/>
    <col min="2096" max="2096" width="15.33203125" style="5" customWidth="1"/>
    <col min="2097" max="2097" width="19" style="5" customWidth="1"/>
    <col min="2098" max="2099" width="8.5" style="5" customWidth="1"/>
    <col min="2100" max="2100" width="2.6640625" style="5" customWidth="1"/>
    <col min="2101" max="2101" width="19.1640625" style="5" bestFit="1" customWidth="1"/>
    <col min="2102" max="2102" width="4" style="5" customWidth="1"/>
    <col min="2103" max="2116" width="0" style="5" hidden="1" customWidth="1"/>
    <col min="2117" max="2281" width="11.5" style="5" customWidth="1"/>
    <col min="2282" max="2282" width="8.5" style="5" customWidth="1"/>
    <col min="2283" max="2283" width="33.6640625" style="5" customWidth="1"/>
    <col min="2284" max="2284" width="12.5" style="5" customWidth="1"/>
    <col min="2285" max="2285" width="13" style="5" customWidth="1"/>
    <col min="2286" max="2287" width="6" style="5" customWidth="1"/>
    <col min="2288" max="2288" width="4.5" style="5" customWidth="1"/>
    <col min="2289" max="2289" width="4" style="5" customWidth="1"/>
    <col min="2290" max="2294" width="3.6640625" style="5" customWidth="1"/>
    <col min="2295" max="2325" width="0" style="5" hidden="1"/>
    <col min="2326" max="2326" width="4.5" style="5" customWidth="1"/>
    <col min="2327" max="2327" width="22.6640625" style="5" customWidth="1"/>
    <col min="2328" max="2328" width="12.5" style="5" customWidth="1"/>
    <col min="2329" max="2329" width="14.33203125" style="5" customWidth="1"/>
    <col min="2330" max="2330" width="13" style="5" customWidth="1"/>
    <col min="2331" max="2331" width="6" style="5" customWidth="1"/>
    <col min="2332" max="2332" width="7.83203125" style="5" customWidth="1"/>
    <col min="2333" max="2346" width="3.83203125" style="5" customWidth="1"/>
    <col min="2347" max="2347" width="8.1640625" style="5" customWidth="1"/>
    <col min="2348" max="2348" width="13.1640625" style="5" bestFit="1" customWidth="1"/>
    <col min="2349" max="2349" width="8.1640625" style="5" customWidth="1"/>
    <col min="2350" max="2350" width="9.5" style="5" customWidth="1"/>
    <col min="2351" max="2351" width="14.1640625" style="5" customWidth="1"/>
    <col min="2352" max="2352" width="15.33203125" style="5" customWidth="1"/>
    <col min="2353" max="2353" width="19" style="5" customWidth="1"/>
    <col min="2354" max="2355" width="8.5" style="5" customWidth="1"/>
    <col min="2356" max="2356" width="2.6640625" style="5" customWidth="1"/>
    <col min="2357" max="2357" width="19.1640625" style="5" bestFit="1" customWidth="1"/>
    <col min="2358" max="2358" width="4" style="5" customWidth="1"/>
    <col min="2359" max="2372" width="0" style="5" hidden="1" customWidth="1"/>
    <col min="2373" max="2537" width="11.5" style="5" customWidth="1"/>
    <col min="2538" max="2538" width="8.5" style="5" customWidth="1"/>
    <col min="2539" max="2539" width="33.6640625" style="5" customWidth="1"/>
    <col min="2540" max="2540" width="12.5" style="5" customWidth="1"/>
    <col min="2541" max="2541" width="13" style="5" customWidth="1"/>
    <col min="2542" max="2543" width="6" style="5" customWidth="1"/>
    <col min="2544" max="2544" width="4.5" style="5" customWidth="1"/>
    <col min="2545" max="2545" width="4" style="5" customWidth="1"/>
    <col min="2546" max="2550" width="3.6640625" style="5" customWidth="1"/>
    <col min="2551" max="2581" width="0" style="5" hidden="1"/>
    <col min="2582" max="2582" width="4.5" style="5" customWidth="1"/>
    <col min="2583" max="2583" width="22.6640625" style="5" customWidth="1"/>
    <col min="2584" max="2584" width="12.5" style="5" customWidth="1"/>
    <col min="2585" max="2585" width="14.33203125" style="5" customWidth="1"/>
    <col min="2586" max="2586" width="13" style="5" customWidth="1"/>
    <col min="2587" max="2587" width="6" style="5" customWidth="1"/>
    <col min="2588" max="2588" width="7.83203125" style="5" customWidth="1"/>
    <col min="2589" max="2602" width="3.83203125" style="5" customWidth="1"/>
    <col min="2603" max="2603" width="8.1640625" style="5" customWidth="1"/>
    <col min="2604" max="2604" width="13.1640625" style="5" bestFit="1" customWidth="1"/>
    <col min="2605" max="2605" width="8.1640625" style="5" customWidth="1"/>
    <col min="2606" max="2606" width="9.5" style="5" customWidth="1"/>
    <col min="2607" max="2607" width="14.1640625" style="5" customWidth="1"/>
    <col min="2608" max="2608" width="15.33203125" style="5" customWidth="1"/>
    <col min="2609" max="2609" width="19" style="5" customWidth="1"/>
    <col min="2610" max="2611" width="8.5" style="5" customWidth="1"/>
    <col min="2612" max="2612" width="2.6640625" style="5" customWidth="1"/>
    <col min="2613" max="2613" width="19.1640625" style="5" bestFit="1" customWidth="1"/>
    <col min="2614" max="2614" width="4" style="5" customWidth="1"/>
    <col min="2615" max="2628" width="0" style="5" hidden="1" customWidth="1"/>
    <col min="2629" max="2793" width="11.5" style="5" customWidth="1"/>
    <col min="2794" max="2794" width="8.5" style="5" customWidth="1"/>
    <col min="2795" max="2795" width="33.6640625" style="5" customWidth="1"/>
    <col min="2796" max="2796" width="12.5" style="5" customWidth="1"/>
    <col min="2797" max="2797" width="13" style="5" customWidth="1"/>
    <col min="2798" max="2799" width="6" style="5" customWidth="1"/>
    <col min="2800" max="2800" width="4.5" style="5" customWidth="1"/>
    <col min="2801" max="2801" width="4" style="5" customWidth="1"/>
    <col min="2802" max="2806" width="3.6640625" style="5" customWidth="1"/>
    <col min="2807" max="2837" width="0" style="5" hidden="1"/>
    <col min="2838" max="2838" width="4.5" style="5" customWidth="1"/>
    <col min="2839" max="2839" width="22.6640625" style="5" customWidth="1"/>
    <col min="2840" max="2840" width="12.5" style="5" customWidth="1"/>
    <col min="2841" max="2841" width="14.33203125" style="5" customWidth="1"/>
    <col min="2842" max="2842" width="13" style="5" customWidth="1"/>
    <col min="2843" max="2843" width="6" style="5" customWidth="1"/>
    <col min="2844" max="2844" width="7.83203125" style="5" customWidth="1"/>
    <col min="2845" max="2858" width="3.83203125" style="5" customWidth="1"/>
    <col min="2859" max="2859" width="8.1640625" style="5" customWidth="1"/>
    <col min="2860" max="2860" width="13.1640625" style="5" bestFit="1" customWidth="1"/>
    <col min="2861" max="2861" width="8.1640625" style="5" customWidth="1"/>
    <col min="2862" max="2862" width="9.5" style="5" customWidth="1"/>
    <col min="2863" max="2863" width="14.1640625" style="5" customWidth="1"/>
    <col min="2864" max="2864" width="15.33203125" style="5" customWidth="1"/>
    <col min="2865" max="2865" width="19" style="5" customWidth="1"/>
    <col min="2866" max="2867" width="8.5" style="5" customWidth="1"/>
    <col min="2868" max="2868" width="2.6640625" style="5" customWidth="1"/>
    <col min="2869" max="2869" width="19.1640625" style="5" bestFit="1" customWidth="1"/>
    <col min="2870" max="2870" width="4" style="5" customWidth="1"/>
    <col min="2871" max="2884" width="0" style="5" hidden="1" customWidth="1"/>
    <col min="2885" max="3049" width="11.5" style="5" customWidth="1"/>
    <col min="3050" max="3050" width="8.5" style="5" customWidth="1"/>
    <col min="3051" max="3051" width="33.6640625" style="5" customWidth="1"/>
    <col min="3052" max="3052" width="12.5" style="5" customWidth="1"/>
    <col min="3053" max="3053" width="13" style="5" customWidth="1"/>
    <col min="3054" max="3055" width="6" style="5" customWidth="1"/>
    <col min="3056" max="3056" width="4.5" style="5" customWidth="1"/>
    <col min="3057" max="3057" width="4" style="5" customWidth="1"/>
    <col min="3058" max="3062" width="3.6640625" style="5" customWidth="1"/>
    <col min="3063" max="3093" width="0" style="5" hidden="1"/>
    <col min="3094" max="3094" width="4.5" style="5" customWidth="1"/>
    <col min="3095" max="3095" width="22.6640625" style="5" customWidth="1"/>
    <col min="3096" max="3096" width="12.5" style="5" customWidth="1"/>
    <col min="3097" max="3097" width="14.33203125" style="5" customWidth="1"/>
    <col min="3098" max="3098" width="13" style="5" customWidth="1"/>
    <col min="3099" max="3099" width="6" style="5" customWidth="1"/>
    <col min="3100" max="3100" width="7.83203125" style="5" customWidth="1"/>
    <col min="3101" max="3114" width="3.83203125" style="5" customWidth="1"/>
    <col min="3115" max="3115" width="8.1640625" style="5" customWidth="1"/>
    <col min="3116" max="3116" width="13.1640625" style="5" bestFit="1" customWidth="1"/>
    <col min="3117" max="3117" width="8.1640625" style="5" customWidth="1"/>
    <col min="3118" max="3118" width="9.5" style="5" customWidth="1"/>
    <col min="3119" max="3119" width="14.1640625" style="5" customWidth="1"/>
    <col min="3120" max="3120" width="15.33203125" style="5" customWidth="1"/>
    <col min="3121" max="3121" width="19" style="5" customWidth="1"/>
    <col min="3122" max="3123" width="8.5" style="5" customWidth="1"/>
    <col min="3124" max="3124" width="2.6640625" style="5" customWidth="1"/>
    <col min="3125" max="3125" width="19.1640625" style="5" bestFit="1" customWidth="1"/>
    <col min="3126" max="3126" width="4" style="5" customWidth="1"/>
    <col min="3127" max="3140" width="0" style="5" hidden="1" customWidth="1"/>
    <col min="3141" max="3305" width="11.5" style="5" customWidth="1"/>
    <col min="3306" max="3306" width="8.5" style="5" customWidth="1"/>
    <col min="3307" max="3307" width="33.6640625" style="5" customWidth="1"/>
    <col min="3308" max="3308" width="12.5" style="5" customWidth="1"/>
    <col min="3309" max="3309" width="13" style="5" customWidth="1"/>
    <col min="3310" max="3311" width="6" style="5" customWidth="1"/>
    <col min="3312" max="3312" width="4.5" style="5" customWidth="1"/>
    <col min="3313" max="3313" width="4" style="5" customWidth="1"/>
    <col min="3314" max="3318" width="3.6640625" style="5" customWidth="1"/>
    <col min="3319" max="3349" width="0" style="5" hidden="1"/>
    <col min="3350" max="3350" width="4.5" style="5" customWidth="1"/>
    <col min="3351" max="3351" width="22.6640625" style="5" customWidth="1"/>
    <col min="3352" max="3352" width="12.5" style="5" customWidth="1"/>
    <col min="3353" max="3353" width="14.33203125" style="5" customWidth="1"/>
    <col min="3354" max="3354" width="13" style="5" customWidth="1"/>
    <col min="3355" max="3355" width="6" style="5" customWidth="1"/>
    <col min="3356" max="3356" width="7.83203125" style="5" customWidth="1"/>
    <col min="3357" max="3370" width="3.83203125" style="5" customWidth="1"/>
    <col min="3371" max="3371" width="8.1640625" style="5" customWidth="1"/>
    <col min="3372" max="3372" width="13.1640625" style="5" bestFit="1" customWidth="1"/>
    <col min="3373" max="3373" width="8.1640625" style="5" customWidth="1"/>
    <col min="3374" max="3374" width="9.5" style="5" customWidth="1"/>
    <col min="3375" max="3375" width="14.1640625" style="5" customWidth="1"/>
    <col min="3376" max="3376" width="15.33203125" style="5" customWidth="1"/>
    <col min="3377" max="3377" width="19" style="5" customWidth="1"/>
    <col min="3378" max="3379" width="8.5" style="5" customWidth="1"/>
    <col min="3380" max="3380" width="2.6640625" style="5" customWidth="1"/>
    <col min="3381" max="3381" width="19.1640625" style="5" bestFit="1" customWidth="1"/>
    <col min="3382" max="3382" width="4" style="5" customWidth="1"/>
    <col min="3383" max="3396" width="0" style="5" hidden="1" customWidth="1"/>
    <col min="3397" max="3561" width="11.5" style="5" customWidth="1"/>
    <col min="3562" max="3562" width="8.5" style="5" customWidth="1"/>
    <col min="3563" max="3563" width="33.6640625" style="5" customWidth="1"/>
    <col min="3564" max="3564" width="12.5" style="5" customWidth="1"/>
    <col min="3565" max="3565" width="13" style="5" customWidth="1"/>
    <col min="3566" max="3567" width="6" style="5" customWidth="1"/>
    <col min="3568" max="3568" width="4.5" style="5" customWidth="1"/>
    <col min="3569" max="3569" width="4" style="5" customWidth="1"/>
    <col min="3570" max="3574" width="3.6640625" style="5" customWidth="1"/>
    <col min="3575" max="3605" width="0" style="5" hidden="1"/>
    <col min="3606" max="3606" width="4.5" style="5" customWidth="1"/>
    <col min="3607" max="3607" width="22.6640625" style="5" customWidth="1"/>
    <col min="3608" max="3608" width="12.5" style="5" customWidth="1"/>
    <col min="3609" max="3609" width="14.33203125" style="5" customWidth="1"/>
    <col min="3610" max="3610" width="13" style="5" customWidth="1"/>
    <col min="3611" max="3611" width="6" style="5" customWidth="1"/>
    <col min="3612" max="3612" width="7.83203125" style="5" customWidth="1"/>
    <col min="3613" max="3626" width="3.83203125" style="5" customWidth="1"/>
    <col min="3627" max="3627" width="8.1640625" style="5" customWidth="1"/>
    <col min="3628" max="3628" width="13.1640625" style="5" bestFit="1" customWidth="1"/>
    <col min="3629" max="3629" width="8.1640625" style="5" customWidth="1"/>
    <col min="3630" max="3630" width="9.5" style="5" customWidth="1"/>
    <col min="3631" max="3631" width="14.1640625" style="5" customWidth="1"/>
    <col min="3632" max="3632" width="15.33203125" style="5" customWidth="1"/>
    <col min="3633" max="3633" width="19" style="5" customWidth="1"/>
    <col min="3634" max="3635" width="8.5" style="5" customWidth="1"/>
    <col min="3636" max="3636" width="2.6640625" style="5" customWidth="1"/>
    <col min="3637" max="3637" width="19.1640625" style="5" bestFit="1" customWidth="1"/>
    <col min="3638" max="3638" width="4" style="5" customWidth="1"/>
    <col min="3639" max="3652" width="0" style="5" hidden="1" customWidth="1"/>
    <col min="3653" max="3817" width="11.5" style="5" customWidth="1"/>
    <col min="3818" max="3818" width="8.5" style="5" customWidth="1"/>
    <col min="3819" max="3819" width="33.6640625" style="5" customWidth="1"/>
    <col min="3820" max="3820" width="12.5" style="5" customWidth="1"/>
    <col min="3821" max="3821" width="13" style="5" customWidth="1"/>
    <col min="3822" max="3823" width="6" style="5" customWidth="1"/>
    <col min="3824" max="3824" width="4.5" style="5" customWidth="1"/>
    <col min="3825" max="3825" width="4" style="5" customWidth="1"/>
    <col min="3826" max="3830" width="3.6640625" style="5" customWidth="1"/>
    <col min="3831" max="3861" width="0" style="5" hidden="1"/>
    <col min="3862" max="3862" width="4.5" style="5" customWidth="1"/>
    <col min="3863" max="3863" width="22.6640625" style="5" customWidth="1"/>
    <col min="3864" max="3864" width="12.5" style="5" customWidth="1"/>
    <col min="3865" max="3865" width="14.33203125" style="5" customWidth="1"/>
    <col min="3866" max="3866" width="13" style="5" customWidth="1"/>
    <col min="3867" max="3867" width="6" style="5" customWidth="1"/>
    <col min="3868" max="3868" width="7.83203125" style="5" customWidth="1"/>
    <col min="3869" max="3882" width="3.83203125" style="5" customWidth="1"/>
    <col min="3883" max="3883" width="8.1640625" style="5" customWidth="1"/>
    <col min="3884" max="3884" width="13.1640625" style="5" bestFit="1" customWidth="1"/>
    <col min="3885" max="3885" width="8.1640625" style="5" customWidth="1"/>
    <col min="3886" max="3886" width="9.5" style="5" customWidth="1"/>
    <col min="3887" max="3887" width="14.1640625" style="5" customWidth="1"/>
    <col min="3888" max="3888" width="15.33203125" style="5" customWidth="1"/>
    <col min="3889" max="3889" width="19" style="5" customWidth="1"/>
    <col min="3890" max="3891" width="8.5" style="5" customWidth="1"/>
    <col min="3892" max="3892" width="2.6640625" style="5" customWidth="1"/>
    <col min="3893" max="3893" width="19.1640625" style="5" bestFit="1" customWidth="1"/>
    <col min="3894" max="3894" width="4" style="5" customWidth="1"/>
    <col min="3895" max="3908" width="0" style="5" hidden="1" customWidth="1"/>
    <col min="3909" max="4073" width="11.5" style="5" customWidth="1"/>
    <col min="4074" max="4074" width="8.5" style="5" customWidth="1"/>
    <col min="4075" max="4075" width="33.6640625" style="5" customWidth="1"/>
    <col min="4076" max="4076" width="12.5" style="5" customWidth="1"/>
    <col min="4077" max="4077" width="13" style="5" customWidth="1"/>
    <col min="4078" max="4079" width="6" style="5" customWidth="1"/>
    <col min="4080" max="4080" width="4.5" style="5" customWidth="1"/>
    <col min="4081" max="4081" width="4" style="5" customWidth="1"/>
    <col min="4082" max="4086" width="3.6640625" style="5" customWidth="1"/>
    <col min="4087" max="4117" width="0" style="5" hidden="1"/>
    <col min="4118" max="4118" width="4.5" style="5" customWidth="1"/>
    <col min="4119" max="4119" width="22.6640625" style="5" customWidth="1"/>
    <col min="4120" max="4120" width="12.5" style="5" customWidth="1"/>
    <col min="4121" max="4121" width="14.33203125" style="5" customWidth="1"/>
    <col min="4122" max="4122" width="13" style="5" customWidth="1"/>
    <col min="4123" max="4123" width="6" style="5" customWidth="1"/>
    <col min="4124" max="4124" width="7.83203125" style="5" customWidth="1"/>
    <col min="4125" max="4138" width="3.83203125" style="5" customWidth="1"/>
    <col min="4139" max="4139" width="8.1640625" style="5" customWidth="1"/>
    <col min="4140" max="4140" width="13.1640625" style="5" bestFit="1" customWidth="1"/>
    <col min="4141" max="4141" width="8.1640625" style="5" customWidth="1"/>
    <col min="4142" max="4142" width="9.5" style="5" customWidth="1"/>
    <col min="4143" max="4143" width="14.1640625" style="5" customWidth="1"/>
    <col min="4144" max="4144" width="15.33203125" style="5" customWidth="1"/>
    <col min="4145" max="4145" width="19" style="5" customWidth="1"/>
    <col min="4146" max="4147" width="8.5" style="5" customWidth="1"/>
    <col min="4148" max="4148" width="2.6640625" style="5" customWidth="1"/>
    <col min="4149" max="4149" width="19.1640625" style="5" bestFit="1" customWidth="1"/>
    <col min="4150" max="4150" width="4" style="5" customWidth="1"/>
    <col min="4151" max="4164" width="0" style="5" hidden="1" customWidth="1"/>
    <col min="4165" max="4329" width="11.5" style="5" customWidth="1"/>
    <col min="4330" max="4330" width="8.5" style="5" customWidth="1"/>
    <col min="4331" max="4331" width="33.6640625" style="5" customWidth="1"/>
    <col min="4332" max="4332" width="12.5" style="5" customWidth="1"/>
    <col min="4333" max="4333" width="13" style="5" customWidth="1"/>
    <col min="4334" max="4335" width="6" style="5" customWidth="1"/>
    <col min="4336" max="4336" width="4.5" style="5" customWidth="1"/>
    <col min="4337" max="4337" width="4" style="5" customWidth="1"/>
    <col min="4338" max="4342" width="3.6640625" style="5" customWidth="1"/>
    <col min="4343" max="4373" width="0" style="5" hidden="1"/>
    <col min="4374" max="4374" width="4.5" style="5" customWidth="1"/>
    <col min="4375" max="4375" width="22.6640625" style="5" customWidth="1"/>
    <col min="4376" max="4376" width="12.5" style="5" customWidth="1"/>
    <col min="4377" max="4377" width="14.33203125" style="5" customWidth="1"/>
    <col min="4378" max="4378" width="13" style="5" customWidth="1"/>
    <col min="4379" max="4379" width="6" style="5" customWidth="1"/>
    <col min="4380" max="4380" width="7.83203125" style="5" customWidth="1"/>
    <col min="4381" max="4394" width="3.83203125" style="5" customWidth="1"/>
    <col min="4395" max="4395" width="8.1640625" style="5" customWidth="1"/>
    <col min="4396" max="4396" width="13.1640625" style="5" bestFit="1" customWidth="1"/>
    <col min="4397" max="4397" width="8.1640625" style="5" customWidth="1"/>
    <col min="4398" max="4398" width="9.5" style="5" customWidth="1"/>
    <col min="4399" max="4399" width="14.1640625" style="5" customWidth="1"/>
    <col min="4400" max="4400" width="15.33203125" style="5" customWidth="1"/>
    <col min="4401" max="4401" width="19" style="5" customWidth="1"/>
    <col min="4402" max="4403" width="8.5" style="5" customWidth="1"/>
    <col min="4404" max="4404" width="2.6640625" style="5" customWidth="1"/>
    <col min="4405" max="4405" width="19.1640625" style="5" bestFit="1" customWidth="1"/>
    <col min="4406" max="4406" width="4" style="5" customWidth="1"/>
    <col min="4407" max="4420" width="0" style="5" hidden="1" customWidth="1"/>
    <col min="4421" max="4585" width="11.5" style="5" customWidth="1"/>
    <col min="4586" max="4586" width="8.5" style="5" customWidth="1"/>
    <col min="4587" max="4587" width="33.6640625" style="5" customWidth="1"/>
    <col min="4588" max="4588" width="12.5" style="5" customWidth="1"/>
    <col min="4589" max="4589" width="13" style="5" customWidth="1"/>
    <col min="4590" max="4591" width="6" style="5" customWidth="1"/>
    <col min="4592" max="4592" width="4.5" style="5" customWidth="1"/>
    <col min="4593" max="4593" width="4" style="5" customWidth="1"/>
    <col min="4594" max="4598" width="3.6640625" style="5" customWidth="1"/>
    <col min="4599" max="4629" width="0" style="5" hidden="1"/>
    <col min="4630" max="4630" width="4.5" style="5" customWidth="1"/>
    <col min="4631" max="4631" width="22.6640625" style="5" customWidth="1"/>
    <col min="4632" max="4632" width="12.5" style="5" customWidth="1"/>
    <col min="4633" max="4633" width="14.33203125" style="5" customWidth="1"/>
    <col min="4634" max="4634" width="13" style="5" customWidth="1"/>
    <col min="4635" max="4635" width="6" style="5" customWidth="1"/>
    <col min="4636" max="4636" width="7.83203125" style="5" customWidth="1"/>
    <col min="4637" max="4650" width="3.83203125" style="5" customWidth="1"/>
    <col min="4651" max="4651" width="8.1640625" style="5" customWidth="1"/>
    <col min="4652" max="4652" width="13.1640625" style="5" bestFit="1" customWidth="1"/>
    <col min="4653" max="4653" width="8.1640625" style="5" customWidth="1"/>
    <col min="4654" max="4654" width="9.5" style="5" customWidth="1"/>
    <col min="4655" max="4655" width="14.1640625" style="5" customWidth="1"/>
    <col min="4656" max="4656" width="15.33203125" style="5" customWidth="1"/>
    <col min="4657" max="4657" width="19" style="5" customWidth="1"/>
    <col min="4658" max="4659" width="8.5" style="5" customWidth="1"/>
    <col min="4660" max="4660" width="2.6640625" style="5" customWidth="1"/>
    <col min="4661" max="4661" width="19.1640625" style="5" bestFit="1" customWidth="1"/>
    <col min="4662" max="4662" width="4" style="5" customWidth="1"/>
    <col min="4663" max="4676" width="0" style="5" hidden="1" customWidth="1"/>
    <col min="4677" max="4841" width="11.5" style="5" customWidth="1"/>
    <col min="4842" max="4842" width="8.5" style="5" customWidth="1"/>
    <col min="4843" max="4843" width="33.6640625" style="5" customWidth="1"/>
    <col min="4844" max="4844" width="12.5" style="5" customWidth="1"/>
    <col min="4845" max="4845" width="13" style="5" customWidth="1"/>
    <col min="4846" max="4847" width="6" style="5" customWidth="1"/>
    <col min="4848" max="4848" width="4.5" style="5" customWidth="1"/>
    <col min="4849" max="4849" width="4" style="5" customWidth="1"/>
    <col min="4850" max="4854" width="3.6640625" style="5" customWidth="1"/>
    <col min="4855" max="4885" width="0" style="5" hidden="1"/>
    <col min="4886" max="4886" width="4.5" style="5" customWidth="1"/>
    <col min="4887" max="4887" width="22.6640625" style="5" customWidth="1"/>
    <col min="4888" max="4888" width="12.5" style="5" customWidth="1"/>
    <col min="4889" max="4889" width="14.33203125" style="5" customWidth="1"/>
    <col min="4890" max="4890" width="13" style="5" customWidth="1"/>
    <col min="4891" max="4891" width="6" style="5" customWidth="1"/>
    <col min="4892" max="4892" width="7.83203125" style="5" customWidth="1"/>
    <col min="4893" max="4906" width="3.83203125" style="5" customWidth="1"/>
    <col min="4907" max="4907" width="8.1640625" style="5" customWidth="1"/>
    <col min="4908" max="4908" width="13.1640625" style="5" bestFit="1" customWidth="1"/>
    <col min="4909" max="4909" width="8.1640625" style="5" customWidth="1"/>
    <col min="4910" max="4910" width="9.5" style="5" customWidth="1"/>
    <col min="4911" max="4911" width="14.1640625" style="5" customWidth="1"/>
    <col min="4912" max="4912" width="15.33203125" style="5" customWidth="1"/>
    <col min="4913" max="4913" width="19" style="5" customWidth="1"/>
    <col min="4914" max="4915" width="8.5" style="5" customWidth="1"/>
    <col min="4916" max="4916" width="2.6640625" style="5" customWidth="1"/>
    <col min="4917" max="4917" width="19.1640625" style="5" bestFit="1" customWidth="1"/>
    <col min="4918" max="4918" width="4" style="5" customWidth="1"/>
    <col min="4919" max="4932" width="0" style="5" hidden="1" customWidth="1"/>
    <col min="4933" max="5097" width="11.5" style="5" customWidth="1"/>
    <col min="5098" max="5098" width="8.5" style="5" customWidth="1"/>
    <col min="5099" max="5099" width="33.6640625" style="5" customWidth="1"/>
    <col min="5100" max="5100" width="12.5" style="5" customWidth="1"/>
    <col min="5101" max="5101" width="13" style="5" customWidth="1"/>
    <col min="5102" max="5103" width="6" style="5" customWidth="1"/>
    <col min="5104" max="5104" width="4.5" style="5" customWidth="1"/>
    <col min="5105" max="5105" width="4" style="5" customWidth="1"/>
    <col min="5106" max="5110" width="3.6640625" style="5" customWidth="1"/>
    <col min="5111" max="5141" width="0" style="5" hidden="1"/>
    <col min="5142" max="5142" width="4.5" style="5" customWidth="1"/>
    <col min="5143" max="5143" width="22.6640625" style="5" customWidth="1"/>
    <col min="5144" max="5144" width="12.5" style="5" customWidth="1"/>
    <col min="5145" max="5145" width="14.33203125" style="5" customWidth="1"/>
    <col min="5146" max="5146" width="13" style="5" customWidth="1"/>
    <col min="5147" max="5147" width="6" style="5" customWidth="1"/>
    <col min="5148" max="5148" width="7.83203125" style="5" customWidth="1"/>
    <col min="5149" max="5162" width="3.83203125" style="5" customWidth="1"/>
    <col min="5163" max="5163" width="8.1640625" style="5" customWidth="1"/>
    <col min="5164" max="5164" width="13.1640625" style="5" bestFit="1" customWidth="1"/>
    <col min="5165" max="5165" width="8.1640625" style="5" customWidth="1"/>
    <col min="5166" max="5166" width="9.5" style="5" customWidth="1"/>
    <col min="5167" max="5167" width="14.1640625" style="5" customWidth="1"/>
    <col min="5168" max="5168" width="15.33203125" style="5" customWidth="1"/>
    <col min="5169" max="5169" width="19" style="5" customWidth="1"/>
    <col min="5170" max="5171" width="8.5" style="5" customWidth="1"/>
    <col min="5172" max="5172" width="2.6640625" style="5" customWidth="1"/>
    <col min="5173" max="5173" width="19.1640625" style="5" bestFit="1" customWidth="1"/>
    <col min="5174" max="5174" width="4" style="5" customWidth="1"/>
    <col min="5175" max="5188" width="0" style="5" hidden="1" customWidth="1"/>
    <col min="5189" max="5353" width="11.5" style="5" customWidth="1"/>
    <col min="5354" max="5354" width="8.5" style="5" customWidth="1"/>
    <col min="5355" max="5355" width="33.6640625" style="5" customWidth="1"/>
    <col min="5356" max="5356" width="12.5" style="5" customWidth="1"/>
    <col min="5357" max="5357" width="13" style="5" customWidth="1"/>
    <col min="5358" max="5359" width="6" style="5" customWidth="1"/>
    <col min="5360" max="5360" width="4.5" style="5" customWidth="1"/>
    <col min="5361" max="5361" width="4" style="5" customWidth="1"/>
    <col min="5362" max="5366" width="3.6640625" style="5" customWidth="1"/>
    <col min="5367" max="5397" width="0" style="5" hidden="1"/>
    <col min="5398" max="5398" width="4.5" style="5" customWidth="1"/>
    <col min="5399" max="5399" width="22.6640625" style="5" customWidth="1"/>
    <col min="5400" max="5400" width="12.5" style="5" customWidth="1"/>
    <col min="5401" max="5401" width="14.33203125" style="5" customWidth="1"/>
    <col min="5402" max="5402" width="13" style="5" customWidth="1"/>
    <col min="5403" max="5403" width="6" style="5" customWidth="1"/>
    <col min="5404" max="5404" width="7.83203125" style="5" customWidth="1"/>
    <col min="5405" max="5418" width="3.83203125" style="5" customWidth="1"/>
    <col min="5419" max="5419" width="8.1640625" style="5" customWidth="1"/>
    <col min="5420" max="5420" width="13.1640625" style="5" bestFit="1" customWidth="1"/>
    <col min="5421" max="5421" width="8.1640625" style="5" customWidth="1"/>
    <col min="5422" max="5422" width="9.5" style="5" customWidth="1"/>
    <col min="5423" max="5423" width="14.1640625" style="5" customWidth="1"/>
    <col min="5424" max="5424" width="15.33203125" style="5" customWidth="1"/>
    <col min="5425" max="5425" width="19" style="5" customWidth="1"/>
    <col min="5426" max="5427" width="8.5" style="5" customWidth="1"/>
    <col min="5428" max="5428" width="2.6640625" style="5" customWidth="1"/>
    <col min="5429" max="5429" width="19.1640625" style="5" bestFit="1" customWidth="1"/>
    <col min="5430" max="5430" width="4" style="5" customWidth="1"/>
    <col min="5431" max="5444" width="0" style="5" hidden="1" customWidth="1"/>
    <col min="5445" max="5609" width="11.5" style="5" customWidth="1"/>
    <col min="5610" max="5610" width="8.5" style="5" customWidth="1"/>
    <col min="5611" max="5611" width="33.6640625" style="5" customWidth="1"/>
    <col min="5612" max="5612" width="12.5" style="5" customWidth="1"/>
    <col min="5613" max="5613" width="13" style="5" customWidth="1"/>
    <col min="5614" max="5615" width="6" style="5" customWidth="1"/>
    <col min="5616" max="5616" width="4.5" style="5" customWidth="1"/>
    <col min="5617" max="5617" width="4" style="5" customWidth="1"/>
    <col min="5618" max="5622" width="3.6640625" style="5" customWidth="1"/>
    <col min="5623" max="5653" width="0" style="5" hidden="1"/>
    <col min="5654" max="5654" width="4.5" style="5" customWidth="1"/>
    <col min="5655" max="5655" width="22.6640625" style="5" customWidth="1"/>
    <col min="5656" max="5656" width="12.5" style="5" customWidth="1"/>
    <col min="5657" max="5657" width="14.33203125" style="5" customWidth="1"/>
    <col min="5658" max="5658" width="13" style="5" customWidth="1"/>
    <col min="5659" max="5659" width="6" style="5" customWidth="1"/>
    <col min="5660" max="5660" width="7.83203125" style="5" customWidth="1"/>
    <col min="5661" max="5674" width="3.83203125" style="5" customWidth="1"/>
    <col min="5675" max="5675" width="8.1640625" style="5" customWidth="1"/>
    <col min="5676" max="5676" width="13.1640625" style="5" bestFit="1" customWidth="1"/>
    <col min="5677" max="5677" width="8.1640625" style="5" customWidth="1"/>
    <col min="5678" max="5678" width="9.5" style="5" customWidth="1"/>
    <col min="5679" max="5679" width="14.1640625" style="5" customWidth="1"/>
    <col min="5680" max="5680" width="15.33203125" style="5" customWidth="1"/>
    <col min="5681" max="5681" width="19" style="5" customWidth="1"/>
    <col min="5682" max="5683" width="8.5" style="5" customWidth="1"/>
    <col min="5684" max="5684" width="2.6640625" style="5" customWidth="1"/>
    <col min="5685" max="5685" width="19.1640625" style="5" bestFit="1" customWidth="1"/>
    <col min="5686" max="5686" width="4" style="5" customWidth="1"/>
    <col min="5687" max="5700" width="0" style="5" hidden="1" customWidth="1"/>
    <col min="5701" max="5865" width="11.5" style="5" customWidth="1"/>
    <col min="5866" max="5866" width="8.5" style="5" customWidth="1"/>
    <col min="5867" max="5867" width="33.6640625" style="5" customWidth="1"/>
    <col min="5868" max="5868" width="12.5" style="5" customWidth="1"/>
    <col min="5869" max="5869" width="13" style="5" customWidth="1"/>
    <col min="5870" max="5871" width="6" style="5" customWidth="1"/>
    <col min="5872" max="5872" width="4.5" style="5" customWidth="1"/>
    <col min="5873" max="5873" width="4" style="5" customWidth="1"/>
    <col min="5874" max="5878" width="3.6640625" style="5" customWidth="1"/>
    <col min="5879" max="5909" width="0" style="5" hidden="1"/>
    <col min="5910" max="5910" width="4.5" style="5" customWidth="1"/>
    <col min="5911" max="5911" width="22.6640625" style="5" customWidth="1"/>
    <col min="5912" max="5912" width="12.5" style="5" customWidth="1"/>
    <col min="5913" max="5913" width="14.33203125" style="5" customWidth="1"/>
    <col min="5914" max="5914" width="13" style="5" customWidth="1"/>
    <col min="5915" max="5915" width="6" style="5" customWidth="1"/>
    <col min="5916" max="5916" width="7.83203125" style="5" customWidth="1"/>
    <col min="5917" max="5930" width="3.83203125" style="5" customWidth="1"/>
    <col min="5931" max="5931" width="8.1640625" style="5" customWidth="1"/>
    <col min="5932" max="5932" width="13.1640625" style="5" bestFit="1" customWidth="1"/>
    <col min="5933" max="5933" width="8.1640625" style="5" customWidth="1"/>
    <col min="5934" max="5934" width="9.5" style="5" customWidth="1"/>
    <col min="5935" max="5935" width="14.1640625" style="5" customWidth="1"/>
    <col min="5936" max="5936" width="15.33203125" style="5" customWidth="1"/>
    <col min="5937" max="5937" width="19" style="5" customWidth="1"/>
    <col min="5938" max="5939" width="8.5" style="5" customWidth="1"/>
    <col min="5940" max="5940" width="2.6640625" style="5" customWidth="1"/>
    <col min="5941" max="5941" width="19.1640625" style="5" bestFit="1" customWidth="1"/>
    <col min="5942" max="5942" width="4" style="5" customWidth="1"/>
    <col min="5943" max="5956" width="0" style="5" hidden="1" customWidth="1"/>
    <col min="5957" max="6121" width="11.5" style="5" customWidth="1"/>
    <col min="6122" max="6122" width="8.5" style="5" customWidth="1"/>
    <col min="6123" max="6123" width="33.6640625" style="5" customWidth="1"/>
    <col min="6124" max="6124" width="12.5" style="5" customWidth="1"/>
    <col min="6125" max="6125" width="13" style="5" customWidth="1"/>
    <col min="6126" max="6127" width="6" style="5" customWidth="1"/>
    <col min="6128" max="6128" width="4.5" style="5" customWidth="1"/>
    <col min="6129" max="6129" width="4" style="5" customWidth="1"/>
    <col min="6130" max="6134" width="3.6640625" style="5" customWidth="1"/>
    <col min="6135" max="6165" width="0" style="5" hidden="1"/>
    <col min="6166" max="6166" width="4.5" style="5" customWidth="1"/>
    <col min="6167" max="6167" width="22.6640625" style="5" customWidth="1"/>
    <col min="6168" max="6168" width="12.5" style="5" customWidth="1"/>
    <col min="6169" max="6169" width="14.33203125" style="5" customWidth="1"/>
    <col min="6170" max="6170" width="13" style="5" customWidth="1"/>
    <col min="6171" max="6171" width="6" style="5" customWidth="1"/>
    <col min="6172" max="6172" width="7.83203125" style="5" customWidth="1"/>
    <col min="6173" max="6186" width="3.83203125" style="5" customWidth="1"/>
    <col min="6187" max="6187" width="8.1640625" style="5" customWidth="1"/>
    <col min="6188" max="6188" width="13.1640625" style="5" bestFit="1" customWidth="1"/>
    <col min="6189" max="6189" width="8.1640625" style="5" customWidth="1"/>
    <col min="6190" max="6190" width="9.5" style="5" customWidth="1"/>
    <col min="6191" max="6191" width="14.1640625" style="5" customWidth="1"/>
    <col min="6192" max="6192" width="15.33203125" style="5" customWidth="1"/>
    <col min="6193" max="6193" width="19" style="5" customWidth="1"/>
    <col min="6194" max="6195" width="8.5" style="5" customWidth="1"/>
    <col min="6196" max="6196" width="2.6640625" style="5" customWidth="1"/>
    <col min="6197" max="6197" width="19.1640625" style="5" bestFit="1" customWidth="1"/>
    <col min="6198" max="6198" width="4" style="5" customWidth="1"/>
    <col min="6199" max="6212" width="0" style="5" hidden="1" customWidth="1"/>
    <col min="6213" max="6377" width="11.5" style="5" customWidth="1"/>
    <col min="6378" max="6378" width="8.5" style="5" customWidth="1"/>
    <col min="6379" max="6379" width="33.6640625" style="5" customWidth="1"/>
    <col min="6380" max="6380" width="12.5" style="5" customWidth="1"/>
    <col min="6381" max="6381" width="13" style="5" customWidth="1"/>
    <col min="6382" max="6383" width="6" style="5" customWidth="1"/>
    <col min="6384" max="6384" width="4.5" style="5" customWidth="1"/>
    <col min="6385" max="6385" width="4" style="5" customWidth="1"/>
    <col min="6386" max="6390" width="3.6640625" style="5" customWidth="1"/>
    <col min="6391" max="6421" width="0" style="5" hidden="1"/>
    <col min="6422" max="6422" width="4.5" style="5" customWidth="1"/>
    <col min="6423" max="6423" width="22.6640625" style="5" customWidth="1"/>
    <col min="6424" max="6424" width="12.5" style="5" customWidth="1"/>
    <col min="6425" max="6425" width="14.33203125" style="5" customWidth="1"/>
    <col min="6426" max="6426" width="13" style="5" customWidth="1"/>
    <col min="6427" max="6427" width="6" style="5" customWidth="1"/>
    <col min="6428" max="6428" width="7.83203125" style="5" customWidth="1"/>
    <col min="6429" max="6442" width="3.83203125" style="5" customWidth="1"/>
    <col min="6443" max="6443" width="8.1640625" style="5" customWidth="1"/>
    <col min="6444" max="6444" width="13.1640625" style="5" bestFit="1" customWidth="1"/>
    <col min="6445" max="6445" width="8.1640625" style="5" customWidth="1"/>
    <col min="6446" max="6446" width="9.5" style="5" customWidth="1"/>
    <col min="6447" max="6447" width="14.1640625" style="5" customWidth="1"/>
    <col min="6448" max="6448" width="15.33203125" style="5" customWidth="1"/>
    <col min="6449" max="6449" width="19" style="5" customWidth="1"/>
    <col min="6450" max="6451" width="8.5" style="5" customWidth="1"/>
    <col min="6452" max="6452" width="2.6640625" style="5" customWidth="1"/>
    <col min="6453" max="6453" width="19.1640625" style="5" bestFit="1" customWidth="1"/>
    <col min="6454" max="6454" width="4" style="5" customWidth="1"/>
    <col min="6455" max="6468" width="0" style="5" hidden="1" customWidth="1"/>
    <col min="6469" max="6633" width="11.5" style="5" customWidth="1"/>
    <col min="6634" max="6634" width="8.5" style="5" customWidth="1"/>
    <col min="6635" max="6635" width="33.6640625" style="5" customWidth="1"/>
    <col min="6636" max="6636" width="12.5" style="5" customWidth="1"/>
    <col min="6637" max="6637" width="13" style="5" customWidth="1"/>
    <col min="6638" max="6639" width="6" style="5" customWidth="1"/>
    <col min="6640" max="6640" width="4.5" style="5" customWidth="1"/>
    <col min="6641" max="6641" width="4" style="5" customWidth="1"/>
    <col min="6642" max="6646" width="3.6640625" style="5" customWidth="1"/>
    <col min="6647" max="6677" width="0" style="5" hidden="1"/>
    <col min="6678" max="6678" width="4.5" style="5" customWidth="1"/>
    <col min="6679" max="6679" width="22.6640625" style="5" customWidth="1"/>
    <col min="6680" max="6680" width="12.5" style="5" customWidth="1"/>
    <col min="6681" max="6681" width="14.33203125" style="5" customWidth="1"/>
    <col min="6682" max="6682" width="13" style="5" customWidth="1"/>
    <col min="6683" max="6683" width="6" style="5" customWidth="1"/>
    <col min="6684" max="6684" width="7.83203125" style="5" customWidth="1"/>
    <col min="6685" max="6698" width="3.83203125" style="5" customWidth="1"/>
    <col min="6699" max="6699" width="8.1640625" style="5" customWidth="1"/>
    <col min="6700" max="6700" width="13.1640625" style="5" bestFit="1" customWidth="1"/>
    <col min="6701" max="6701" width="8.1640625" style="5" customWidth="1"/>
    <col min="6702" max="6702" width="9.5" style="5" customWidth="1"/>
    <col min="6703" max="6703" width="14.1640625" style="5" customWidth="1"/>
    <col min="6704" max="6704" width="15.33203125" style="5" customWidth="1"/>
    <col min="6705" max="6705" width="19" style="5" customWidth="1"/>
    <col min="6706" max="6707" width="8.5" style="5" customWidth="1"/>
    <col min="6708" max="6708" width="2.6640625" style="5" customWidth="1"/>
    <col min="6709" max="6709" width="19.1640625" style="5" bestFit="1" customWidth="1"/>
    <col min="6710" max="6710" width="4" style="5" customWidth="1"/>
    <col min="6711" max="6724" width="0" style="5" hidden="1" customWidth="1"/>
    <col min="6725" max="6889" width="11.5" style="5" customWidth="1"/>
    <col min="6890" max="6890" width="8.5" style="5" customWidth="1"/>
    <col min="6891" max="6891" width="33.6640625" style="5" customWidth="1"/>
    <col min="6892" max="6892" width="12.5" style="5" customWidth="1"/>
    <col min="6893" max="6893" width="13" style="5" customWidth="1"/>
    <col min="6894" max="6895" width="6" style="5" customWidth="1"/>
    <col min="6896" max="6896" width="4.5" style="5" customWidth="1"/>
    <col min="6897" max="6897" width="4" style="5" customWidth="1"/>
    <col min="6898" max="6902" width="3.6640625" style="5" customWidth="1"/>
    <col min="6903" max="6933" width="0" style="5" hidden="1"/>
    <col min="6934" max="6934" width="4.5" style="5" customWidth="1"/>
    <col min="6935" max="6935" width="22.6640625" style="5" customWidth="1"/>
    <col min="6936" max="6936" width="12.5" style="5" customWidth="1"/>
    <col min="6937" max="6937" width="14.33203125" style="5" customWidth="1"/>
    <col min="6938" max="6938" width="13" style="5" customWidth="1"/>
    <col min="6939" max="6939" width="6" style="5" customWidth="1"/>
    <col min="6940" max="6940" width="7.83203125" style="5" customWidth="1"/>
    <col min="6941" max="6954" width="3.83203125" style="5" customWidth="1"/>
    <col min="6955" max="6955" width="8.1640625" style="5" customWidth="1"/>
    <col min="6956" max="6956" width="13.1640625" style="5" bestFit="1" customWidth="1"/>
    <col min="6957" max="6957" width="8.1640625" style="5" customWidth="1"/>
    <col min="6958" max="6958" width="9.5" style="5" customWidth="1"/>
    <col min="6959" max="6959" width="14.1640625" style="5" customWidth="1"/>
    <col min="6960" max="6960" width="15.33203125" style="5" customWidth="1"/>
    <col min="6961" max="6961" width="19" style="5" customWidth="1"/>
    <col min="6962" max="6963" width="8.5" style="5" customWidth="1"/>
    <col min="6964" max="6964" width="2.6640625" style="5" customWidth="1"/>
    <col min="6965" max="6965" width="19.1640625" style="5" bestFit="1" customWidth="1"/>
    <col min="6966" max="6966" width="4" style="5" customWidth="1"/>
    <col min="6967" max="6980" width="0" style="5" hidden="1" customWidth="1"/>
    <col min="6981" max="7145" width="11.5" style="5" customWidth="1"/>
    <col min="7146" max="7146" width="8.5" style="5" customWidth="1"/>
    <col min="7147" max="7147" width="33.6640625" style="5" customWidth="1"/>
    <col min="7148" max="7148" width="12.5" style="5" customWidth="1"/>
    <col min="7149" max="7149" width="13" style="5" customWidth="1"/>
    <col min="7150" max="7151" width="6" style="5" customWidth="1"/>
    <col min="7152" max="7152" width="4.5" style="5" customWidth="1"/>
    <col min="7153" max="7153" width="4" style="5" customWidth="1"/>
    <col min="7154" max="7158" width="3.6640625" style="5" customWidth="1"/>
    <col min="7159" max="7189" width="0" style="5" hidden="1"/>
    <col min="7190" max="7190" width="4.5" style="5" customWidth="1"/>
    <col min="7191" max="7191" width="22.6640625" style="5" customWidth="1"/>
    <col min="7192" max="7192" width="12.5" style="5" customWidth="1"/>
    <col min="7193" max="7193" width="14.33203125" style="5" customWidth="1"/>
    <col min="7194" max="7194" width="13" style="5" customWidth="1"/>
    <col min="7195" max="7195" width="6" style="5" customWidth="1"/>
    <col min="7196" max="7196" width="7.83203125" style="5" customWidth="1"/>
    <col min="7197" max="7210" width="3.83203125" style="5" customWidth="1"/>
    <col min="7211" max="7211" width="8.1640625" style="5" customWidth="1"/>
    <col min="7212" max="7212" width="13.1640625" style="5" bestFit="1" customWidth="1"/>
    <col min="7213" max="7213" width="8.1640625" style="5" customWidth="1"/>
    <col min="7214" max="7214" width="9.5" style="5" customWidth="1"/>
    <col min="7215" max="7215" width="14.1640625" style="5" customWidth="1"/>
    <col min="7216" max="7216" width="15.33203125" style="5" customWidth="1"/>
    <col min="7217" max="7217" width="19" style="5" customWidth="1"/>
    <col min="7218" max="7219" width="8.5" style="5" customWidth="1"/>
    <col min="7220" max="7220" width="2.6640625" style="5" customWidth="1"/>
    <col min="7221" max="7221" width="19.1640625" style="5" bestFit="1" customWidth="1"/>
    <col min="7222" max="7222" width="4" style="5" customWidth="1"/>
    <col min="7223" max="7236" width="0" style="5" hidden="1" customWidth="1"/>
    <col min="7237" max="7401" width="11.5" style="5" customWidth="1"/>
    <col min="7402" max="7402" width="8.5" style="5" customWidth="1"/>
    <col min="7403" max="7403" width="33.6640625" style="5" customWidth="1"/>
    <col min="7404" max="7404" width="12.5" style="5" customWidth="1"/>
    <col min="7405" max="7405" width="13" style="5" customWidth="1"/>
    <col min="7406" max="7407" width="6" style="5" customWidth="1"/>
    <col min="7408" max="7408" width="4.5" style="5" customWidth="1"/>
    <col min="7409" max="7409" width="4" style="5" customWidth="1"/>
    <col min="7410" max="7414" width="3.6640625" style="5" customWidth="1"/>
    <col min="7415" max="7445" width="0" style="5" hidden="1"/>
    <col min="7446" max="7446" width="4.5" style="5" customWidth="1"/>
    <col min="7447" max="7447" width="22.6640625" style="5" customWidth="1"/>
    <col min="7448" max="7448" width="12.5" style="5" customWidth="1"/>
    <col min="7449" max="7449" width="14.33203125" style="5" customWidth="1"/>
    <col min="7450" max="7450" width="13" style="5" customWidth="1"/>
    <col min="7451" max="7451" width="6" style="5" customWidth="1"/>
    <col min="7452" max="7452" width="7.83203125" style="5" customWidth="1"/>
    <col min="7453" max="7466" width="3.83203125" style="5" customWidth="1"/>
    <col min="7467" max="7467" width="8.1640625" style="5" customWidth="1"/>
    <col min="7468" max="7468" width="13.1640625" style="5" bestFit="1" customWidth="1"/>
    <col min="7469" max="7469" width="8.1640625" style="5" customWidth="1"/>
    <col min="7470" max="7470" width="9.5" style="5" customWidth="1"/>
    <col min="7471" max="7471" width="14.1640625" style="5" customWidth="1"/>
    <col min="7472" max="7472" width="15.33203125" style="5" customWidth="1"/>
    <col min="7473" max="7473" width="19" style="5" customWidth="1"/>
    <col min="7474" max="7475" width="8.5" style="5" customWidth="1"/>
    <col min="7476" max="7476" width="2.6640625" style="5" customWidth="1"/>
    <col min="7477" max="7477" width="19.1640625" style="5" bestFit="1" customWidth="1"/>
    <col min="7478" max="7478" width="4" style="5" customWidth="1"/>
    <col min="7479" max="7492" width="0" style="5" hidden="1" customWidth="1"/>
    <col min="7493" max="7657" width="11.5" style="5" customWidth="1"/>
    <col min="7658" max="7658" width="8.5" style="5" customWidth="1"/>
    <col min="7659" max="7659" width="33.6640625" style="5" customWidth="1"/>
    <col min="7660" max="7660" width="12.5" style="5" customWidth="1"/>
    <col min="7661" max="7661" width="13" style="5" customWidth="1"/>
    <col min="7662" max="7663" width="6" style="5" customWidth="1"/>
    <col min="7664" max="7664" width="4.5" style="5" customWidth="1"/>
    <col min="7665" max="7665" width="4" style="5" customWidth="1"/>
    <col min="7666" max="7670" width="3.6640625" style="5" customWidth="1"/>
    <col min="7671" max="7701" width="0" style="5" hidden="1"/>
    <col min="7702" max="7702" width="4.5" style="5" customWidth="1"/>
    <col min="7703" max="7703" width="22.6640625" style="5" customWidth="1"/>
    <col min="7704" max="7704" width="12.5" style="5" customWidth="1"/>
    <col min="7705" max="7705" width="14.33203125" style="5" customWidth="1"/>
    <col min="7706" max="7706" width="13" style="5" customWidth="1"/>
    <col min="7707" max="7707" width="6" style="5" customWidth="1"/>
    <col min="7708" max="7708" width="7.83203125" style="5" customWidth="1"/>
    <col min="7709" max="7722" width="3.83203125" style="5" customWidth="1"/>
    <col min="7723" max="7723" width="8.1640625" style="5" customWidth="1"/>
    <col min="7724" max="7724" width="13.1640625" style="5" bestFit="1" customWidth="1"/>
    <col min="7725" max="7725" width="8.1640625" style="5" customWidth="1"/>
    <col min="7726" max="7726" width="9.5" style="5" customWidth="1"/>
    <col min="7727" max="7727" width="14.1640625" style="5" customWidth="1"/>
    <col min="7728" max="7728" width="15.33203125" style="5" customWidth="1"/>
    <col min="7729" max="7729" width="19" style="5" customWidth="1"/>
    <col min="7730" max="7731" width="8.5" style="5" customWidth="1"/>
    <col min="7732" max="7732" width="2.6640625" style="5" customWidth="1"/>
    <col min="7733" max="7733" width="19.1640625" style="5" bestFit="1" customWidth="1"/>
    <col min="7734" max="7734" width="4" style="5" customWidth="1"/>
    <col min="7735" max="7748" width="0" style="5" hidden="1" customWidth="1"/>
    <col min="7749" max="7913" width="11.5" style="5" customWidth="1"/>
    <col min="7914" max="7914" width="8.5" style="5" customWidth="1"/>
    <col min="7915" max="7915" width="33.6640625" style="5" customWidth="1"/>
    <col min="7916" max="7916" width="12.5" style="5" customWidth="1"/>
    <col min="7917" max="7917" width="13" style="5" customWidth="1"/>
    <col min="7918" max="7919" width="6" style="5" customWidth="1"/>
    <col min="7920" max="7920" width="4.5" style="5" customWidth="1"/>
    <col min="7921" max="7921" width="4" style="5" customWidth="1"/>
    <col min="7922" max="7926" width="3.6640625" style="5" customWidth="1"/>
    <col min="7927" max="7957" width="0" style="5" hidden="1"/>
    <col min="7958" max="7958" width="4.5" style="5" customWidth="1"/>
    <col min="7959" max="7959" width="22.6640625" style="5" customWidth="1"/>
    <col min="7960" max="7960" width="12.5" style="5" customWidth="1"/>
    <col min="7961" max="7961" width="14.33203125" style="5" customWidth="1"/>
    <col min="7962" max="7962" width="13" style="5" customWidth="1"/>
    <col min="7963" max="7963" width="6" style="5" customWidth="1"/>
    <col min="7964" max="7964" width="7.83203125" style="5" customWidth="1"/>
    <col min="7965" max="7978" width="3.83203125" style="5" customWidth="1"/>
    <col min="7979" max="7979" width="8.1640625" style="5" customWidth="1"/>
    <col min="7980" max="7980" width="13.1640625" style="5" bestFit="1" customWidth="1"/>
    <col min="7981" max="7981" width="8.1640625" style="5" customWidth="1"/>
    <col min="7982" max="7982" width="9.5" style="5" customWidth="1"/>
    <col min="7983" max="7983" width="14.1640625" style="5" customWidth="1"/>
    <col min="7984" max="7984" width="15.33203125" style="5" customWidth="1"/>
    <col min="7985" max="7985" width="19" style="5" customWidth="1"/>
    <col min="7986" max="7987" width="8.5" style="5" customWidth="1"/>
    <col min="7988" max="7988" width="2.6640625" style="5" customWidth="1"/>
    <col min="7989" max="7989" width="19.1640625" style="5" bestFit="1" customWidth="1"/>
    <col min="7990" max="7990" width="4" style="5" customWidth="1"/>
    <col min="7991" max="8004" width="0" style="5" hidden="1" customWidth="1"/>
    <col min="8005" max="8169" width="11.5" style="5" customWidth="1"/>
    <col min="8170" max="8170" width="8.5" style="5" customWidth="1"/>
    <col min="8171" max="8171" width="33.6640625" style="5" customWidth="1"/>
    <col min="8172" max="8172" width="12.5" style="5" customWidth="1"/>
    <col min="8173" max="8173" width="13" style="5" customWidth="1"/>
    <col min="8174" max="8175" width="6" style="5" customWidth="1"/>
    <col min="8176" max="8176" width="4.5" style="5" customWidth="1"/>
    <col min="8177" max="8177" width="4" style="5" customWidth="1"/>
    <col min="8178" max="8182" width="3.6640625" style="5" customWidth="1"/>
    <col min="8183" max="8213" width="0" style="5" hidden="1"/>
    <col min="8214" max="8214" width="4.5" style="5" customWidth="1"/>
    <col min="8215" max="8215" width="22.6640625" style="5" customWidth="1"/>
    <col min="8216" max="8216" width="12.5" style="5" customWidth="1"/>
    <col min="8217" max="8217" width="14.33203125" style="5" customWidth="1"/>
    <col min="8218" max="8218" width="13" style="5" customWidth="1"/>
    <col min="8219" max="8219" width="6" style="5" customWidth="1"/>
    <col min="8220" max="8220" width="7.83203125" style="5" customWidth="1"/>
    <col min="8221" max="8234" width="3.83203125" style="5" customWidth="1"/>
    <col min="8235" max="8235" width="8.1640625" style="5" customWidth="1"/>
    <col min="8236" max="8236" width="13.1640625" style="5" bestFit="1" customWidth="1"/>
    <col min="8237" max="8237" width="8.1640625" style="5" customWidth="1"/>
    <col min="8238" max="8238" width="9.5" style="5" customWidth="1"/>
    <col min="8239" max="8239" width="14.1640625" style="5" customWidth="1"/>
    <col min="8240" max="8240" width="15.33203125" style="5" customWidth="1"/>
    <col min="8241" max="8241" width="19" style="5" customWidth="1"/>
    <col min="8242" max="8243" width="8.5" style="5" customWidth="1"/>
    <col min="8244" max="8244" width="2.6640625" style="5" customWidth="1"/>
    <col min="8245" max="8245" width="19.1640625" style="5" bestFit="1" customWidth="1"/>
    <col min="8246" max="8246" width="4" style="5" customWidth="1"/>
    <col min="8247" max="8260" width="0" style="5" hidden="1" customWidth="1"/>
    <col min="8261" max="8425" width="11.5" style="5" customWidth="1"/>
    <col min="8426" max="8426" width="8.5" style="5" customWidth="1"/>
    <col min="8427" max="8427" width="33.6640625" style="5" customWidth="1"/>
    <col min="8428" max="8428" width="12.5" style="5" customWidth="1"/>
    <col min="8429" max="8429" width="13" style="5" customWidth="1"/>
    <col min="8430" max="8431" width="6" style="5" customWidth="1"/>
    <col min="8432" max="8432" width="4.5" style="5" customWidth="1"/>
    <col min="8433" max="8433" width="4" style="5" customWidth="1"/>
    <col min="8434" max="8438" width="3.6640625" style="5" customWidth="1"/>
    <col min="8439" max="8469" width="0" style="5" hidden="1"/>
    <col min="8470" max="8470" width="4.5" style="5" customWidth="1"/>
    <col min="8471" max="8471" width="22.6640625" style="5" customWidth="1"/>
    <col min="8472" max="8472" width="12.5" style="5" customWidth="1"/>
    <col min="8473" max="8473" width="14.33203125" style="5" customWidth="1"/>
    <col min="8474" max="8474" width="13" style="5" customWidth="1"/>
    <col min="8475" max="8475" width="6" style="5" customWidth="1"/>
    <col min="8476" max="8476" width="7.83203125" style="5" customWidth="1"/>
    <col min="8477" max="8490" width="3.83203125" style="5" customWidth="1"/>
    <col min="8491" max="8491" width="8.1640625" style="5" customWidth="1"/>
    <col min="8492" max="8492" width="13.1640625" style="5" bestFit="1" customWidth="1"/>
    <col min="8493" max="8493" width="8.1640625" style="5" customWidth="1"/>
    <col min="8494" max="8494" width="9.5" style="5" customWidth="1"/>
    <col min="8495" max="8495" width="14.1640625" style="5" customWidth="1"/>
    <col min="8496" max="8496" width="15.33203125" style="5" customWidth="1"/>
    <col min="8497" max="8497" width="19" style="5" customWidth="1"/>
    <col min="8498" max="8499" width="8.5" style="5" customWidth="1"/>
    <col min="8500" max="8500" width="2.6640625" style="5" customWidth="1"/>
    <col min="8501" max="8501" width="19.1640625" style="5" bestFit="1" customWidth="1"/>
    <col min="8502" max="8502" width="4" style="5" customWidth="1"/>
    <col min="8503" max="8516" width="0" style="5" hidden="1" customWidth="1"/>
    <col min="8517" max="8681" width="11.5" style="5" customWidth="1"/>
    <col min="8682" max="8682" width="8.5" style="5" customWidth="1"/>
    <col min="8683" max="8683" width="33.6640625" style="5" customWidth="1"/>
    <col min="8684" max="8684" width="12.5" style="5" customWidth="1"/>
    <col min="8685" max="8685" width="13" style="5" customWidth="1"/>
    <col min="8686" max="8687" width="6" style="5" customWidth="1"/>
    <col min="8688" max="8688" width="4.5" style="5" customWidth="1"/>
    <col min="8689" max="8689" width="4" style="5" customWidth="1"/>
    <col min="8690" max="8694" width="3.6640625" style="5" customWidth="1"/>
    <col min="8695" max="8725" width="0" style="5" hidden="1"/>
    <col min="8726" max="8726" width="4.5" style="5" customWidth="1"/>
    <col min="8727" max="8727" width="22.6640625" style="5" customWidth="1"/>
    <col min="8728" max="8728" width="12.5" style="5" customWidth="1"/>
    <col min="8729" max="8729" width="14.33203125" style="5" customWidth="1"/>
    <col min="8730" max="8730" width="13" style="5" customWidth="1"/>
    <col min="8731" max="8731" width="6" style="5" customWidth="1"/>
    <col min="8732" max="8732" width="7.83203125" style="5" customWidth="1"/>
    <col min="8733" max="8746" width="3.83203125" style="5" customWidth="1"/>
    <col min="8747" max="8747" width="8.1640625" style="5" customWidth="1"/>
    <col min="8748" max="8748" width="13.1640625" style="5" bestFit="1" customWidth="1"/>
    <col min="8749" max="8749" width="8.1640625" style="5" customWidth="1"/>
    <col min="8750" max="8750" width="9.5" style="5" customWidth="1"/>
    <col min="8751" max="8751" width="14.1640625" style="5" customWidth="1"/>
    <col min="8752" max="8752" width="15.33203125" style="5" customWidth="1"/>
    <col min="8753" max="8753" width="19" style="5" customWidth="1"/>
    <col min="8754" max="8755" width="8.5" style="5" customWidth="1"/>
    <col min="8756" max="8756" width="2.6640625" style="5" customWidth="1"/>
    <col min="8757" max="8757" width="19.1640625" style="5" bestFit="1" customWidth="1"/>
    <col min="8758" max="8758" width="4" style="5" customWidth="1"/>
    <col min="8759" max="8772" width="0" style="5" hidden="1" customWidth="1"/>
    <col min="8773" max="8937" width="11.5" style="5" customWidth="1"/>
    <col min="8938" max="8938" width="8.5" style="5" customWidth="1"/>
    <col min="8939" max="8939" width="33.6640625" style="5" customWidth="1"/>
    <col min="8940" max="8940" width="12.5" style="5" customWidth="1"/>
    <col min="8941" max="8941" width="13" style="5" customWidth="1"/>
    <col min="8942" max="8943" width="6" style="5" customWidth="1"/>
    <col min="8944" max="8944" width="4.5" style="5" customWidth="1"/>
    <col min="8945" max="8945" width="4" style="5" customWidth="1"/>
    <col min="8946" max="8950" width="3.6640625" style="5" customWidth="1"/>
    <col min="8951" max="8981" width="0" style="5" hidden="1"/>
    <col min="8982" max="8982" width="4.5" style="5" customWidth="1"/>
    <col min="8983" max="8983" width="22.6640625" style="5" customWidth="1"/>
    <col min="8984" max="8984" width="12.5" style="5" customWidth="1"/>
    <col min="8985" max="8985" width="14.33203125" style="5" customWidth="1"/>
    <col min="8986" max="8986" width="13" style="5" customWidth="1"/>
    <col min="8987" max="8987" width="6" style="5" customWidth="1"/>
    <col min="8988" max="8988" width="7.83203125" style="5" customWidth="1"/>
    <col min="8989" max="9002" width="3.83203125" style="5" customWidth="1"/>
    <col min="9003" max="9003" width="8.1640625" style="5" customWidth="1"/>
    <col min="9004" max="9004" width="13.1640625" style="5" bestFit="1" customWidth="1"/>
    <col min="9005" max="9005" width="8.1640625" style="5" customWidth="1"/>
    <col min="9006" max="9006" width="9.5" style="5" customWidth="1"/>
    <col min="9007" max="9007" width="14.1640625" style="5" customWidth="1"/>
    <col min="9008" max="9008" width="15.33203125" style="5" customWidth="1"/>
    <col min="9009" max="9009" width="19" style="5" customWidth="1"/>
    <col min="9010" max="9011" width="8.5" style="5" customWidth="1"/>
    <col min="9012" max="9012" width="2.6640625" style="5" customWidth="1"/>
    <col min="9013" max="9013" width="19.1640625" style="5" bestFit="1" customWidth="1"/>
    <col min="9014" max="9014" width="4" style="5" customWidth="1"/>
    <col min="9015" max="9028" width="0" style="5" hidden="1" customWidth="1"/>
    <col min="9029" max="9193" width="11.5" style="5" customWidth="1"/>
    <col min="9194" max="9194" width="8.5" style="5" customWidth="1"/>
    <col min="9195" max="9195" width="33.6640625" style="5" customWidth="1"/>
    <col min="9196" max="9196" width="12.5" style="5" customWidth="1"/>
    <col min="9197" max="9197" width="13" style="5" customWidth="1"/>
    <col min="9198" max="9199" width="6" style="5" customWidth="1"/>
    <col min="9200" max="9200" width="4.5" style="5" customWidth="1"/>
    <col min="9201" max="9201" width="4" style="5" customWidth="1"/>
    <col min="9202" max="9206" width="3.6640625" style="5" customWidth="1"/>
    <col min="9207" max="9237" width="0" style="5" hidden="1"/>
    <col min="9238" max="9238" width="4.5" style="5" customWidth="1"/>
    <col min="9239" max="9239" width="22.6640625" style="5" customWidth="1"/>
    <col min="9240" max="9240" width="12.5" style="5" customWidth="1"/>
    <col min="9241" max="9241" width="14.33203125" style="5" customWidth="1"/>
    <col min="9242" max="9242" width="13" style="5" customWidth="1"/>
    <col min="9243" max="9243" width="6" style="5" customWidth="1"/>
    <col min="9244" max="9244" width="7.83203125" style="5" customWidth="1"/>
    <col min="9245" max="9258" width="3.83203125" style="5" customWidth="1"/>
    <col min="9259" max="9259" width="8.1640625" style="5" customWidth="1"/>
    <col min="9260" max="9260" width="13.1640625" style="5" bestFit="1" customWidth="1"/>
    <col min="9261" max="9261" width="8.1640625" style="5" customWidth="1"/>
    <col min="9262" max="9262" width="9.5" style="5" customWidth="1"/>
    <col min="9263" max="9263" width="14.1640625" style="5" customWidth="1"/>
    <col min="9264" max="9264" width="15.33203125" style="5" customWidth="1"/>
    <col min="9265" max="9265" width="19" style="5" customWidth="1"/>
    <col min="9266" max="9267" width="8.5" style="5" customWidth="1"/>
    <col min="9268" max="9268" width="2.6640625" style="5" customWidth="1"/>
    <col min="9269" max="9269" width="19.1640625" style="5" bestFit="1" customWidth="1"/>
    <col min="9270" max="9270" width="4" style="5" customWidth="1"/>
    <col min="9271" max="9284" width="0" style="5" hidden="1" customWidth="1"/>
    <col min="9285" max="9449" width="11.5" style="5" customWidth="1"/>
    <col min="9450" max="9450" width="8.5" style="5" customWidth="1"/>
    <col min="9451" max="9451" width="33.6640625" style="5" customWidth="1"/>
    <col min="9452" max="9452" width="12.5" style="5" customWidth="1"/>
    <col min="9453" max="9453" width="13" style="5" customWidth="1"/>
    <col min="9454" max="9455" width="6" style="5" customWidth="1"/>
    <col min="9456" max="9456" width="4.5" style="5" customWidth="1"/>
    <col min="9457" max="9457" width="4" style="5" customWidth="1"/>
    <col min="9458" max="9462" width="3.6640625" style="5" customWidth="1"/>
    <col min="9463" max="9493" width="0" style="5" hidden="1"/>
    <col min="9494" max="9494" width="4.5" style="5" customWidth="1"/>
    <col min="9495" max="9495" width="22.6640625" style="5" customWidth="1"/>
    <col min="9496" max="9496" width="12.5" style="5" customWidth="1"/>
    <col min="9497" max="9497" width="14.33203125" style="5" customWidth="1"/>
    <col min="9498" max="9498" width="13" style="5" customWidth="1"/>
    <col min="9499" max="9499" width="6" style="5" customWidth="1"/>
    <col min="9500" max="9500" width="7.83203125" style="5" customWidth="1"/>
    <col min="9501" max="9514" width="3.83203125" style="5" customWidth="1"/>
    <col min="9515" max="9515" width="8.1640625" style="5" customWidth="1"/>
    <col min="9516" max="9516" width="13.1640625" style="5" bestFit="1" customWidth="1"/>
    <col min="9517" max="9517" width="8.1640625" style="5" customWidth="1"/>
    <col min="9518" max="9518" width="9.5" style="5" customWidth="1"/>
    <col min="9519" max="9519" width="14.1640625" style="5" customWidth="1"/>
    <col min="9520" max="9520" width="15.33203125" style="5" customWidth="1"/>
    <col min="9521" max="9521" width="19" style="5" customWidth="1"/>
    <col min="9522" max="9523" width="8.5" style="5" customWidth="1"/>
    <col min="9524" max="9524" width="2.6640625" style="5" customWidth="1"/>
    <col min="9525" max="9525" width="19.1640625" style="5" bestFit="1" customWidth="1"/>
    <col min="9526" max="9526" width="4" style="5" customWidth="1"/>
    <col min="9527" max="9540" width="0" style="5" hidden="1" customWidth="1"/>
    <col min="9541" max="9705" width="11.5" style="5" customWidth="1"/>
    <col min="9706" max="9706" width="8.5" style="5" customWidth="1"/>
    <col min="9707" max="9707" width="33.6640625" style="5" customWidth="1"/>
    <col min="9708" max="9708" width="12.5" style="5" customWidth="1"/>
    <col min="9709" max="9709" width="13" style="5" customWidth="1"/>
    <col min="9710" max="9711" width="6" style="5" customWidth="1"/>
    <col min="9712" max="9712" width="4.5" style="5" customWidth="1"/>
    <col min="9713" max="9713" width="4" style="5" customWidth="1"/>
    <col min="9714" max="9718" width="3.6640625" style="5" customWidth="1"/>
    <col min="9719" max="9749" width="0" style="5" hidden="1"/>
    <col min="9750" max="9750" width="4.5" style="5" customWidth="1"/>
    <col min="9751" max="9751" width="22.6640625" style="5" customWidth="1"/>
    <col min="9752" max="9752" width="12.5" style="5" customWidth="1"/>
    <col min="9753" max="9753" width="14.33203125" style="5" customWidth="1"/>
    <col min="9754" max="9754" width="13" style="5" customWidth="1"/>
    <col min="9755" max="9755" width="6" style="5" customWidth="1"/>
    <col min="9756" max="9756" width="7.83203125" style="5" customWidth="1"/>
    <col min="9757" max="9770" width="3.83203125" style="5" customWidth="1"/>
    <col min="9771" max="9771" width="8.1640625" style="5" customWidth="1"/>
    <col min="9772" max="9772" width="13.1640625" style="5" bestFit="1" customWidth="1"/>
    <col min="9773" max="9773" width="8.1640625" style="5" customWidth="1"/>
    <col min="9774" max="9774" width="9.5" style="5" customWidth="1"/>
    <col min="9775" max="9775" width="14.1640625" style="5" customWidth="1"/>
    <col min="9776" max="9776" width="15.33203125" style="5" customWidth="1"/>
    <col min="9777" max="9777" width="19" style="5" customWidth="1"/>
    <col min="9778" max="9779" width="8.5" style="5" customWidth="1"/>
    <col min="9780" max="9780" width="2.6640625" style="5" customWidth="1"/>
    <col min="9781" max="9781" width="19.1640625" style="5" bestFit="1" customWidth="1"/>
    <col min="9782" max="9782" width="4" style="5" customWidth="1"/>
    <col min="9783" max="9796" width="0" style="5" hidden="1" customWidth="1"/>
    <col min="9797" max="9961" width="11.5" style="5" customWidth="1"/>
    <col min="9962" max="9962" width="8.5" style="5" customWidth="1"/>
    <col min="9963" max="9963" width="33.6640625" style="5" customWidth="1"/>
    <col min="9964" max="9964" width="12.5" style="5" customWidth="1"/>
    <col min="9965" max="9965" width="13" style="5" customWidth="1"/>
    <col min="9966" max="9967" width="6" style="5" customWidth="1"/>
    <col min="9968" max="9968" width="4.5" style="5" customWidth="1"/>
    <col min="9969" max="9969" width="4" style="5" customWidth="1"/>
    <col min="9970" max="9974" width="3.6640625" style="5" customWidth="1"/>
    <col min="9975" max="10005" width="0" style="5" hidden="1"/>
    <col min="10006" max="10006" width="4.5" style="5" customWidth="1"/>
    <col min="10007" max="10007" width="22.6640625" style="5" customWidth="1"/>
    <col min="10008" max="10008" width="12.5" style="5" customWidth="1"/>
    <col min="10009" max="10009" width="14.33203125" style="5" customWidth="1"/>
    <col min="10010" max="10010" width="13" style="5" customWidth="1"/>
    <col min="10011" max="10011" width="6" style="5" customWidth="1"/>
    <col min="10012" max="10012" width="7.83203125" style="5" customWidth="1"/>
    <col min="10013" max="10026" width="3.83203125" style="5" customWidth="1"/>
    <col min="10027" max="10027" width="8.1640625" style="5" customWidth="1"/>
    <col min="10028" max="10028" width="13.1640625" style="5" bestFit="1" customWidth="1"/>
    <col min="10029" max="10029" width="8.1640625" style="5" customWidth="1"/>
    <col min="10030" max="10030" width="9.5" style="5" customWidth="1"/>
    <col min="10031" max="10031" width="14.1640625" style="5" customWidth="1"/>
    <col min="10032" max="10032" width="15.33203125" style="5" customWidth="1"/>
    <col min="10033" max="10033" width="19" style="5" customWidth="1"/>
    <col min="10034" max="10035" width="8.5" style="5" customWidth="1"/>
    <col min="10036" max="10036" width="2.6640625" style="5" customWidth="1"/>
    <col min="10037" max="10037" width="19.1640625" style="5" bestFit="1" customWidth="1"/>
    <col min="10038" max="10038" width="4" style="5" customWidth="1"/>
    <col min="10039" max="10052" width="0" style="5" hidden="1" customWidth="1"/>
    <col min="10053" max="10217" width="11.5" style="5" customWidth="1"/>
    <col min="10218" max="10218" width="8.5" style="5" customWidth="1"/>
    <col min="10219" max="10219" width="33.6640625" style="5" customWidth="1"/>
    <col min="10220" max="10220" width="12.5" style="5" customWidth="1"/>
    <col min="10221" max="10221" width="13" style="5" customWidth="1"/>
    <col min="10222" max="10223" width="6" style="5" customWidth="1"/>
    <col min="10224" max="10224" width="4.5" style="5" customWidth="1"/>
    <col min="10225" max="10225" width="4" style="5" customWidth="1"/>
    <col min="10226" max="10230" width="3.6640625" style="5" customWidth="1"/>
    <col min="10231" max="10261" width="0" style="5" hidden="1"/>
    <col min="10262" max="10262" width="4.5" style="5" customWidth="1"/>
    <col min="10263" max="10263" width="22.6640625" style="5" customWidth="1"/>
    <col min="10264" max="10264" width="12.5" style="5" customWidth="1"/>
    <col min="10265" max="10265" width="14.33203125" style="5" customWidth="1"/>
    <col min="10266" max="10266" width="13" style="5" customWidth="1"/>
    <col min="10267" max="10267" width="6" style="5" customWidth="1"/>
    <col min="10268" max="10268" width="7.83203125" style="5" customWidth="1"/>
    <col min="10269" max="10282" width="3.83203125" style="5" customWidth="1"/>
    <col min="10283" max="10283" width="8.1640625" style="5" customWidth="1"/>
    <col min="10284" max="10284" width="13.1640625" style="5" bestFit="1" customWidth="1"/>
    <col min="10285" max="10285" width="8.1640625" style="5" customWidth="1"/>
    <col min="10286" max="10286" width="9.5" style="5" customWidth="1"/>
    <col min="10287" max="10287" width="14.1640625" style="5" customWidth="1"/>
    <col min="10288" max="10288" width="15.33203125" style="5" customWidth="1"/>
    <col min="10289" max="10289" width="19" style="5" customWidth="1"/>
    <col min="10290" max="10291" width="8.5" style="5" customWidth="1"/>
    <col min="10292" max="10292" width="2.6640625" style="5" customWidth="1"/>
    <col min="10293" max="10293" width="19.1640625" style="5" bestFit="1" customWidth="1"/>
    <col min="10294" max="10294" width="4" style="5" customWidth="1"/>
    <col min="10295" max="10308" width="0" style="5" hidden="1" customWidth="1"/>
    <col min="10309" max="10473" width="11.5" style="5" customWidth="1"/>
    <col min="10474" max="10474" width="8.5" style="5" customWidth="1"/>
    <col min="10475" max="10475" width="33.6640625" style="5" customWidth="1"/>
    <col min="10476" max="10476" width="12.5" style="5" customWidth="1"/>
    <col min="10477" max="10477" width="13" style="5" customWidth="1"/>
    <col min="10478" max="10479" width="6" style="5" customWidth="1"/>
    <col min="10480" max="10480" width="4.5" style="5" customWidth="1"/>
    <col min="10481" max="10481" width="4" style="5" customWidth="1"/>
    <col min="10482" max="10486" width="3.6640625" style="5" customWidth="1"/>
    <col min="10487" max="10517" width="0" style="5" hidden="1"/>
    <col min="10518" max="10518" width="4.5" style="5" customWidth="1"/>
    <col min="10519" max="10519" width="22.6640625" style="5" customWidth="1"/>
    <col min="10520" max="10520" width="12.5" style="5" customWidth="1"/>
    <col min="10521" max="10521" width="14.33203125" style="5" customWidth="1"/>
    <col min="10522" max="10522" width="13" style="5" customWidth="1"/>
    <col min="10523" max="10523" width="6" style="5" customWidth="1"/>
    <col min="10524" max="10524" width="7.83203125" style="5" customWidth="1"/>
    <col min="10525" max="10538" width="3.83203125" style="5" customWidth="1"/>
    <col min="10539" max="10539" width="8.1640625" style="5" customWidth="1"/>
    <col min="10540" max="10540" width="13.1640625" style="5" bestFit="1" customWidth="1"/>
    <col min="10541" max="10541" width="8.1640625" style="5" customWidth="1"/>
    <col min="10542" max="10542" width="9.5" style="5" customWidth="1"/>
    <col min="10543" max="10543" width="14.1640625" style="5" customWidth="1"/>
    <col min="10544" max="10544" width="15.33203125" style="5" customWidth="1"/>
    <col min="10545" max="10545" width="19" style="5" customWidth="1"/>
    <col min="10546" max="10547" width="8.5" style="5" customWidth="1"/>
    <col min="10548" max="10548" width="2.6640625" style="5" customWidth="1"/>
    <col min="10549" max="10549" width="19.1640625" style="5" bestFit="1" customWidth="1"/>
    <col min="10550" max="10550" width="4" style="5" customWidth="1"/>
    <col min="10551" max="10564" width="0" style="5" hidden="1" customWidth="1"/>
    <col min="10565" max="10729" width="11.5" style="5" customWidth="1"/>
    <col min="10730" max="10730" width="8.5" style="5" customWidth="1"/>
    <col min="10731" max="10731" width="33.6640625" style="5" customWidth="1"/>
    <col min="10732" max="10732" width="12.5" style="5" customWidth="1"/>
    <col min="10733" max="10733" width="13" style="5" customWidth="1"/>
    <col min="10734" max="10735" width="6" style="5" customWidth="1"/>
    <col min="10736" max="10736" width="4.5" style="5" customWidth="1"/>
    <col min="10737" max="10737" width="4" style="5" customWidth="1"/>
    <col min="10738" max="10742" width="3.6640625" style="5" customWidth="1"/>
    <col min="10743" max="10773" width="0" style="5" hidden="1"/>
    <col min="10774" max="10774" width="4.5" style="5" customWidth="1"/>
    <col min="10775" max="10775" width="22.6640625" style="5" customWidth="1"/>
    <col min="10776" max="10776" width="12.5" style="5" customWidth="1"/>
    <col min="10777" max="10777" width="14.33203125" style="5" customWidth="1"/>
    <col min="10778" max="10778" width="13" style="5" customWidth="1"/>
    <col min="10779" max="10779" width="6" style="5" customWidth="1"/>
    <col min="10780" max="10780" width="7.83203125" style="5" customWidth="1"/>
    <col min="10781" max="10794" width="3.83203125" style="5" customWidth="1"/>
    <col min="10795" max="10795" width="8.1640625" style="5" customWidth="1"/>
    <col min="10796" max="10796" width="13.1640625" style="5" bestFit="1" customWidth="1"/>
    <col min="10797" max="10797" width="8.1640625" style="5" customWidth="1"/>
    <col min="10798" max="10798" width="9.5" style="5" customWidth="1"/>
    <col min="10799" max="10799" width="14.1640625" style="5" customWidth="1"/>
    <col min="10800" max="10800" width="15.33203125" style="5" customWidth="1"/>
    <col min="10801" max="10801" width="19" style="5" customWidth="1"/>
    <col min="10802" max="10803" width="8.5" style="5" customWidth="1"/>
    <col min="10804" max="10804" width="2.6640625" style="5" customWidth="1"/>
    <col min="10805" max="10805" width="19.1640625" style="5" bestFit="1" customWidth="1"/>
    <col min="10806" max="10806" width="4" style="5" customWidth="1"/>
    <col min="10807" max="10820" width="0" style="5" hidden="1" customWidth="1"/>
    <col min="10821" max="10985" width="11.5" style="5" customWidth="1"/>
    <col min="10986" max="10986" width="8.5" style="5" customWidth="1"/>
    <col min="10987" max="10987" width="33.6640625" style="5" customWidth="1"/>
    <col min="10988" max="10988" width="12.5" style="5" customWidth="1"/>
    <col min="10989" max="10989" width="13" style="5" customWidth="1"/>
    <col min="10990" max="10991" width="6" style="5" customWidth="1"/>
    <col min="10992" max="10992" width="4.5" style="5" customWidth="1"/>
    <col min="10993" max="10993" width="4" style="5" customWidth="1"/>
    <col min="10994" max="10998" width="3.6640625" style="5" customWidth="1"/>
    <col min="10999" max="11029" width="0" style="5" hidden="1"/>
    <col min="11030" max="11030" width="4.5" style="5" customWidth="1"/>
    <col min="11031" max="11031" width="22.6640625" style="5" customWidth="1"/>
    <col min="11032" max="11032" width="12.5" style="5" customWidth="1"/>
    <col min="11033" max="11033" width="14.33203125" style="5" customWidth="1"/>
    <col min="11034" max="11034" width="13" style="5" customWidth="1"/>
    <col min="11035" max="11035" width="6" style="5" customWidth="1"/>
    <col min="11036" max="11036" width="7.83203125" style="5" customWidth="1"/>
    <col min="11037" max="11050" width="3.83203125" style="5" customWidth="1"/>
    <col min="11051" max="11051" width="8.1640625" style="5" customWidth="1"/>
    <col min="11052" max="11052" width="13.1640625" style="5" bestFit="1" customWidth="1"/>
    <col min="11053" max="11053" width="8.1640625" style="5" customWidth="1"/>
    <col min="11054" max="11054" width="9.5" style="5" customWidth="1"/>
    <col min="11055" max="11055" width="14.1640625" style="5" customWidth="1"/>
    <col min="11056" max="11056" width="15.33203125" style="5" customWidth="1"/>
    <col min="11057" max="11057" width="19" style="5" customWidth="1"/>
    <col min="11058" max="11059" width="8.5" style="5" customWidth="1"/>
    <col min="11060" max="11060" width="2.6640625" style="5" customWidth="1"/>
    <col min="11061" max="11061" width="19.1640625" style="5" bestFit="1" customWidth="1"/>
    <col min="11062" max="11062" width="4" style="5" customWidth="1"/>
    <col min="11063" max="11076" width="0" style="5" hidden="1" customWidth="1"/>
    <col min="11077" max="11241" width="11.5" style="5" customWidth="1"/>
    <col min="11242" max="11242" width="8.5" style="5" customWidth="1"/>
    <col min="11243" max="11243" width="33.6640625" style="5" customWidth="1"/>
    <col min="11244" max="11244" width="12.5" style="5" customWidth="1"/>
    <col min="11245" max="11245" width="13" style="5" customWidth="1"/>
    <col min="11246" max="11247" width="6" style="5" customWidth="1"/>
    <col min="11248" max="11248" width="4.5" style="5" customWidth="1"/>
    <col min="11249" max="11249" width="4" style="5" customWidth="1"/>
    <col min="11250" max="11254" width="3.6640625" style="5" customWidth="1"/>
    <col min="11255" max="11285" width="0" style="5" hidden="1"/>
    <col min="11286" max="11286" width="4.5" style="5" customWidth="1"/>
    <col min="11287" max="11287" width="22.6640625" style="5" customWidth="1"/>
    <col min="11288" max="11288" width="12.5" style="5" customWidth="1"/>
    <col min="11289" max="11289" width="14.33203125" style="5" customWidth="1"/>
    <col min="11290" max="11290" width="13" style="5" customWidth="1"/>
    <col min="11291" max="11291" width="6" style="5" customWidth="1"/>
    <col min="11292" max="11292" width="7.83203125" style="5" customWidth="1"/>
    <col min="11293" max="11306" width="3.83203125" style="5" customWidth="1"/>
    <col min="11307" max="11307" width="8.1640625" style="5" customWidth="1"/>
    <col min="11308" max="11308" width="13.1640625" style="5" bestFit="1" customWidth="1"/>
    <col min="11309" max="11309" width="8.1640625" style="5" customWidth="1"/>
    <col min="11310" max="11310" width="9.5" style="5" customWidth="1"/>
    <col min="11311" max="11311" width="14.1640625" style="5" customWidth="1"/>
    <col min="11312" max="11312" width="15.33203125" style="5" customWidth="1"/>
    <col min="11313" max="11313" width="19" style="5" customWidth="1"/>
    <col min="11314" max="11315" width="8.5" style="5" customWidth="1"/>
    <col min="11316" max="11316" width="2.6640625" style="5" customWidth="1"/>
    <col min="11317" max="11317" width="19.1640625" style="5" bestFit="1" customWidth="1"/>
    <col min="11318" max="11318" width="4" style="5" customWidth="1"/>
    <col min="11319" max="11332" width="0" style="5" hidden="1" customWidth="1"/>
    <col min="11333" max="11497" width="11.5" style="5" customWidth="1"/>
    <col min="11498" max="11498" width="8.5" style="5" customWidth="1"/>
    <col min="11499" max="11499" width="33.6640625" style="5" customWidth="1"/>
    <col min="11500" max="11500" width="12.5" style="5" customWidth="1"/>
    <col min="11501" max="11501" width="13" style="5" customWidth="1"/>
    <col min="11502" max="11503" width="6" style="5" customWidth="1"/>
    <col min="11504" max="11504" width="4.5" style="5" customWidth="1"/>
    <col min="11505" max="11505" width="4" style="5" customWidth="1"/>
    <col min="11506" max="11510" width="3.6640625" style="5" customWidth="1"/>
    <col min="11511" max="11541" width="0" style="5" hidden="1"/>
    <col min="11542" max="11542" width="4.5" style="5" customWidth="1"/>
    <col min="11543" max="11543" width="22.6640625" style="5" customWidth="1"/>
    <col min="11544" max="11544" width="12.5" style="5" customWidth="1"/>
    <col min="11545" max="11545" width="14.33203125" style="5" customWidth="1"/>
    <col min="11546" max="11546" width="13" style="5" customWidth="1"/>
    <col min="11547" max="11547" width="6" style="5" customWidth="1"/>
    <col min="11548" max="11548" width="7.83203125" style="5" customWidth="1"/>
    <col min="11549" max="11562" width="3.83203125" style="5" customWidth="1"/>
    <col min="11563" max="11563" width="8.1640625" style="5" customWidth="1"/>
    <col min="11564" max="11564" width="13.1640625" style="5" bestFit="1" customWidth="1"/>
    <col min="11565" max="11565" width="8.1640625" style="5" customWidth="1"/>
    <col min="11566" max="11566" width="9.5" style="5" customWidth="1"/>
    <col min="11567" max="11567" width="14.1640625" style="5" customWidth="1"/>
    <col min="11568" max="11568" width="15.33203125" style="5" customWidth="1"/>
    <col min="11569" max="11569" width="19" style="5" customWidth="1"/>
    <col min="11570" max="11571" width="8.5" style="5" customWidth="1"/>
    <col min="11572" max="11572" width="2.6640625" style="5" customWidth="1"/>
    <col min="11573" max="11573" width="19.1640625" style="5" bestFit="1" customWidth="1"/>
    <col min="11574" max="11574" width="4" style="5" customWidth="1"/>
    <col min="11575" max="11588" width="0" style="5" hidden="1" customWidth="1"/>
    <col min="11589" max="11753" width="11.5" style="5" customWidth="1"/>
    <col min="11754" max="11754" width="8.5" style="5" customWidth="1"/>
    <col min="11755" max="11755" width="33.6640625" style="5" customWidth="1"/>
    <col min="11756" max="11756" width="12.5" style="5" customWidth="1"/>
    <col min="11757" max="11757" width="13" style="5" customWidth="1"/>
    <col min="11758" max="11759" width="6" style="5" customWidth="1"/>
    <col min="11760" max="11760" width="4.5" style="5" customWidth="1"/>
    <col min="11761" max="11761" width="4" style="5" customWidth="1"/>
    <col min="11762" max="11766" width="3.6640625" style="5" customWidth="1"/>
    <col min="11767" max="11797" width="0" style="5" hidden="1"/>
    <col min="11798" max="11798" width="4.5" style="5" customWidth="1"/>
    <col min="11799" max="11799" width="22.6640625" style="5" customWidth="1"/>
    <col min="11800" max="11800" width="12.5" style="5" customWidth="1"/>
    <col min="11801" max="11801" width="14.33203125" style="5" customWidth="1"/>
    <col min="11802" max="11802" width="13" style="5" customWidth="1"/>
    <col min="11803" max="11803" width="6" style="5" customWidth="1"/>
    <col min="11804" max="11804" width="7.83203125" style="5" customWidth="1"/>
    <col min="11805" max="11818" width="3.83203125" style="5" customWidth="1"/>
    <col min="11819" max="11819" width="8.1640625" style="5" customWidth="1"/>
    <col min="11820" max="11820" width="13.1640625" style="5" bestFit="1" customWidth="1"/>
    <col min="11821" max="11821" width="8.1640625" style="5" customWidth="1"/>
    <col min="11822" max="11822" width="9.5" style="5" customWidth="1"/>
    <col min="11823" max="11823" width="14.1640625" style="5" customWidth="1"/>
    <col min="11824" max="11824" width="15.33203125" style="5" customWidth="1"/>
    <col min="11825" max="11825" width="19" style="5" customWidth="1"/>
    <col min="11826" max="11827" width="8.5" style="5" customWidth="1"/>
    <col min="11828" max="11828" width="2.6640625" style="5" customWidth="1"/>
    <col min="11829" max="11829" width="19.1640625" style="5" bestFit="1" customWidth="1"/>
    <col min="11830" max="11830" width="4" style="5" customWidth="1"/>
    <col min="11831" max="11844" width="0" style="5" hidden="1" customWidth="1"/>
    <col min="11845" max="12009" width="11.5" style="5" customWidth="1"/>
    <col min="12010" max="12010" width="8.5" style="5" customWidth="1"/>
    <col min="12011" max="12011" width="33.6640625" style="5" customWidth="1"/>
    <col min="12012" max="12012" width="12.5" style="5" customWidth="1"/>
    <col min="12013" max="12013" width="13" style="5" customWidth="1"/>
    <col min="12014" max="12015" width="6" style="5" customWidth="1"/>
    <col min="12016" max="12016" width="4.5" style="5" customWidth="1"/>
    <col min="12017" max="12017" width="4" style="5" customWidth="1"/>
    <col min="12018" max="12022" width="3.6640625" style="5" customWidth="1"/>
    <col min="12023" max="12053" width="0" style="5" hidden="1"/>
    <col min="12054" max="12054" width="4.5" style="5" customWidth="1"/>
    <col min="12055" max="12055" width="22.6640625" style="5" customWidth="1"/>
    <col min="12056" max="12056" width="12.5" style="5" customWidth="1"/>
    <col min="12057" max="12057" width="14.33203125" style="5" customWidth="1"/>
    <col min="12058" max="12058" width="13" style="5" customWidth="1"/>
    <col min="12059" max="12059" width="6" style="5" customWidth="1"/>
    <col min="12060" max="12060" width="7.83203125" style="5" customWidth="1"/>
    <col min="12061" max="12074" width="3.83203125" style="5" customWidth="1"/>
    <col min="12075" max="12075" width="8.1640625" style="5" customWidth="1"/>
    <col min="12076" max="12076" width="13.1640625" style="5" bestFit="1" customWidth="1"/>
    <col min="12077" max="12077" width="8.1640625" style="5" customWidth="1"/>
    <col min="12078" max="12078" width="9.5" style="5" customWidth="1"/>
    <col min="12079" max="12079" width="14.1640625" style="5" customWidth="1"/>
    <col min="12080" max="12080" width="15.33203125" style="5" customWidth="1"/>
    <col min="12081" max="12081" width="19" style="5" customWidth="1"/>
    <col min="12082" max="12083" width="8.5" style="5" customWidth="1"/>
    <col min="12084" max="12084" width="2.6640625" style="5" customWidth="1"/>
    <col min="12085" max="12085" width="19.1640625" style="5" bestFit="1" customWidth="1"/>
    <col min="12086" max="12086" width="4" style="5" customWidth="1"/>
    <col min="12087" max="12100" width="0" style="5" hidden="1" customWidth="1"/>
    <col min="12101" max="12265" width="11.5" style="5" customWidth="1"/>
    <col min="12266" max="12266" width="8.5" style="5" customWidth="1"/>
    <col min="12267" max="12267" width="33.6640625" style="5" customWidth="1"/>
    <col min="12268" max="12268" width="12.5" style="5" customWidth="1"/>
    <col min="12269" max="12269" width="13" style="5" customWidth="1"/>
    <col min="12270" max="12271" width="6" style="5" customWidth="1"/>
    <col min="12272" max="12272" width="4.5" style="5" customWidth="1"/>
    <col min="12273" max="12273" width="4" style="5" customWidth="1"/>
    <col min="12274" max="12278" width="3.6640625" style="5" customWidth="1"/>
    <col min="12279" max="12309" width="0" style="5" hidden="1"/>
    <col min="12310" max="12310" width="4.5" style="5" customWidth="1"/>
    <col min="12311" max="12311" width="22.6640625" style="5" customWidth="1"/>
    <col min="12312" max="12312" width="12.5" style="5" customWidth="1"/>
    <col min="12313" max="12313" width="14.33203125" style="5" customWidth="1"/>
    <col min="12314" max="12314" width="13" style="5" customWidth="1"/>
    <col min="12315" max="12315" width="6" style="5" customWidth="1"/>
    <col min="12316" max="12316" width="7.83203125" style="5" customWidth="1"/>
    <col min="12317" max="12330" width="3.83203125" style="5" customWidth="1"/>
    <col min="12331" max="12331" width="8.1640625" style="5" customWidth="1"/>
    <col min="12332" max="12332" width="13.1640625" style="5" bestFit="1" customWidth="1"/>
    <col min="12333" max="12333" width="8.1640625" style="5" customWidth="1"/>
    <col min="12334" max="12334" width="9.5" style="5" customWidth="1"/>
    <col min="12335" max="12335" width="14.1640625" style="5" customWidth="1"/>
    <col min="12336" max="12336" width="15.33203125" style="5" customWidth="1"/>
    <col min="12337" max="12337" width="19" style="5" customWidth="1"/>
    <col min="12338" max="12339" width="8.5" style="5" customWidth="1"/>
    <col min="12340" max="12340" width="2.6640625" style="5" customWidth="1"/>
    <col min="12341" max="12341" width="19.1640625" style="5" bestFit="1" customWidth="1"/>
    <col min="12342" max="12342" width="4" style="5" customWidth="1"/>
    <col min="12343" max="12356" width="0" style="5" hidden="1" customWidth="1"/>
    <col min="12357" max="12521" width="11.5" style="5" customWidth="1"/>
    <col min="12522" max="12522" width="8.5" style="5" customWidth="1"/>
    <col min="12523" max="12523" width="33.6640625" style="5" customWidth="1"/>
    <col min="12524" max="12524" width="12.5" style="5" customWidth="1"/>
    <col min="12525" max="12525" width="13" style="5" customWidth="1"/>
    <col min="12526" max="12527" width="6" style="5" customWidth="1"/>
    <col min="12528" max="12528" width="4.5" style="5" customWidth="1"/>
    <col min="12529" max="12529" width="4" style="5" customWidth="1"/>
    <col min="12530" max="12534" width="3.6640625" style="5" customWidth="1"/>
    <col min="12535" max="12565" width="0" style="5" hidden="1"/>
    <col min="12566" max="12566" width="4.5" style="5" customWidth="1"/>
    <col min="12567" max="12567" width="22.6640625" style="5" customWidth="1"/>
    <col min="12568" max="12568" width="12.5" style="5" customWidth="1"/>
    <col min="12569" max="12569" width="14.33203125" style="5" customWidth="1"/>
    <col min="12570" max="12570" width="13" style="5" customWidth="1"/>
    <col min="12571" max="12571" width="6" style="5" customWidth="1"/>
    <col min="12572" max="12572" width="7.83203125" style="5" customWidth="1"/>
    <col min="12573" max="12586" width="3.83203125" style="5" customWidth="1"/>
    <col min="12587" max="12587" width="8.1640625" style="5" customWidth="1"/>
    <col min="12588" max="12588" width="13.1640625" style="5" bestFit="1" customWidth="1"/>
    <col min="12589" max="12589" width="8.1640625" style="5" customWidth="1"/>
    <col min="12590" max="12590" width="9.5" style="5" customWidth="1"/>
    <col min="12591" max="12591" width="14.1640625" style="5" customWidth="1"/>
    <col min="12592" max="12592" width="15.33203125" style="5" customWidth="1"/>
    <col min="12593" max="12593" width="19" style="5" customWidth="1"/>
    <col min="12594" max="12595" width="8.5" style="5" customWidth="1"/>
    <col min="12596" max="12596" width="2.6640625" style="5" customWidth="1"/>
    <col min="12597" max="12597" width="19.1640625" style="5" bestFit="1" customWidth="1"/>
    <col min="12598" max="12598" width="4" style="5" customWidth="1"/>
    <col min="12599" max="12612" width="0" style="5" hidden="1" customWidth="1"/>
    <col min="12613" max="12777" width="11.5" style="5" customWidth="1"/>
    <col min="12778" max="12778" width="8.5" style="5" customWidth="1"/>
    <col min="12779" max="12779" width="33.6640625" style="5" customWidth="1"/>
    <col min="12780" max="12780" width="12.5" style="5" customWidth="1"/>
    <col min="12781" max="12781" width="13" style="5" customWidth="1"/>
    <col min="12782" max="12783" width="6" style="5" customWidth="1"/>
    <col min="12784" max="12784" width="4.5" style="5" customWidth="1"/>
    <col min="12785" max="12785" width="4" style="5" customWidth="1"/>
    <col min="12786" max="12790" width="3.6640625" style="5" customWidth="1"/>
    <col min="12791" max="12821" width="0" style="5" hidden="1"/>
    <col min="12822" max="12822" width="4.5" style="5" customWidth="1"/>
    <col min="12823" max="12823" width="22.6640625" style="5" customWidth="1"/>
    <col min="12824" max="12824" width="12.5" style="5" customWidth="1"/>
    <col min="12825" max="12825" width="14.33203125" style="5" customWidth="1"/>
    <col min="12826" max="12826" width="13" style="5" customWidth="1"/>
    <col min="12827" max="12827" width="6" style="5" customWidth="1"/>
    <col min="12828" max="12828" width="7.83203125" style="5" customWidth="1"/>
    <col min="12829" max="12842" width="3.83203125" style="5" customWidth="1"/>
    <col min="12843" max="12843" width="8.1640625" style="5" customWidth="1"/>
    <col min="12844" max="12844" width="13.1640625" style="5" bestFit="1" customWidth="1"/>
    <col min="12845" max="12845" width="8.1640625" style="5" customWidth="1"/>
    <col min="12846" max="12846" width="9.5" style="5" customWidth="1"/>
    <col min="12847" max="12847" width="14.1640625" style="5" customWidth="1"/>
    <col min="12848" max="12848" width="15.33203125" style="5" customWidth="1"/>
    <col min="12849" max="12849" width="19" style="5" customWidth="1"/>
    <col min="12850" max="12851" width="8.5" style="5" customWidth="1"/>
    <col min="12852" max="12852" width="2.6640625" style="5" customWidth="1"/>
    <col min="12853" max="12853" width="19.1640625" style="5" bestFit="1" customWidth="1"/>
    <col min="12854" max="12854" width="4" style="5" customWidth="1"/>
    <col min="12855" max="12868" width="0" style="5" hidden="1" customWidth="1"/>
    <col min="12869" max="13033" width="11.5" style="5" customWidth="1"/>
    <col min="13034" max="13034" width="8.5" style="5" customWidth="1"/>
    <col min="13035" max="13035" width="33.6640625" style="5" customWidth="1"/>
    <col min="13036" max="13036" width="12.5" style="5" customWidth="1"/>
    <col min="13037" max="13037" width="13" style="5" customWidth="1"/>
    <col min="13038" max="13039" width="6" style="5" customWidth="1"/>
    <col min="13040" max="13040" width="4.5" style="5" customWidth="1"/>
    <col min="13041" max="13041" width="4" style="5" customWidth="1"/>
    <col min="13042" max="13046" width="3.6640625" style="5" customWidth="1"/>
    <col min="13047" max="13077" width="0" style="5" hidden="1"/>
    <col min="13078" max="13078" width="4.5" style="5" customWidth="1"/>
    <col min="13079" max="13079" width="22.6640625" style="5" customWidth="1"/>
    <col min="13080" max="13080" width="12.5" style="5" customWidth="1"/>
    <col min="13081" max="13081" width="14.33203125" style="5" customWidth="1"/>
    <col min="13082" max="13082" width="13" style="5" customWidth="1"/>
    <col min="13083" max="13083" width="6" style="5" customWidth="1"/>
    <col min="13084" max="13084" width="7.83203125" style="5" customWidth="1"/>
    <col min="13085" max="13098" width="3.83203125" style="5" customWidth="1"/>
    <col min="13099" max="13099" width="8.1640625" style="5" customWidth="1"/>
    <col min="13100" max="13100" width="13.1640625" style="5" bestFit="1" customWidth="1"/>
    <col min="13101" max="13101" width="8.1640625" style="5" customWidth="1"/>
    <col min="13102" max="13102" width="9.5" style="5" customWidth="1"/>
    <col min="13103" max="13103" width="14.1640625" style="5" customWidth="1"/>
    <col min="13104" max="13104" width="15.33203125" style="5" customWidth="1"/>
    <col min="13105" max="13105" width="19" style="5" customWidth="1"/>
    <col min="13106" max="13107" width="8.5" style="5" customWidth="1"/>
    <col min="13108" max="13108" width="2.6640625" style="5" customWidth="1"/>
    <col min="13109" max="13109" width="19.1640625" style="5" bestFit="1" customWidth="1"/>
    <col min="13110" max="13110" width="4" style="5" customWidth="1"/>
    <col min="13111" max="13124" width="0" style="5" hidden="1" customWidth="1"/>
    <col min="13125" max="13289" width="11.5" style="5" customWidth="1"/>
    <col min="13290" max="13290" width="8.5" style="5" customWidth="1"/>
    <col min="13291" max="13291" width="33.6640625" style="5" customWidth="1"/>
    <col min="13292" max="13292" width="12.5" style="5" customWidth="1"/>
    <col min="13293" max="13293" width="13" style="5" customWidth="1"/>
    <col min="13294" max="13295" width="6" style="5" customWidth="1"/>
    <col min="13296" max="13296" width="4.5" style="5" customWidth="1"/>
    <col min="13297" max="13297" width="4" style="5" customWidth="1"/>
    <col min="13298" max="13302" width="3.6640625" style="5" customWidth="1"/>
    <col min="13303" max="13333" width="0" style="5" hidden="1"/>
    <col min="13334" max="13334" width="4.5" style="5" customWidth="1"/>
    <col min="13335" max="13335" width="22.6640625" style="5" customWidth="1"/>
    <col min="13336" max="13336" width="12.5" style="5" customWidth="1"/>
    <col min="13337" max="13337" width="14.33203125" style="5" customWidth="1"/>
    <col min="13338" max="13338" width="13" style="5" customWidth="1"/>
    <col min="13339" max="13339" width="6" style="5" customWidth="1"/>
    <col min="13340" max="13340" width="7.83203125" style="5" customWidth="1"/>
    <col min="13341" max="13354" width="3.83203125" style="5" customWidth="1"/>
    <col min="13355" max="13355" width="8.1640625" style="5" customWidth="1"/>
    <col min="13356" max="13356" width="13.1640625" style="5" bestFit="1" customWidth="1"/>
    <col min="13357" max="13357" width="8.1640625" style="5" customWidth="1"/>
    <col min="13358" max="13358" width="9.5" style="5" customWidth="1"/>
    <col min="13359" max="13359" width="14.1640625" style="5" customWidth="1"/>
    <col min="13360" max="13360" width="15.33203125" style="5" customWidth="1"/>
    <col min="13361" max="13361" width="19" style="5" customWidth="1"/>
    <col min="13362" max="13363" width="8.5" style="5" customWidth="1"/>
    <col min="13364" max="13364" width="2.6640625" style="5" customWidth="1"/>
    <col min="13365" max="13365" width="19.1640625" style="5" bestFit="1" customWidth="1"/>
    <col min="13366" max="13366" width="4" style="5" customWidth="1"/>
    <col min="13367" max="13380" width="0" style="5" hidden="1" customWidth="1"/>
    <col min="13381" max="13545" width="11.5" style="5" customWidth="1"/>
    <col min="13546" max="13546" width="8.5" style="5" customWidth="1"/>
    <col min="13547" max="13547" width="33.6640625" style="5" customWidth="1"/>
    <col min="13548" max="13548" width="12.5" style="5" customWidth="1"/>
    <col min="13549" max="13549" width="13" style="5" customWidth="1"/>
    <col min="13550" max="13551" width="6" style="5" customWidth="1"/>
    <col min="13552" max="13552" width="4.5" style="5" customWidth="1"/>
    <col min="13553" max="13553" width="4" style="5" customWidth="1"/>
    <col min="13554" max="13558" width="3.6640625" style="5" customWidth="1"/>
    <col min="13559" max="13589" width="0" style="5" hidden="1"/>
    <col min="13590" max="13590" width="4.5" style="5" customWidth="1"/>
    <col min="13591" max="13591" width="22.6640625" style="5" customWidth="1"/>
    <col min="13592" max="13592" width="12.5" style="5" customWidth="1"/>
    <col min="13593" max="13593" width="14.33203125" style="5" customWidth="1"/>
    <col min="13594" max="13594" width="13" style="5" customWidth="1"/>
    <col min="13595" max="13595" width="6" style="5" customWidth="1"/>
    <col min="13596" max="13596" width="7.83203125" style="5" customWidth="1"/>
    <col min="13597" max="13610" width="3.83203125" style="5" customWidth="1"/>
    <col min="13611" max="13611" width="8.1640625" style="5" customWidth="1"/>
    <col min="13612" max="13612" width="13.1640625" style="5" bestFit="1" customWidth="1"/>
    <col min="13613" max="13613" width="8.1640625" style="5" customWidth="1"/>
    <col min="13614" max="13614" width="9.5" style="5" customWidth="1"/>
    <col min="13615" max="13615" width="14.1640625" style="5" customWidth="1"/>
    <col min="13616" max="13616" width="15.33203125" style="5" customWidth="1"/>
    <col min="13617" max="13617" width="19" style="5" customWidth="1"/>
    <col min="13618" max="13619" width="8.5" style="5" customWidth="1"/>
    <col min="13620" max="13620" width="2.6640625" style="5" customWidth="1"/>
    <col min="13621" max="13621" width="19.1640625" style="5" bestFit="1" customWidth="1"/>
    <col min="13622" max="13622" width="4" style="5" customWidth="1"/>
    <col min="13623" max="13636" width="0" style="5" hidden="1" customWidth="1"/>
    <col min="13637" max="13801" width="11.5" style="5" customWidth="1"/>
    <col min="13802" max="13802" width="8.5" style="5" customWidth="1"/>
    <col min="13803" max="13803" width="33.6640625" style="5" customWidth="1"/>
    <col min="13804" max="13804" width="12.5" style="5" customWidth="1"/>
    <col min="13805" max="13805" width="13" style="5" customWidth="1"/>
    <col min="13806" max="13807" width="6" style="5" customWidth="1"/>
    <col min="13808" max="13808" width="4.5" style="5" customWidth="1"/>
    <col min="13809" max="13809" width="4" style="5" customWidth="1"/>
    <col min="13810" max="13814" width="3.6640625" style="5" customWidth="1"/>
    <col min="13815" max="13845" width="0" style="5" hidden="1"/>
    <col min="13846" max="13846" width="4.5" style="5" customWidth="1"/>
    <col min="13847" max="13847" width="22.6640625" style="5" customWidth="1"/>
    <col min="13848" max="13848" width="12.5" style="5" customWidth="1"/>
    <col min="13849" max="13849" width="14.33203125" style="5" customWidth="1"/>
    <col min="13850" max="13850" width="13" style="5" customWidth="1"/>
    <col min="13851" max="13851" width="6" style="5" customWidth="1"/>
    <col min="13852" max="13852" width="7.83203125" style="5" customWidth="1"/>
    <col min="13853" max="13866" width="3.83203125" style="5" customWidth="1"/>
    <col min="13867" max="13867" width="8.1640625" style="5" customWidth="1"/>
    <col min="13868" max="13868" width="13.1640625" style="5" bestFit="1" customWidth="1"/>
    <col min="13869" max="13869" width="8.1640625" style="5" customWidth="1"/>
    <col min="13870" max="13870" width="9.5" style="5" customWidth="1"/>
    <col min="13871" max="13871" width="14.1640625" style="5" customWidth="1"/>
    <col min="13872" max="13872" width="15.33203125" style="5" customWidth="1"/>
    <col min="13873" max="13873" width="19" style="5" customWidth="1"/>
    <col min="13874" max="13875" width="8.5" style="5" customWidth="1"/>
    <col min="13876" max="13876" width="2.6640625" style="5" customWidth="1"/>
    <col min="13877" max="13877" width="19.1640625" style="5" bestFit="1" customWidth="1"/>
    <col min="13878" max="13878" width="4" style="5" customWidth="1"/>
    <col min="13879" max="13892" width="0" style="5" hidden="1" customWidth="1"/>
    <col min="13893" max="14057" width="11.5" style="5" customWidth="1"/>
    <col min="14058" max="14058" width="8.5" style="5" customWidth="1"/>
    <col min="14059" max="14059" width="33.6640625" style="5" customWidth="1"/>
    <col min="14060" max="14060" width="12.5" style="5" customWidth="1"/>
    <col min="14061" max="14061" width="13" style="5" customWidth="1"/>
    <col min="14062" max="14063" width="6" style="5" customWidth="1"/>
    <col min="14064" max="14064" width="4.5" style="5" customWidth="1"/>
    <col min="14065" max="14065" width="4" style="5" customWidth="1"/>
    <col min="14066" max="14070" width="3.6640625" style="5" customWidth="1"/>
    <col min="14071" max="14101" width="0" style="5" hidden="1"/>
    <col min="14102" max="14102" width="4.5" style="5" customWidth="1"/>
    <col min="14103" max="14103" width="22.6640625" style="5" customWidth="1"/>
    <col min="14104" max="14104" width="12.5" style="5" customWidth="1"/>
    <col min="14105" max="14105" width="14.33203125" style="5" customWidth="1"/>
    <col min="14106" max="14106" width="13" style="5" customWidth="1"/>
    <col min="14107" max="14107" width="6" style="5" customWidth="1"/>
    <col min="14108" max="14108" width="7.83203125" style="5" customWidth="1"/>
    <col min="14109" max="14122" width="3.83203125" style="5" customWidth="1"/>
    <col min="14123" max="14123" width="8.1640625" style="5" customWidth="1"/>
    <col min="14124" max="14124" width="13.1640625" style="5" bestFit="1" customWidth="1"/>
    <col min="14125" max="14125" width="8.1640625" style="5" customWidth="1"/>
    <col min="14126" max="14126" width="9.5" style="5" customWidth="1"/>
    <col min="14127" max="14127" width="14.1640625" style="5" customWidth="1"/>
    <col min="14128" max="14128" width="15.33203125" style="5" customWidth="1"/>
    <col min="14129" max="14129" width="19" style="5" customWidth="1"/>
    <col min="14130" max="14131" width="8.5" style="5" customWidth="1"/>
    <col min="14132" max="14132" width="2.6640625" style="5" customWidth="1"/>
    <col min="14133" max="14133" width="19.1640625" style="5" bestFit="1" customWidth="1"/>
    <col min="14134" max="14134" width="4" style="5" customWidth="1"/>
    <col min="14135" max="14148" width="0" style="5" hidden="1" customWidth="1"/>
    <col min="14149" max="14313" width="11.5" style="5" customWidth="1"/>
    <col min="14314" max="14314" width="8.5" style="5" customWidth="1"/>
    <col min="14315" max="14315" width="33.6640625" style="5" customWidth="1"/>
    <col min="14316" max="14316" width="12.5" style="5" customWidth="1"/>
    <col min="14317" max="14317" width="13" style="5" customWidth="1"/>
    <col min="14318" max="14319" width="6" style="5" customWidth="1"/>
    <col min="14320" max="14320" width="4.5" style="5" customWidth="1"/>
    <col min="14321" max="14321" width="4" style="5" customWidth="1"/>
    <col min="14322" max="14326" width="3.6640625" style="5" customWidth="1"/>
    <col min="14327" max="14357" width="0" style="5" hidden="1"/>
    <col min="14358" max="14358" width="4.5" style="5" customWidth="1"/>
    <col min="14359" max="14359" width="22.6640625" style="5" customWidth="1"/>
    <col min="14360" max="14360" width="12.5" style="5" customWidth="1"/>
    <col min="14361" max="14361" width="14.33203125" style="5" customWidth="1"/>
    <col min="14362" max="14362" width="13" style="5" customWidth="1"/>
    <col min="14363" max="14363" width="6" style="5" customWidth="1"/>
    <col min="14364" max="14364" width="7.83203125" style="5" customWidth="1"/>
    <col min="14365" max="14378" width="3.83203125" style="5" customWidth="1"/>
    <col min="14379" max="14379" width="8.1640625" style="5" customWidth="1"/>
    <col min="14380" max="14380" width="13.1640625" style="5" bestFit="1" customWidth="1"/>
    <col min="14381" max="14381" width="8.1640625" style="5" customWidth="1"/>
    <col min="14382" max="14382" width="9.5" style="5" customWidth="1"/>
    <col min="14383" max="14383" width="14.1640625" style="5" customWidth="1"/>
    <col min="14384" max="14384" width="15.33203125" style="5" customWidth="1"/>
    <col min="14385" max="14385" width="19" style="5" customWidth="1"/>
    <col min="14386" max="14387" width="8.5" style="5" customWidth="1"/>
    <col min="14388" max="14388" width="2.6640625" style="5" customWidth="1"/>
    <col min="14389" max="14389" width="19.1640625" style="5" bestFit="1" customWidth="1"/>
    <col min="14390" max="14390" width="4" style="5" customWidth="1"/>
    <col min="14391" max="14404" width="0" style="5" hidden="1" customWidth="1"/>
    <col min="14405" max="14569" width="11.5" style="5" customWidth="1"/>
    <col min="14570" max="14570" width="8.5" style="5" customWidth="1"/>
    <col min="14571" max="14571" width="33.6640625" style="5" customWidth="1"/>
    <col min="14572" max="14572" width="12.5" style="5" customWidth="1"/>
    <col min="14573" max="14573" width="13" style="5" customWidth="1"/>
    <col min="14574" max="14575" width="6" style="5" customWidth="1"/>
    <col min="14576" max="14576" width="4.5" style="5" customWidth="1"/>
    <col min="14577" max="14577" width="4" style="5" customWidth="1"/>
    <col min="14578" max="14582" width="3.6640625" style="5" customWidth="1"/>
    <col min="14583" max="14613" width="0" style="5" hidden="1"/>
    <col min="14614" max="14614" width="4.5" style="5" customWidth="1"/>
    <col min="14615" max="14615" width="22.6640625" style="5" customWidth="1"/>
    <col min="14616" max="14616" width="12.5" style="5" customWidth="1"/>
    <col min="14617" max="14617" width="14.33203125" style="5" customWidth="1"/>
    <col min="14618" max="14618" width="13" style="5" customWidth="1"/>
    <col min="14619" max="14619" width="6" style="5" customWidth="1"/>
    <col min="14620" max="14620" width="7.83203125" style="5" customWidth="1"/>
    <col min="14621" max="14634" width="3.83203125" style="5" customWidth="1"/>
    <col min="14635" max="14635" width="8.1640625" style="5" customWidth="1"/>
    <col min="14636" max="14636" width="13.1640625" style="5" bestFit="1" customWidth="1"/>
    <col min="14637" max="14637" width="8.1640625" style="5" customWidth="1"/>
    <col min="14638" max="14638" width="9.5" style="5" customWidth="1"/>
    <col min="14639" max="14639" width="14.1640625" style="5" customWidth="1"/>
    <col min="14640" max="14640" width="15.33203125" style="5" customWidth="1"/>
    <col min="14641" max="14641" width="19" style="5" customWidth="1"/>
    <col min="14642" max="14643" width="8.5" style="5" customWidth="1"/>
    <col min="14644" max="14644" width="2.6640625" style="5" customWidth="1"/>
    <col min="14645" max="14645" width="19.1640625" style="5" bestFit="1" customWidth="1"/>
    <col min="14646" max="14646" width="4" style="5" customWidth="1"/>
    <col min="14647" max="14660" width="0" style="5" hidden="1" customWidth="1"/>
    <col min="14661" max="14825" width="11.5" style="5" customWidth="1"/>
    <col min="14826" max="14826" width="8.5" style="5" customWidth="1"/>
    <col min="14827" max="14827" width="33.6640625" style="5" customWidth="1"/>
    <col min="14828" max="14828" width="12.5" style="5" customWidth="1"/>
    <col min="14829" max="14829" width="13" style="5" customWidth="1"/>
    <col min="14830" max="14831" width="6" style="5" customWidth="1"/>
    <col min="14832" max="14832" width="4.5" style="5" customWidth="1"/>
    <col min="14833" max="14833" width="4" style="5" customWidth="1"/>
    <col min="14834" max="14838" width="3.6640625" style="5" customWidth="1"/>
    <col min="14839" max="14869" width="0" style="5" hidden="1"/>
    <col min="14870" max="14870" width="4.5" style="5" customWidth="1"/>
    <col min="14871" max="14871" width="22.6640625" style="5" customWidth="1"/>
    <col min="14872" max="14872" width="12.5" style="5" customWidth="1"/>
    <col min="14873" max="14873" width="14.33203125" style="5" customWidth="1"/>
    <col min="14874" max="14874" width="13" style="5" customWidth="1"/>
    <col min="14875" max="14875" width="6" style="5" customWidth="1"/>
    <col min="14876" max="14876" width="7.83203125" style="5" customWidth="1"/>
    <col min="14877" max="14890" width="3.83203125" style="5" customWidth="1"/>
    <col min="14891" max="14891" width="8.1640625" style="5" customWidth="1"/>
    <col min="14892" max="14892" width="13.1640625" style="5" bestFit="1" customWidth="1"/>
    <col min="14893" max="14893" width="8.1640625" style="5" customWidth="1"/>
    <col min="14894" max="14894" width="9.5" style="5" customWidth="1"/>
    <col min="14895" max="14895" width="14.1640625" style="5" customWidth="1"/>
    <col min="14896" max="14896" width="15.33203125" style="5" customWidth="1"/>
    <col min="14897" max="14897" width="19" style="5" customWidth="1"/>
    <col min="14898" max="14899" width="8.5" style="5" customWidth="1"/>
    <col min="14900" max="14900" width="2.6640625" style="5" customWidth="1"/>
    <col min="14901" max="14901" width="19.1640625" style="5" bestFit="1" customWidth="1"/>
    <col min="14902" max="14902" width="4" style="5" customWidth="1"/>
    <col min="14903" max="14916" width="0" style="5" hidden="1" customWidth="1"/>
    <col min="14917" max="15081" width="11.5" style="5" customWidth="1"/>
    <col min="15082" max="15082" width="8.5" style="5" customWidth="1"/>
    <col min="15083" max="15083" width="33.6640625" style="5" customWidth="1"/>
    <col min="15084" max="15084" width="12.5" style="5" customWidth="1"/>
    <col min="15085" max="15085" width="13" style="5" customWidth="1"/>
    <col min="15086" max="15087" width="6" style="5" customWidth="1"/>
    <col min="15088" max="15088" width="4.5" style="5" customWidth="1"/>
    <col min="15089" max="15089" width="4" style="5" customWidth="1"/>
    <col min="15090" max="15094" width="3.6640625" style="5" customWidth="1"/>
    <col min="15095" max="15125" width="0" style="5" hidden="1"/>
    <col min="15126" max="15126" width="4.5" style="5" customWidth="1"/>
    <col min="15127" max="15127" width="22.6640625" style="5" customWidth="1"/>
    <col min="15128" max="15128" width="12.5" style="5" customWidth="1"/>
    <col min="15129" max="15129" width="14.33203125" style="5" customWidth="1"/>
    <col min="15130" max="15130" width="13" style="5" customWidth="1"/>
    <col min="15131" max="15131" width="6" style="5" customWidth="1"/>
    <col min="15132" max="15132" width="7.83203125" style="5" customWidth="1"/>
    <col min="15133" max="15146" width="3.83203125" style="5" customWidth="1"/>
    <col min="15147" max="15147" width="8.1640625" style="5" customWidth="1"/>
    <col min="15148" max="15148" width="13.1640625" style="5" bestFit="1" customWidth="1"/>
    <col min="15149" max="15149" width="8.1640625" style="5" customWidth="1"/>
    <col min="15150" max="15150" width="9.5" style="5" customWidth="1"/>
    <col min="15151" max="15151" width="14.1640625" style="5" customWidth="1"/>
    <col min="15152" max="15152" width="15.33203125" style="5" customWidth="1"/>
    <col min="15153" max="15153" width="19" style="5" customWidth="1"/>
    <col min="15154" max="15155" width="8.5" style="5" customWidth="1"/>
    <col min="15156" max="15156" width="2.6640625" style="5" customWidth="1"/>
    <col min="15157" max="15157" width="19.1640625" style="5" bestFit="1" customWidth="1"/>
    <col min="15158" max="15158" width="4" style="5" customWidth="1"/>
    <col min="15159" max="15172" width="0" style="5" hidden="1" customWidth="1"/>
    <col min="15173" max="15337" width="11.5" style="5" customWidth="1"/>
    <col min="15338" max="15338" width="8.5" style="5" customWidth="1"/>
    <col min="15339" max="15339" width="33.6640625" style="5" customWidth="1"/>
    <col min="15340" max="15340" width="12.5" style="5" customWidth="1"/>
    <col min="15341" max="15341" width="13" style="5" customWidth="1"/>
    <col min="15342" max="15343" width="6" style="5" customWidth="1"/>
    <col min="15344" max="15344" width="4.5" style="5" customWidth="1"/>
    <col min="15345" max="15345" width="4" style="5" customWidth="1"/>
    <col min="15346" max="15350" width="3.6640625" style="5" customWidth="1"/>
    <col min="15351" max="15381" width="0" style="5" hidden="1"/>
    <col min="15382" max="15382" width="4.5" style="5" customWidth="1"/>
    <col min="15383" max="15383" width="22.6640625" style="5" customWidth="1"/>
    <col min="15384" max="15384" width="12.5" style="5" customWidth="1"/>
    <col min="15385" max="15385" width="14.33203125" style="5" customWidth="1"/>
    <col min="15386" max="15386" width="13" style="5" customWidth="1"/>
    <col min="15387" max="15387" width="6" style="5" customWidth="1"/>
    <col min="15388" max="15388" width="7.83203125" style="5" customWidth="1"/>
    <col min="15389" max="15402" width="3.83203125" style="5" customWidth="1"/>
    <col min="15403" max="15403" width="8.1640625" style="5" customWidth="1"/>
    <col min="15404" max="15404" width="13.1640625" style="5" bestFit="1" customWidth="1"/>
    <col min="15405" max="15405" width="8.1640625" style="5" customWidth="1"/>
    <col min="15406" max="15406" width="9.5" style="5" customWidth="1"/>
    <col min="15407" max="15407" width="14.1640625" style="5" customWidth="1"/>
    <col min="15408" max="15408" width="15.33203125" style="5" customWidth="1"/>
    <col min="15409" max="15409" width="19" style="5" customWidth="1"/>
    <col min="15410" max="15411" width="8.5" style="5" customWidth="1"/>
    <col min="15412" max="15412" width="2.6640625" style="5" customWidth="1"/>
    <col min="15413" max="15413" width="19.1640625" style="5" bestFit="1" customWidth="1"/>
    <col min="15414" max="15414" width="4" style="5" customWidth="1"/>
    <col min="15415" max="15428" width="0" style="5" hidden="1" customWidth="1"/>
    <col min="15429" max="15593" width="11.5" style="5" customWidth="1"/>
    <col min="15594" max="15594" width="8.5" style="5" customWidth="1"/>
    <col min="15595" max="15595" width="33.6640625" style="5" customWidth="1"/>
    <col min="15596" max="15596" width="12.5" style="5" customWidth="1"/>
    <col min="15597" max="15597" width="13" style="5" customWidth="1"/>
    <col min="15598" max="15599" width="6" style="5" customWidth="1"/>
    <col min="15600" max="15600" width="4.5" style="5" customWidth="1"/>
    <col min="15601" max="15601" width="4" style="5" customWidth="1"/>
    <col min="15602" max="15606" width="3.6640625" style="5" customWidth="1"/>
    <col min="15607" max="15637" width="0" style="5" hidden="1"/>
    <col min="15638" max="15638" width="4.5" style="5" customWidth="1"/>
    <col min="15639" max="15639" width="22.6640625" style="5" customWidth="1"/>
    <col min="15640" max="15640" width="12.5" style="5" customWidth="1"/>
    <col min="15641" max="15641" width="14.33203125" style="5" customWidth="1"/>
    <col min="15642" max="15642" width="13" style="5" customWidth="1"/>
    <col min="15643" max="15643" width="6" style="5" customWidth="1"/>
    <col min="15644" max="15644" width="7.83203125" style="5" customWidth="1"/>
    <col min="15645" max="15658" width="3.83203125" style="5" customWidth="1"/>
    <col min="15659" max="15659" width="8.1640625" style="5" customWidth="1"/>
    <col min="15660" max="15660" width="13.1640625" style="5" bestFit="1" customWidth="1"/>
    <col min="15661" max="15661" width="8.1640625" style="5" customWidth="1"/>
    <col min="15662" max="15662" width="9.5" style="5" customWidth="1"/>
    <col min="15663" max="15663" width="14.1640625" style="5" customWidth="1"/>
    <col min="15664" max="15664" width="15.33203125" style="5" customWidth="1"/>
    <col min="15665" max="15665" width="19" style="5" customWidth="1"/>
    <col min="15666" max="15667" width="8.5" style="5" customWidth="1"/>
    <col min="15668" max="15668" width="2.6640625" style="5" customWidth="1"/>
    <col min="15669" max="15669" width="19.1640625" style="5" bestFit="1" customWidth="1"/>
    <col min="15670" max="15670" width="4" style="5" customWidth="1"/>
    <col min="15671" max="15684" width="0" style="5" hidden="1" customWidth="1"/>
    <col min="15685" max="15849" width="11.5" style="5" customWidth="1"/>
    <col min="15850" max="15850" width="8.5" style="5" customWidth="1"/>
    <col min="15851" max="15851" width="33.6640625" style="5" customWidth="1"/>
    <col min="15852" max="15852" width="12.5" style="5" customWidth="1"/>
    <col min="15853" max="15853" width="13" style="5" customWidth="1"/>
    <col min="15854" max="15855" width="6" style="5" customWidth="1"/>
    <col min="15856" max="15856" width="4.5" style="5" customWidth="1"/>
    <col min="15857" max="15857" width="4" style="5" customWidth="1"/>
    <col min="15858" max="15862" width="3.6640625" style="5" customWidth="1"/>
    <col min="15863" max="15893" width="0" style="5" hidden="1"/>
    <col min="15894" max="15894" width="4.5" style="5" customWidth="1"/>
    <col min="15895" max="15895" width="22.6640625" style="5" customWidth="1"/>
    <col min="15896" max="15896" width="12.5" style="5" customWidth="1"/>
    <col min="15897" max="15897" width="14.33203125" style="5" customWidth="1"/>
    <col min="15898" max="15898" width="13" style="5" customWidth="1"/>
    <col min="15899" max="15899" width="6" style="5" customWidth="1"/>
    <col min="15900" max="15900" width="7.83203125" style="5" customWidth="1"/>
    <col min="15901" max="15914" width="3.83203125" style="5" customWidth="1"/>
    <col min="15915" max="15915" width="8.1640625" style="5" customWidth="1"/>
    <col min="15916" max="15916" width="13.1640625" style="5" bestFit="1" customWidth="1"/>
    <col min="15917" max="15917" width="8.1640625" style="5" customWidth="1"/>
    <col min="15918" max="15918" width="9.5" style="5" customWidth="1"/>
    <col min="15919" max="15919" width="14.1640625" style="5" customWidth="1"/>
    <col min="15920" max="15920" width="15.33203125" style="5" customWidth="1"/>
    <col min="15921" max="15921" width="19" style="5" customWidth="1"/>
    <col min="15922" max="15923" width="8.5" style="5" customWidth="1"/>
    <col min="15924" max="15924" width="2.6640625" style="5" customWidth="1"/>
    <col min="15925" max="15925" width="19.1640625" style="5" bestFit="1" customWidth="1"/>
    <col min="15926" max="15926" width="4" style="5" customWidth="1"/>
    <col min="15927" max="15940" width="0" style="5" hidden="1" customWidth="1"/>
    <col min="15941" max="16105" width="11.5" style="5" customWidth="1"/>
    <col min="16106" max="16106" width="8.5" style="5" customWidth="1"/>
    <col min="16107" max="16107" width="33.6640625" style="5" customWidth="1"/>
    <col min="16108" max="16108" width="12.5" style="5" customWidth="1"/>
    <col min="16109" max="16109" width="13" style="5" customWidth="1"/>
    <col min="16110" max="16111" width="6" style="5" customWidth="1"/>
    <col min="16112" max="16112" width="4.5" style="5" customWidth="1"/>
    <col min="16113" max="16113" width="4" style="5" customWidth="1"/>
    <col min="16114" max="16118" width="3.6640625" style="5" customWidth="1"/>
    <col min="16119" max="16149" width="0" style="5" hidden="1"/>
    <col min="16150" max="16150" width="4.5" style="5" customWidth="1"/>
    <col min="16151" max="16151" width="22.6640625" style="5" customWidth="1"/>
    <col min="16152" max="16152" width="12.5" style="5" customWidth="1"/>
    <col min="16153" max="16153" width="14.33203125" style="5" customWidth="1"/>
    <col min="16154" max="16154" width="13" style="5" customWidth="1"/>
    <col min="16155" max="16155" width="6" style="5" customWidth="1"/>
    <col min="16156" max="16156" width="7.83203125" style="5" customWidth="1"/>
    <col min="16157" max="16170" width="3.83203125" style="5" customWidth="1"/>
    <col min="16171" max="16171" width="8.1640625" style="5" customWidth="1"/>
    <col min="16172" max="16172" width="13.1640625" style="5" bestFit="1" customWidth="1"/>
    <col min="16173" max="16173" width="8.1640625" style="5" customWidth="1"/>
    <col min="16174" max="16174" width="9.5" style="5" customWidth="1"/>
    <col min="16175" max="16175" width="14.1640625" style="5" customWidth="1"/>
    <col min="16176" max="16176" width="15.33203125" style="5" customWidth="1"/>
    <col min="16177" max="16177" width="19" style="5" customWidth="1"/>
    <col min="16178" max="16179" width="8.5" style="5" customWidth="1"/>
    <col min="16180" max="16180" width="2.6640625" style="5" customWidth="1"/>
    <col min="16181" max="16181" width="19.1640625" style="5" bestFit="1" customWidth="1"/>
    <col min="16182" max="16182" width="4" style="5" customWidth="1"/>
    <col min="16183" max="16196" width="0" style="5" hidden="1" customWidth="1"/>
    <col min="16197" max="16361" width="11.5" style="5" customWidth="1"/>
    <col min="16362" max="16362" width="8.5" style="5" customWidth="1"/>
    <col min="16363" max="16363" width="33.6640625" style="5" customWidth="1"/>
    <col min="16364" max="16364" width="12.5" style="5" customWidth="1"/>
    <col min="16365" max="16365" width="13" style="5" customWidth="1"/>
    <col min="16366" max="16367" width="6" style="5" customWidth="1"/>
    <col min="16368" max="16368" width="4.5" style="5" customWidth="1"/>
    <col min="16369" max="16369" width="4" style="5" customWidth="1"/>
    <col min="16370" max="16374" width="3.6640625" style="5" customWidth="1"/>
    <col min="16375" max="16384" width="0" style="5" hidden="1"/>
  </cols>
  <sheetData>
    <row r="1" spans="2:68" x14ac:dyDescent="0.15">
      <c r="L1" s="578"/>
      <c r="M1" s="578"/>
      <c r="N1" s="578"/>
      <c r="O1" s="578"/>
      <c r="P1" s="578"/>
      <c r="Q1" s="578"/>
      <c r="R1" s="578"/>
      <c r="S1" s="578"/>
      <c r="T1" s="578"/>
      <c r="U1" s="578"/>
      <c r="V1" s="578"/>
      <c r="W1" s="578"/>
      <c r="X1" s="578"/>
      <c r="Y1" s="578"/>
      <c r="Z1" s="578"/>
      <c r="AA1" s="578"/>
      <c r="AB1" s="578"/>
      <c r="AC1" s="578"/>
      <c r="AD1" s="578"/>
      <c r="AE1" s="578"/>
      <c r="AF1" s="578"/>
      <c r="AG1" s="578"/>
      <c r="AH1" s="578"/>
      <c r="AI1" s="578"/>
      <c r="AJ1" s="578"/>
      <c r="AK1" s="578"/>
      <c r="AL1" s="578"/>
      <c r="AM1" s="578"/>
    </row>
    <row r="2" spans="2:68" x14ac:dyDescent="0.15">
      <c r="L2" s="699"/>
      <c r="M2" s="699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</row>
    <row r="3" spans="2:68" x14ac:dyDescent="0.15">
      <c r="L3" s="699"/>
      <c r="M3" s="699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578"/>
      <c r="AA3" s="578"/>
      <c r="AB3" s="578"/>
      <c r="AC3" s="578"/>
      <c r="AD3" s="578"/>
      <c r="AE3" s="578"/>
      <c r="AF3" s="578"/>
      <c r="AG3" s="578"/>
      <c r="AH3" s="578"/>
      <c r="AI3" s="578"/>
      <c r="AJ3" s="578"/>
      <c r="AK3" s="578"/>
      <c r="AL3" s="578"/>
      <c r="AM3" s="578"/>
    </row>
    <row r="4" spans="2:68" x14ac:dyDescent="0.15"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  <c r="AG4" s="578"/>
      <c r="AH4" s="578"/>
      <c r="AI4" s="578"/>
      <c r="AJ4" s="578"/>
      <c r="AK4" s="578"/>
      <c r="AL4" s="578"/>
      <c r="AM4" s="578"/>
    </row>
    <row r="5" spans="2:68" x14ac:dyDescent="0.15">
      <c r="B5" s="60" t="s">
        <v>25</v>
      </c>
      <c r="C5" s="60"/>
      <c r="D5" s="552"/>
    </row>
    <row r="6" spans="2:68" x14ac:dyDescent="0.15">
      <c r="B6" s="61" t="s">
        <v>485</v>
      </c>
      <c r="C6" s="61"/>
      <c r="D6" s="553"/>
      <c r="H6" s="819"/>
    </row>
    <row r="7" spans="2:68" x14ac:dyDescent="0.15">
      <c r="B7" s="60" t="s">
        <v>716</v>
      </c>
      <c r="C7" s="60"/>
      <c r="D7" s="552"/>
      <c r="H7" s="880">
        <v>20</v>
      </c>
    </row>
    <row r="8" spans="2:68" x14ac:dyDescent="0.15">
      <c r="B8" s="60"/>
      <c r="C8" s="60"/>
      <c r="D8" s="552"/>
      <c r="H8" s="819"/>
    </row>
    <row r="9" spans="2:68" ht="18" x14ac:dyDescent="0.15">
      <c r="B9" s="506" t="s">
        <v>468</v>
      </c>
      <c r="C9" s="506"/>
      <c r="D9" s="552"/>
    </row>
    <row r="10" spans="2:68" ht="16.5" customHeight="1" x14ac:dyDescent="0.15">
      <c r="B10" s="63"/>
      <c r="C10" s="813"/>
      <c r="D10" s="63"/>
      <c r="E10" s="64"/>
      <c r="F10" s="64"/>
      <c r="G10" s="64"/>
      <c r="H10" s="65"/>
      <c r="I10" s="69"/>
      <c r="J10" s="1278" t="s">
        <v>486</v>
      </c>
      <c r="K10" s="1279"/>
      <c r="L10" s="1279"/>
      <c r="M10" s="1279"/>
      <c r="N10" s="1279"/>
      <c r="O10" s="1279"/>
      <c r="P10" s="1279"/>
      <c r="Q10" s="1279"/>
      <c r="R10" s="1279"/>
      <c r="S10" s="1279"/>
      <c r="T10" s="1279"/>
      <c r="U10" s="1279"/>
      <c r="V10" s="1279"/>
      <c r="W10" s="1279"/>
      <c r="X10" s="1279"/>
      <c r="Y10" s="1279"/>
      <c r="Z10" s="1279"/>
      <c r="AA10" s="1279"/>
      <c r="AB10" s="1279"/>
      <c r="AC10" s="1279"/>
      <c r="AD10" s="1279"/>
      <c r="AE10" s="1279"/>
      <c r="AF10" s="1279"/>
      <c r="AG10" s="1279"/>
      <c r="AH10" s="1279"/>
      <c r="AI10" s="1279"/>
      <c r="AJ10" s="1279"/>
      <c r="AK10" s="1280"/>
      <c r="AL10" s="67"/>
      <c r="AM10" s="68"/>
      <c r="AN10" s="66"/>
      <c r="AO10" s="67"/>
      <c r="AP10" s="69"/>
      <c r="AQ10" s="69"/>
      <c r="AR10" s="69"/>
      <c r="AS10" s="70"/>
      <c r="AT10" s="70"/>
      <c r="AU10" s="71"/>
      <c r="AV10" s="71"/>
      <c r="AW10" s="72"/>
      <c r="AX10" s="70"/>
    </row>
    <row r="11" spans="2:68" ht="16.5" customHeight="1" x14ac:dyDescent="0.15">
      <c r="B11" s="550"/>
      <c r="C11" s="550"/>
      <c r="D11" s="550"/>
      <c r="E11" s="551"/>
      <c r="F11" s="551"/>
      <c r="G11" s="551"/>
      <c r="H11" s="69"/>
      <c r="I11" s="69"/>
      <c r="J11" s="1283" t="s">
        <v>461</v>
      </c>
      <c r="K11" s="1284"/>
      <c r="L11" s="1284"/>
      <c r="M11" s="1284"/>
      <c r="N11" s="1284"/>
      <c r="O11" s="1284"/>
      <c r="P11" s="1285"/>
      <c r="Q11" s="1283" t="s">
        <v>76</v>
      </c>
      <c r="R11" s="1284"/>
      <c r="S11" s="1284"/>
      <c r="T11" s="1284"/>
      <c r="U11" s="1284"/>
      <c r="V11" s="1284"/>
      <c r="W11" s="1285"/>
      <c r="X11" s="1283" t="s">
        <v>77</v>
      </c>
      <c r="Y11" s="1284"/>
      <c r="Z11" s="1284"/>
      <c r="AA11" s="1284"/>
      <c r="AB11" s="1284"/>
      <c r="AC11" s="1284"/>
      <c r="AD11" s="1285"/>
      <c r="AE11" s="1283" t="s">
        <v>708</v>
      </c>
      <c r="AF11" s="1284"/>
      <c r="AG11" s="1284"/>
      <c r="AH11" s="1284"/>
      <c r="AI11" s="1284"/>
      <c r="AJ11" s="1284"/>
      <c r="AK11" s="1285"/>
      <c r="AL11" s="67"/>
      <c r="AM11" s="68"/>
      <c r="AN11" s="69"/>
      <c r="AO11" s="67"/>
      <c r="AP11" s="69"/>
      <c r="AQ11" s="69"/>
      <c r="AR11" s="69"/>
      <c r="AS11" s="70"/>
      <c r="AT11" s="70"/>
      <c r="AU11" s="71"/>
      <c r="AV11" s="71"/>
      <c r="AW11" s="72"/>
      <c r="AX11" s="70"/>
    </row>
    <row r="12" spans="2:68" ht="13.5" customHeight="1" x14ac:dyDescent="0.2">
      <c r="B12" s="1282" t="s">
        <v>270</v>
      </c>
      <c r="C12" s="1282" t="s">
        <v>389</v>
      </c>
      <c r="D12" s="1282" t="s">
        <v>462</v>
      </c>
      <c r="E12" s="1282" t="s">
        <v>463</v>
      </c>
      <c r="F12" s="1282" t="s">
        <v>464</v>
      </c>
      <c r="G12" s="1282" t="s">
        <v>465</v>
      </c>
      <c r="H12" s="1282" t="s">
        <v>466</v>
      </c>
      <c r="I12" s="1282"/>
      <c r="J12" s="524" t="s">
        <v>36</v>
      </c>
      <c r="K12" s="525" t="s">
        <v>31</v>
      </c>
      <c r="L12" s="525" t="s">
        <v>125</v>
      </c>
      <c r="M12" s="525" t="s">
        <v>32</v>
      </c>
      <c r="N12" s="525" t="s">
        <v>33</v>
      </c>
      <c r="O12" s="525" t="s">
        <v>34</v>
      </c>
      <c r="P12" s="525" t="s">
        <v>35</v>
      </c>
      <c r="Q12" s="524" t="s">
        <v>36</v>
      </c>
      <c r="R12" s="525" t="s">
        <v>31</v>
      </c>
      <c r="S12" s="525" t="s">
        <v>125</v>
      </c>
      <c r="T12" s="525" t="s">
        <v>32</v>
      </c>
      <c r="U12" s="525" t="s">
        <v>33</v>
      </c>
      <c r="V12" s="525" t="s">
        <v>34</v>
      </c>
      <c r="W12" s="525" t="s">
        <v>35</v>
      </c>
      <c r="X12" s="524" t="s">
        <v>36</v>
      </c>
      <c r="Y12" s="525" t="s">
        <v>31</v>
      </c>
      <c r="Z12" s="525" t="s">
        <v>125</v>
      </c>
      <c r="AA12" s="525" t="s">
        <v>32</v>
      </c>
      <c r="AB12" s="525" t="s">
        <v>33</v>
      </c>
      <c r="AC12" s="525" t="s">
        <v>34</v>
      </c>
      <c r="AD12" s="525" t="s">
        <v>35</v>
      </c>
      <c r="AE12" s="524" t="s">
        <v>36</v>
      </c>
      <c r="AF12" s="525" t="s">
        <v>31</v>
      </c>
      <c r="AG12" s="525" t="s">
        <v>125</v>
      </c>
      <c r="AH12" s="525" t="s">
        <v>32</v>
      </c>
      <c r="AI12" s="525" t="s">
        <v>33</v>
      </c>
      <c r="AJ12" s="525" t="s">
        <v>34</v>
      </c>
      <c r="AK12" s="525" t="s">
        <v>35</v>
      </c>
      <c r="AL12" s="1298" t="s">
        <v>47</v>
      </c>
      <c r="AM12" s="1297" t="s">
        <v>469</v>
      </c>
      <c r="AN12" s="1298" t="s">
        <v>290</v>
      </c>
      <c r="AO12" s="1298" t="s">
        <v>291</v>
      </c>
      <c r="AP12" s="1298" t="s">
        <v>471</v>
      </c>
      <c r="AQ12" s="1298" t="s">
        <v>470</v>
      </c>
      <c r="AR12" s="532" t="s">
        <v>474</v>
      </c>
      <c r="AS12" s="541" t="s">
        <v>472</v>
      </c>
      <c r="AT12" s="541" t="s">
        <v>476</v>
      </c>
      <c r="AU12" s="543" t="s">
        <v>45</v>
      </c>
      <c r="AV12" s="543" t="s">
        <v>44</v>
      </c>
      <c r="AW12" s="72"/>
      <c r="AX12" s="521" t="s">
        <v>476</v>
      </c>
      <c r="AZ12" s="1300" t="s">
        <v>72</v>
      </c>
      <c r="BA12" s="1300"/>
      <c r="BB12" s="1300"/>
      <c r="BC12" s="1300"/>
      <c r="BD12" s="1300"/>
      <c r="BF12" s="1300" t="s">
        <v>73</v>
      </c>
      <c r="BG12" s="1300"/>
      <c r="BH12" s="1300"/>
      <c r="BI12" s="1300"/>
      <c r="BJ12" s="1300"/>
      <c r="BL12" s="1300" t="s">
        <v>74</v>
      </c>
      <c r="BM12" s="1300"/>
      <c r="BN12" s="1300"/>
      <c r="BO12" s="1300"/>
      <c r="BP12" s="1300"/>
    </row>
    <row r="13" spans="2:68" x14ac:dyDescent="0.15">
      <c r="B13" s="1282"/>
      <c r="C13" s="1282"/>
      <c r="D13" s="1282"/>
      <c r="E13" s="1282"/>
      <c r="F13" s="1282"/>
      <c r="G13" s="1282"/>
      <c r="H13" s="1282"/>
      <c r="I13" s="1282"/>
      <c r="J13" s="526">
        <v>42186</v>
      </c>
      <c r="K13" s="527">
        <f>+J13+1</f>
        <v>42187</v>
      </c>
      <c r="L13" s="527">
        <f t="shared" ref="L13:O13" si="0">+K13+1</f>
        <v>42188</v>
      </c>
      <c r="M13" s="527">
        <f t="shared" si="0"/>
        <v>42189</v>
      </c>
      <c r="N13" s="527">
        <f t="shared" si="0"/>
        <v>42190</v>
      </c>
      <c r="O13" s="527">
        <f t="shared" si="0"/>
        <v>42191</v>
      </c>
      <c r="P13" s="527">
        <f>+O13+1</f>
        <v>42192</v>
      </c>
      <c r="Q13" s="526">
        <f>+P13+1</f>
        <v>42193</v>
      </c>
      <c r="R13" s="527">
        <f>+Q13+1</f>
        <v>42194</v>
      </c>
      <c r="S13" s="527">
        <f t="shared" ref="S13:V13" si="1">+R13+1</f>
        <v>42195</v>
      </c>
      <c r="T13" s="527">
        <f t="shared" si="1"/>
        <v>42196</v>
      </c>
      <c r="U13" s="527">
        <f t="shared" si="1"/>
        <v>42197</v>
      </c>
      <c r="V13" s="527">
        <f t="shared" si="1"/>
        <v>42198</v>
      </c>
      <c r="W13" s="527">
        <f>+V13+1</f>
        <v>42199</v>
      </c>
      <c r="X13" s="526">
        <f>+W13+1</f>
        <v>42200</v>
      </c>
      <c r="Y13" s="527">
        <f>+X13+1</f>
        <v>42201</v>
      </c>
      <c r="Z13" s="527">
        <f t="shared" ref="Z13:AC13" si="2">+Y13+1</f>
        <v>42202</v>
      </c>
      <c r="AA13" s="527">
        <f t="shared" si="2"/>
        <v>42203</v>
      </c>
      <c r="AB13" s="527">
        <f t="shared" si="2"/>
        <v>42204</v>
      </c>
      <c r="AC13" s="527">
        <f t="shared" si="2"/>
        <v>42205</v>
      </c>
      <c r="AD13" s="527">
        <f>+AC13+1</f>
        <v>42206</v>
      </c>
      <c r="AE13" s="526">
        <f>+AD13+1</f>
        <v>42207</v>
      </c>
      <c r="AF13" s="527">
        <f>+AE13+1</f>
        <v>42208</v>
      </c>
      <c r="AG13" s="527">
        <f t="shared" ref="AG13:AJ13" si="3">+AF13+1</f>
        <v>42209</v>
      </c>
      <c r="AH13" s="527">
        <f t="shared" si="3"/>
        <v>42210</v>
      </c>
      <c r="AI13" s="527">
        <f t="shared" si="3"/>
        <v>42211</v>
      </c>
      <c r="AJ13" s="527">
        <f t="shared" si="3"/>
        <v>42212</v>
      </c>
      <c r="AK13" s="527">
        <f>+AJ13+1</f>
        <v>42213</v>
      </c>
      <c r="AL13" s="1299"/>
      <c r="AM13" s="1297"/>
      <c r="AN13" s="1299"/>
      <c r="AO13" s="1299"/>
      <c r="AP13" s="1299"/>
      <c r="AQ13" s="1299"/>
      <c r="AR13" s="533" t="s">
        <v>475</v>
      </c>
      <c r="AS13" s="542" t="s">
        <v>473</v>
      </c>
      <c r="AT13" s="542" t="s">
        <v>51</v>
      </c>
      <c r="AU13" s="544" t="s">
        <v>7</v>
      </c>
      <c r="AV13" s="544" t="s">
        <v>7</v>
      </c>
      <c r="AW13" s="73"/>
      <c r="AX13" s="522" t="s">
        <v>52</v>
      </c>
      <c r="AZ13" s="561" t="s">
        <v>75</v>
      </c>
      <c r="BA13" s="561" t="s">
        <v>76</v>
      </c>
      <c r="BB13" s="561" t="s">
        <v>77</v>
      </c>
      <c r="BC13" s="561" t="s">
        <v>708</v>
      </c>
      <c r="BD13" s="561" t="s">
        <v>292</v>
      </c>
      <c r="BF13" s="561" t="s">
        <v>75</v>
      </c>
      <c r="BG13" s="561" t="s">
        <v>76</v>
      </c>
      <c r="BH13" s="561" t="s">
        <v>77</v>
      </c>
      <c r="BI13" s="561" t="s">
        <v>708</v>
      </c>
      <c r="BJ13" s="561" t="s">
        <v>292</v>
      </c>
      <c r="BL13" s="561" t="s">
        <v>75</v>
      </c>
      <c r="BM13" s="561" t="s">
        <v>76</v>
      </c>
      <c r="BN13" s="561" t="s">
        <v>77</v>
      </c>
      <c r="BO13" s="561" t="s">
        <v>708</v>
      </c>
      <c r="BP13" s="561" t="s">
        <v>6</v>
      </c>
    </row>
    <row r="14" spans="2:68" s="513" customFormat="1" x14ac:dyDescent="0.15">
      <c r="B14" s="507"/>
      <c r="C14" s="507"/>
      <c r="D14" s="531"/>
      <c r="E14" s="77"/>
      <c r="F14" s="77"/>
      <c r="G14" s="77"/>
      <c r="H14" s="74"/>
      <c r="I14" s="74"/>
      <c r="J14" s="822"/>
      <c r="K14" s="820"/>
      <c r="L14" s="820"/>
      <c r="M14" s="820"/>
      <c r="N14" s="820"/>
      <c r="O14" s="820"/>
      <c r="P14" s="821"/>
      <c r="Q14" s="822"/>
      <c r="R14" s="820"/>
      <c r="S14" s="820"/>
      <c r="T14" s="820"/>
      <c r="U14" s="820"/>
      <c r="V14" s="820"/>
      <c r="W14" s="821"/>
      <c r="X14" s="822"/>
      <c r="Y14" s="820"/>
      <c r="Z14" s="820"/>
      <c r="AA14" s="820"/>
      <c r="AB14" s="820"/>
      <c r="AC14" s="820"/>
      <c r="AD14" s="821"/>
      <c r="AE14" s="822"/>
      <c r="AF14" s="820"/>
      <c r="AG14" s="820"/>
      <c r="AH14" s="820"/>
      <c r="AI14" s="820"/>
      <c r="AJ14" s="820"/>
      <c r="AK14" s="821"/>
      <c r="AL14" s="508"/>
      <c r="AM14" s="80"/>
      <c r="AN14" s="74"/>
      <c r="AO14" s="531"/>
      <c r="AP14" s="74"/>
      <c r="AQ14" s="509"/>
      <c r="AR14" s="509"/>
      <c r="AS14" s="80"/>
      <c r="AT14" s="510"/>
      <c r="AU14" s="545"/>
      <c r="AV14" s="545"/>
      <c r="AW14" s="511"/>
      <c r="AX14" s="511"/>
      <c r="AY14" s="512"/>
      <c r="AZ14" s="512"/>
      <c r="BA14" s="512"/>
      <c r="BB14" s="512"/>
      <c r="BC14" s="512"/>
      <c r="BD14" s="512"/>
      <c r="BF14" s="513">
        <f>$AN14*AZ14</f>
        <v>0</v>
      </c>
      <c r="BJ14" s="513">
        <f>SUM(BF14:BI14)</f>
        <v>0</v>
      </c>
      <c r="BL14" s="513">
        <f>$AS14*AZ14</f>
        <v>0</v>
      </c>
      <c r="BP14" s="513">
        <f>SUM(BL14:BO14)</f>
        <v>0</v>
      </c>
    </row>
    <row r="15" spans="2:68" x14ac:dyDescent="0.15">
      <c r="B15" s="1281" t="s">
        <v>20</v>
      </c>
      <c r="C15" s="818" t="s">
        <v>705</v>
      </c>
      <c r="D15" s="554" t="s">
        <v>706</v>
      </c>
      <c r="E15" s="76" t="s">
        <v>78</v>
      </c>
      <c r="F15" s="77" t="s">
        <v>79</v>
      </c>
      <c r="G15" s="79" t="s">
        <v>707</v>
      </c>
      <c r="H15" s="80">
        <f>$H$7</f>
        <v>20</v>
      </c>
      <c r="I15" s="80" t="s">
        <v>467</v>
      </c>
      <c r="J15" s="823"/>
      <c r="K15" s="502"/>
      <c r="L15" s="502"/>
      <c r="M15" s="502"/>
      <c r="N15" s="502"/>
      <c r="O15" s="826"/>
      <c r="P15" s="827"/>
      <c r="Q15" s="823"/>
      <c r="R15" s="502"/>
      <c r="S15" s="502"/>
      <c r="T15" s="502"/>
      <c r="U15" s="502"/>
      <c r="V15" s="826"/>
      <c r="W15" s="827"/>
      <c r="X15" s="823"/>
      <c r="Y15" s="502"/>
      <c r="Z15" s="502"/>
      <c r="AA15" s="502"/>
      <c r="AB15" s="502"/>
      <c r="AC15" s="826"/>
      <c r="AD15" s="827"/>
      <c r="AE15" s="823"/>
      <c r="AF15" s="502"/>
      <c r="AG15" s="502"/>
      <c r="AH15" s="502"/>
      <c r="AI15" s="502"/>
      <c r="AJ15" s="826"/>
      <c r="AK15" s="827"/>
      <c r="AL15" s="81">
        <f>SUM(J15:AK15)</f>
        <v>0</v>
      </c>
      <c r="AM15" s="75">
        <f>+AL15*H15</f>
        <v>0</v>
      </c>
      <c r="AN15" s="133">
        <f>'Rkg Radio Nacional'!C14</f>
        <v>1.6</v>
      </c>
      <c r="AO15" s="528">
        <f>'Rkg Radio Nacional'!D14</f>
        <v>267.8</v>
      </c>
      <c r="AP15" s="528">
        <f>AN15*AL15</f>
        <v>0</v>
      </c>
      <c r="AQ15" s="528">
        <f>AO15*AL15</f>
        <v>0</v>
      </c>
      <c r="AR15" s="534">
        <f>79*2.5</f>
        <v>197.5</v>
      </c>
      <c r="AS15" s="534">
        <f>AR15*H15</f>
        <v>3950</v>
      </c>
      <c r="AT15" s="537">
        <f>AS15*AL15</f>
        <v>0</v>
      </c>
      <c r="AU15" s="133"/>
      <c r="AV15" s="546"/>
      <c r="AW15" s="78"/>
      <c r="AX15" s="572">
        <f>AT15*1.18</f>
        <v>0</v>
      </c>
      <c r="AZ15" s="559">
        <f>SUM(J15:P15)</f>
        <v>0</v>
      </c>
      <c r="BA15" s="559">
        <f>SUM(Q15:W15)</f>
        <v>0</v>
      </c>
      <c r="BB15" s="559">
        <f>SUM(X15:AD15)</f>
        <v>0</v>
      </c>
      <c r="BC15" s="559">
        <f>SUM(AE15:AK15)</f>
        <v>0</v>
      </c>
      <c r="BD15" s="559">
        <f>SUM(AZ15:BC15)</f>
        <v>0</v>
      </c>
      <c r="BF15" s="562">
        <f>$AN15*AZ15</f>
        <v>0</v>
      </c>
      <c r="BG15" s="562">
        <f t="shared" ref="BG15:BI16" si="4">$AN15*BA15</f>
        <v>0</v>
      </c>
      <c r="BH15" s="562">
        <f t="shared" si="4"/>
        <v>0</v>
      </c>
      <c r="BI15" s="562">
        <f t="shared" si="4"/>
        <v>0</v>
      </c>
      <c r="BJ15" s="562">
        <f>SUM(BF15:BI15)</f>
        <v>0</v>
      </c>
      <c r="BL15" s="567">
        <f>+AZ15*AS15</f>
        <v>0</v>
      </c>
      <c r="BM15" s="567">
        <f>+BA15*AS15</f>
        <v>0</v>
      </c>
      <c r="BN15" s="567">
        <f>$AS15*BB15</f>
        <v>0</v>
      </c>
      <c r="BO15" s="567">
        <f>$AS15*BC15</f>
        <v>0</v>
      </c>
      <c r="BP15" s="567">
        <f>SUM(BL15:BO15)</f>
        <v>0</v>
      </c>
    </row>
    <row r="16" spans="2:68" s="819" customFormat="1" x14ac:dyDescent="0.15">
      <c r="B16" s="1281"/>
      <c r="C16" s="818" t="s">
        <v>709</v>
      </c>
      <c r="D16" s="554" t="s">
        <v>706</v>
      </c>
      <c r="E16" s="76" t="s">
        <v>78</v>
      </c>
      <c r="F16" s="77" t="s">
        <v>79</v>
      </c>
      <c r="G16" s="79" t="s">
        <v>710</v>
      </c>
      <c r="H16" s="80">
        <f>$H$7</f>
        <v>20</v>
      </c>
      <c r="I16" s="80" t="s">
        <v>467</v>
      </c>
      <c r="J16" s="838"/>
      <c r="K16" s="839"/>
      <c r="L16" s="839"/>
      <c r="M16" s="839"/>
      <c r="N16" s="839"/>
      <c r="O16" s="840"/>
      <c r="P16" s="841"/>
      <c r="Q16" s="838"/>
      <c r="R16" s="839"/>
      <c r="S16" s="839"/>
      <c r="T16" s="839"/>
      <c r="U16" s="839"/>
      <c r="V16" s="840"/>
      <c r="W16" s="841"/>
      <c r="X16" s="838"/>
      <c r="Y16" s="839"/>
      <c r="Z16" s="839"/>
      <c r="AA16" s="839"/>
      <c r="AB16" s="839"/>
      <c r="AC16" s="840"/>
      <c r="AD16" s="841"/>
      <c r="AE16" s="838"/>
      <c r="AF16" s="839"/>
      <c r="AG16" s="839"/>
      <c r="AH16" s="839"/>
      <c r="AI16" s="839"/>
      <c r="AJ16" s="840"/>
      <c r="AK16" s="841"/>
      <c r="AL16" s="81">
        <f>SUM(J16:AK16)</f>
        <v>0</v>
      </c>
      <c r="AM16" s="75">
        <f>+AL16*H16</f>
        <v>0</v>
      </c>
      <c r="AN16" s="133">
        <f>'Rkg Radio Nacional'!C14</f>
        <v>1.6</v>
      </c>
      <c r="AO16" s="528">
        <f>'Rkg Radio Nacional'!D14</f>
        <v>267.8</v>
      </c>
      <c r="AP16" s="528">
        <f>AN16*AL16</f>
        <v>0</v>
      </c>
      <c r="AQ16" s="528">
        <f>AO16*AL16</f>
        <v>0</v>
      </c>
      <c r="AR16" s="534">
        <f>79*2</f>
        <v>158</v>
      </c>
      <c r="AS16" s="534">
        <f>AR16*H16</f>
        <v>3160</v>
      </c>
      <c r="AT16" s="537">
        <f>AS16*AL16</f>
        <v>0</v>
      </c>
      <c r="AU16" s="133"/>
      <c r="AV16" s="546"/>
      <c r="AW16" s="78"/>
      <c r="AX16" s="572">
        <f>AT16*1.18</f>
        <v>0</v>
      </c>
      <c r="AY16" s="842"/>
      <c r="AZ16" s="843">
        <f>SUM(J16:P16)</f>
        <v>0</v>
      </c>
      <c r="BA16" s="843">
        <f>SUM(Q16:W16)</f>
        <v>0</v>
      </c>
      <c r="BB16" s="559">
        <f>SUM(X16:AD16)</f>
        <v>0</v>
      </c>
      <c r="BC16" s="559">
        <f>SUM(AE16:AK16)</f>
        <v>0</v>
      </c>
      <c r="BD16" s="843">
        <f>SUM(AZ16:BC16)</f>
        <v>0</v>
      </c>
      <c r="BF16" s="844">
        <f>$AN16*AZ16</f>
        <v>0</v>
      </c>
      <c r="BG16" s="844">
        <f t="shared" si="4"/>
        <v>0</v>
      </c>
      <c r="BH16" s="562">
        <f t="shared" si="4"/>
        <v>0</v>
      </c>
      <c r="BI16" s="562">
        <f t="shared" si="4"/>
        <v>0</v>
      </c>
      <c r="BJ16" s="844">
        <f>SUM(BF16:BI16)</f>
        <v>0</v>
      </c>
      <c r="BL16" s="845">
        <f>+AZ16*AS16</f>
        <v>0</v>
      </c>
      <c r="BM16" s="845">
        <f>+BA16*AS16</f>
        <v>0</v>
      </c>
      <c r="BN16" s="845">
        <f>$AS16*BB16</f>
        <v>0</v>
      </c>
      <c r="BO16" s="845">
        <f>$AS16*BC16</f>
        <v>0</v>
      </c>
      <c r="BP16" s="845">
        <f>SUM(BL16:BO16)</f>
        <v>0</v>
      </c>
    </row>
    <row r="17" spans="2:68" s="851" customFormat="1" x14ac:dyDescent="0.15">
      <c r="B17" s="683"/>
      <c r="C17" s="683"/>
      <c r="D17" s="684"/>
      <c r="E17" s="515"/>
      <c r="F17" s="515"/>
      <c r="G17" s="685"/>
      <c r="H17" s="516"/>
      <c r="I17" s="516"/>
      <c r="J17" s="824"/>
      <c r="K17" s="686"/>
      <c r="L17" s="686"/>
      <c r="M17" s="686"/>
      <c r="N17" s="686"/>
      <c r="O17" s="686"/>
      <c r="P17" s="825"/>
      <c r="Q17" s="824"/>
      <c r="R17" s="686"/>
      <c r="S17" s="686"/>
      <c r="T17" s="686"/>
      <c r="U17" s="686"/>
      <c r="V17" s="686"/>
      <c r="W17" s="825"/>
      <c r="X17" s="824"/>
      <c r="Y17" s="686"/>
      <c r="Z17" s="686"/>
      <c r="AA17" s="686"/>
      <c r="AB17" s="686"/>
      <c r="AC17" s="686"/>
      <c r="AD17" s="825"/>
      <c r="AE17" s="824"/>
      <c r="AF17" s="686"/>
      <c r="AG17" s="686"/>
      <c r="AH17" s="686"/>
      <c r="AI17" s="686"/>
      <c r="AJ17" s="686"/>
      <c r="AK17" s="825"/>
      <c r="AL17" s="684"/>
      <c r="AM17" s="516"/>
      <c r="AN17" s="687"/>
      <c r="AO17" s="688"/>
      <c r="AP17" s="688"/>
      <c r="AQ17" s="688"/>
      <c r="AR17" s="689"/>
      <c r="AS17" s="689"/>
      <c r="AT17" s="690"/>
      <c r="AU17" s="687"/>
      <c r="AV17" s="687"/>
      <c r="AW17" s="517"/>
      <c r="AX17" s="691"/>
      <c r="AY17" s="850"/>
      <c r="AZ17" s="593"/>
      <c r="BA17" s="593"/>
      <c r="BB17" s="593"/>
      <c r="BC17" s="593"/>
      <c r="BD17" s="593"/>
      <c r="BF17" s="848"/>
      <c r="BG17" s="848"/>
      <c r="BH17" s="848"/>
      <c r="BI17" s="848"/>
      <c r="BJ17" s="848"/>
      <c r="BL17" s="849"/>
      <c r="BM17" s="849"/>
      <c r="BN17" s="849"/>
      <c r="BO17" s="849"/>
      <c r="BP17" s="849"/>
    </row>
    <row r="18" spans="2:68" x14ac:dyDescent="0.15">
      <c r="B18" s="519" t="s">
        <v>19</v>
      </c>
      <c r="C18" s="814"/>
      <c r="D18" s="555"/>
      <c r="E18" s="83"/>
      <c r="F18" s="83"/>
      <c r="G18" s="83"/>
      <c r="H18" s="84"/>
      <c r="I18" s="84"/>
      <c r="J18" s="85">
        <f t="shared" ref="J18:AM18" si="5">SUM(J14:J17)</f>
        <v>0</v>
      </c>
      <c r="K18" s="86">
        <f t="shared" si="5"/>
        <v>0</v>
      </c>
      <c r="L18" s="87">
        <f t="shared" si="5"/>
        <v>0</v>
      </c>
      <c r="M18" s="86">
        <f t="shared" si="5"/>
        <v>0</v>
      </c>
      <c r="N18" s="86">
        <f t="shared" si="5"/>
        <v>0</v>
      </c>
      <c r="O18" s="86">
        <f t="shared" si="5"/>
        <v>0</v>
      </c>
      <c r="P18" s="86">
        <f t="shared" si="5"/>
        <v>0</v>
      </c>
      <c r="Q18" s="86">
        <f t="shared" si="5"/>
        <v>0</v>
      </c>
      <c r="R18" s="86">
        <f t="shared" si="5"/>
        <v>0</v>
      </c>
      <c r="S18" s="87">
        <f t="shared" si="5"/>
        <v>0</v>
      </c>
      <c r="T18" s="86">
        <f t="shared" si="5"/>
        <v>0</v>
      </c>
      <c r="U18" s="86">
        <f t="shared" si="5"/>
        <v>0</v>
      </c>
      <c r="V18" s="86">
        <f t="shared" si="5"/>
        <v>0</v>
      </c>
      <c r="W18" s="87">
        <f t="shared" si="5"/>
        <v>0</v>
      </c>
      <c r="X18" s="86">
        <f t="shared" si="5"/>
        <v>0</v>
      </c>
      <c r="Y18" s="86">
        <f t="shared" si="5"/>
        <v>0</v>
      </c>
      <c r="Z18" s="87">
        <f t="shared" si="5"/>
        <v>0</v>
      </c>
      <c r="AA18" s="86">
        <f t="shared" si="5"/>
        <v>0</v>
      </c>
      <c r="AB18" s="86">
        <f t="shared" si="5"/>
        <v>0</v>
      </c>
      <c r="AC18" s="86">
        <f t="shared" si="5"/>
        <v>0</v>
      </c>
      <c r="AD18" s="87">
        <f t="shared" si="5"/>
        <v>0</v>
      </c>
      <c r="AE18" s="86">
        <f t="shared" si="5"/>
        <v>0</v>
      </c>
      <c r="AF18" s="86">
        <f t="shared" si="5"/>
        <v>0</v>
      </c>
      <c r="AG18" s="87">
        <f t="shared" si="5"/>
        <v>0</v>
      </c>
      <c r="AH18" s="86">
        <f t="shared" si="5"/>
        <v>0</v>
      </c>
      <c r="AI18" s="86">
        <f t="shared" si="5"/>
        <v>0</v>
      </c>
      <c r="AJ18" s="86">
        <f t="shared" si="5"/>
        <v>0</v>
      </c>
      <c r="AK18" s="87">
        <f t="shared" si="5"/>
        <v>0</v>
      </c>
      <c r="AL18" s="86">
        <f t="shared" si="5"/>
        <v>0</v>
      </c>
      <c r="AM18" s="88">
        <f t="shared" si="5"/>
        <v>0</v>
      </c>
      <c r="AN18" s="84"/>
      <c r="AO18" s="86"/>
      <c r="AP18" s="529">
        <f>SUM(AP14:AP17)</f>
        <v>0</v>
      </c>
      <c r="AQ18" s="529">
        <f>SUM(AQ14:AQ17)</f>
        <v>0</v>
      </c>
      <c r="AR18" s="536"/>
      <c r="AS18" s="536"/>
      <c r="AT18" s="539">
        <f>SUM(AT14:AT17)</f>
        <v>0</v>
      </c>
      <c r="AU18" s="547" t="e">
        <f>+AP18/AP31</f>
        <v>#DIV/0!</v>
      </c>
      <c r="AV18" s="548" t="e">
        <f>+AT18/AT31</f>
        <v>#DIV/0!</v>
      </c>
      <c r="AW18" s="78"/>
      <c r="AX18" s="574">
        <f>SUM(AX14:AX17)</f>
        <v>0</v>
      </c>
      <c r="AZ18" s="558">
        <f>SUM(AZ14:AZ17)</f>
        <v>0</v>
      </c>
      <c r="BA18" s="558">
        <f>SUM(BA14:BA17)</f>
        <v>0</v>
      </c>
      <c r="BB18" s="558">
        <f>SUM(BB14:BB17)</f>
        <v>0</v>
      </c>
      <c r="BC18" s="558">
        <f>SUM(BC14:BC17)</f>
        <v>0</v>
      </c>
      <c r="BD18" s="558">
        <f>SUM(AZ18:BC18)</f>
        <v>0</v>
      </c>
      <c r="BF18" s="564">
        <f>SUM(BF14:BF17)</f>
        <v>0</v>
      </c>
      <c r="BG18" s="564">
        <f>SUM(BG14:BG17)</f>
        <v>0</v>
      </c>
      <c r="BH18" s="564">
        <f>SUM(BH14:BH17)</f>
        <v>0</v>
      </c>
      <c r="BI18" s="564">
        <f>SUM(BI14:BI17)</f>
        <v>0</v>
      </c>
      <c r="BJ18" s="564">
        <f>SUM(BJ14:BJ17)</f>
        <v>0</v>
      </c>
      <c r="BL18" s="569">
        <f>SUM(BL14:BL17)</f>
        <v>0</v>
      </c>
      <c r="BM18" s="569">
        <f>SUM(BM14:BM17)</f>
        <v>0</v>
      </c>
      <c r="BN18" s="569">
        <f>SUM(BN14:BN17)</f>
        <v>0</v>
      </c>
      <c r="BO18" s="569">
        <f>SUM(BO14:BO17)</f>
        <v>0</v>
      </c>
      <c r="BP18" s="569">
        <f>SUM(BP14:BP17)</f>
        <v>0</v>
      </c>
    </row>
    <row r="19" spans="2:68" s="513" customFormat="1" x14ac:dyDescent="0.15">
      <c r="B19" s="507"/>
      <c r="C19" s="507"/>
      <c r="D19" s="531"/>
      <c r="E19" s="77"/>
      <c r="F19" s="77"/>
      <c r="G19" s="77"/>
      <c r="H19" s="74"/>
      <c r="I19" s="74"/>
      <c r="J19" s="822"/>
      <c r="K19" s="820"/>
      <c r="L19" s="820"/>
      <c r="M19" s="820"/>
      <c r="N19" s="820"/>
      <c r="O19" s="820"/>
      <c r="P19" s="821"/>
      <c r="Q19" s="822"/>
      <c r="R19" s="820"/>
      <c r="S19" s="820"/>
      <c r="T19" s="820"/>
      <c r="U19" s="820"/>
      <c r="V19" s="820"/>
      <c r="W19" s="821"/>
      <c r="X19" s="822"/>
      <c r="Y19" s="820"/>
      <c r="Z19" s="820"/>
      <c r="AA19" s="820"/>
      <c r="AB19" s="820"/>
      <c r="AC19" s="820"/>
      <c r="AD19" s="821"/>
      <c r="AE19" s="822"/>
      <c r="AF19" s="820"/>
      <c r="AG19" s="820"/>
      <c r="AH19" s="820"/>
      <c r="AI19" s="820"/>
      <c r="AJ19" s="820"/>
      <c r="AK19" s="821"/>
      <c r="AL19" s="508"/>
      <c r="AM19" s="80"/>
      <c r="AN19" s="74"/>
      <c r="AO19" s="531"/>
      <c r="AP19" s="74"/>
      <c r="AQ19" s="509"/>
      <c r="AR19" s="509"/>
      <c r="AS19" s="80"/>
      <c r="AT19" s="510"/>
      <c r="AU19" s="545"/>
      <c r="AV19" s="545"/>
      <c r="AW19" s="511"/>
      <c r="AX19" s="511"/>
      <c r="AY19" s="512"/>
      <c r="AZ19" s="512"/>
      <c r="BA19" s="512"/>
      <c r="BB19" s="512"/>
      <c r="BC19" s="512"/>
      <c r="BD19" s="512"/>
      <c r="BF19" s="513">
        <f>$AN19*AZ19</f>
        <v>0</v>
      </c>
      <c r="BJ19" s="513">
        <f>SUM(BF19:BI19)</f>
        <v>0</v>
      </c>
      <c r="BL19" s="513">
        <f>$AS19*AZ19</f>
        <v>0</v>
      </c>
      <c r="BP19" s="513">
        <f>SUM(BL19:BO19)</f>
        <v>0</v>
      </c>
    </row>
    <row r="20" spans="2:68" x14ac:dyDescent="0.15">
      <c r="B20" s="1281" t="s">
        <v>711</v>
      </c>
      <c r="C20" s="818" t="s">
        <v>712</v>
      </c>
      <c r="D20" s="554" t="s">
        <v>706</v>
      </c>
      <c r="E20" s="76" t="s">
        <v>78</v>
      </c>
      <c r="F20" s="77" t="s">
        <v>79</v>
      </c>
      <c r="G20" s="79" t="s">
        <v>713</v>
      </c>
      <c r="H20" s="80">
        <f>$H$7</f>
        <v>20</v>
      </c>
      <c r="I20" s="80" t="s">
        <v>467</v>
      </c>
      <c r="J20" s="823"/>
      <c r="K20" s="502"/>
      <c r="L20" s="502"/>
      <c r="M20" s="502"/>
      <c r="N20" s="502"/>
      <c r="O20" s="826"/>
      <c r="P20" s="827"/>
      <c r="Q20" s="823"/>
      <c r="R20" s="502"/>
      <c r="S20" s="502"/>
      <c r="T20" s="502"/>
      <c r="U20" s="502"/>
      <c r="V20" s="826"/>
      <c r="W20" s="827"/>
      <c r="X20" s="823"/>
      <c r="Y20" s="502"/>
      <c r="Z20" s="502"/>
      <c r="AA20" s="502"/>
      <c r="AB20" s="502"/>
      <c r="AC20" s="826"/>
      <c r="AD20" s="827"/>
      <c r="AE20" s="823"/>
      <c r="AF20" s="502"/>
      <c r="AG20" s="502"/>
      <c r="AH20" s="502"/>
      <c r="AI20" s="502"/>
      <c r="AJ20" s="826"/>
      <c r="AK20" s="827"/>
      <c r="AL20" s="81">
        <f>SUM(J20:AK20)</f>
        <v>0</v>
      </c>
      <c r="AM20" s="75">
        <f>+AL20*H20</f>
        <v>0</v>
      </c>
      <c r="AN20" s="133">
        <f>'Rkg Radio Nacional'!C28</f>
        <v>0.3</v>
      </c>
      <c r="AO20" s="528">
        <f>'Rkg Radio Nacional'!D28</f>
        <v>45.6</v>
      </c>
      <c r="AP20" s="528">
        <f>AN20*AL20</f>
        <v>0</v>
      </c>
      <c r="AQ20" s="528">
        <f>AO20*AL20</f>
        <v>0</v>
      </c>
      <c r="AR20" s="534">
        <f>37.5</f>
        <v>37.5</v>
      </c>
      <c r="AS20" s="534">
        <f>AR20*H20</f>
        <v>750</v>
      </c>
      <c r="AT20" s="537">
        <f>AS20*AL20</f>
        <v>0</v>
      </c>
      <c r="AU20" s="133"/>
      <c r="AV20" s="546"/>
      <c r="AW20" s="78"/>
      <c r="AX20" s="572">
        <f>AT20*1.18</f>
        <v>0</v>
      </c>
      <c r="AZ20" s="559">
        <f>SUM(J20:P20)</f>
        <v>0</v>
      </c>
      <c r="BA20" s="559">
        <f>SUM(Q20:W20)</f>
        <v>0</v>
      </c>
      <c r="BB20" s="559">
        <f t="shared" ref="BB20:BB21" si="6">SUM(X20:AD20)</f>
        <v>0</v>
      </c>
      <c r="BC20" s="559">
        <f t="shared" ref="BC20:BC21" si="7">SUM(AE20:AK20)</f>
        <v>0</v>
      </c>
      <c r="BD20" s="559">
        <f>SUM(AZ20:BC20)</f>
        <v>0</v>
      </c>
      <c r="BF20" s="562">
        <f>$AN20*AZ20</f>
        <v>0</v>
      </c>
      <c r="BG20" s="562">
        <f t="shared" ref="BG20:BI21" si="8">$AN20*BA20</f>
        <v>0</v>
      </c>
      <c r="BH20" s="562">
        <f t="shared" si="8"/>
        <v>0</v>
      </c>
      <c r="BI20" s="562">
        <f t="shared" si="8"/>
        <v>0</v>
      </c>
      <c r="BJ20" s="562">
        <f>SUM(BF20:BI20)</f>
        <v>0</v>
      </c>
      <c r="BL20" s="567">
        <f>+AZ20*AS20</f>
        <v>0</v>
      </c>
      <c r="BM20" s="567">
        <f>+BA20*AS20</f>
        <v>0</v>
      </c>
      <c r="BN20" s="567">
        <f>$AS20*BB20</f>
        <v>0</v>
      </c>
      <c r="BO20" s="567">
        <f>$AS20*BC20</f>
        <v>0</v>
      </c>
      <c r="BP20" s="567">
        <f>SUM(BL20:BO20)</f>
        <v>0</v>
      </c>
    </row>
    <row r="21" spans="2:68" s="819" customFormat="1" x14ac:dyDescent="0.15">
      <c r="B21" s="1281"/>
      <c r="C21" s="818" t="s">
        <v>714</v>
      </c>
      <c r="D21" s="554" t="s">
        <v>706</v>
      </c>
      <c r="E21" s="76" t="s">
        <v>78</v>
      </c>
      <c r="F21" s="77" t="s">
        <v>79</v>
      </c>
      <c r="G21" s="79" t="s">
        <v>715</v>
      </c>
      <c r="H21" s="80">
        <f>$H$7</f>
        <v>20</v>
      </c>
      <c r="I21" s="80" t="s">
        <v>467</v>
      </c>
      <c r="J21" s="838"/>
      <c r="K21" s="839"/>
      <c r="L21" s="839"/>
      <c r="M21" s="839"/>
      <c r="N21" s="839"/>
      <c r="O21" s="840"/>
      <c r="P21" s="841"/>
      <c r="Q21" s="838"/>
      <c r="R21" s="839"/>
      <c r="S21" s="839"/>
      <c r="T21" s="839"/>
      <c r="U21" s="839"/>
      <c r="V21" s="840"/>
      <c r="W21" s="841"/>
      <c r="X21" s="838"/>
      <c r="Y21" s="839"/>
      <c r="Z21" s="839"/>
      <c r="AA21" s="839"/>
      <c r="AB21" s="839"/>
      <c r="AC21" s="840"/>
      <c r="AD21" s="841"/>
      <c r="AE21" s="838"/>
      <c r="AF21" s="839"/>
      <c r="AG21" s="839"/>
      <c r="AH21" s="839"/>
      <c r="AI21" s="839"/>
      <c r="AJ21" s="840"/>
      <c r="AK21" s="841"/>
      <c r="AL21" s="81">
        <f>SUM(J21:AK21)</f>
        <v>0</v>
      </c>
      <c r="AM21" s="75">
        <f>+AL21*H21</f>
        <v>0</v>
      </c>
      <c r="AN21" s="133">
        <f>'Rkg Radio Nacional'!C28</f>
        <v>0.3</v>
      </c>
      <c r="AO21" s="528">
        <f>'Rkg Radio Nacional'!D28</f>
        <v>45.6</v>
      </c>
      <c r="AP21" s="528">
        <f>AN21*AL21</f>
        <v>0</v>
      </c>
      <c r="AQ21" s="528">
        <f>AO21*AL21</f>
        <v>0</v>
      </c>
      <c r="AR21" s="534">
        <f>37.5</f>
        <v>37.5</v>
      </c>
      <c r="AS21" s="534">
        <f>AR21*H21</f>
        <v>750</v>
      </c>
      <c r="AT21" s="537">
        <f>AS21*AL21</f>
        <v>0</v>
      </c>
      <c r="AU21" s="133"/>
      <c r="AV21" s="546"/>
      <c r="AW21" s="78"/>
      <c r="AX21" s="572">
        <f>AT21*1.18</f>
        <v>0</v>
      </c>
      <c r="AY21" s="842"/>
      <c r="AZ21" s="843">
        <f>SUM(J21:P21)</f>
        <v>0</v>
      </c>
      <c r="BA21" s="843">
        <f>SUM(Q21:W21)</f>
        <v>0</v>
      </c>
      <c r="BB21" s="559">
        <f t="shared" si="6"/>
        <v>0</v>
      </c>
      <c r="BC21" s="559">
        <f t="shared" si="7"/>
        <v>0</v>
      </c>
      <c r="BD21" s="843">
        <f>SUM(AZ21:BC21)</f>
        <v>0</v>
      </c>
      <c r="BF21" s="844">
        <f>$AN21*AZ21</f>
        <v>0</v>
      </c>
      <c r="BG21" s="844">
        <f t="shared" si="8"/>
        <v>0</v>
      </c>
      <c r="BH21" s="844">
        <f t="shared" si="8"/>
        <v>0</v>
      </c>
      <c r="BI21" s="844">
        <f t="shared" si="8"/>
        <v>0</v>
      </c>
      <c r="BJ21" s="844">
        <f>SUM(BF21:BI21)</f>
        <v>0</v>
      </c>
      <c r="BL21" s="845">
        <f>+AZ21*AS21</f>
        <v>0</v>
      </c>
      <c r="BM21" s="845">
        <f>+BA21*AS21</f>
        <v>0</v>
      </c>
      <c r="BN21" s="845">
        <f>$AS21*BB21</f>
        <v>0</v>
      </c>
      <c r="BO21" s="845">
        <f>$AS21*BC21</f>
        <v>0</v>
      </c>
      <c r="BP21" s="845">
        <f>SUM(BL21:BO21)</f>
        <v>0</v>
      </c>
    </row>
    <row r="22" spans="2:68" s="514" customFormat="1" x14ac:dyDescent="0.15">
      <c r="B22" s="683"/>
      <c r="C22" s="683"/>
      <c r="D22" s="684"/>
      <c r="E22" s="515"/>
      <c r="F22" s="515"/>
      <c r="G22" s="685"/>
      <c r="H22" s="516"/>
      <c r="I22" s="516"/>
      <c r="J22" s="824"/>
      <c r="K22" s="686"/>
      <c r="L22" s="686"/>
      <c r="M22" s="686"/>
      <c r="N22" s="686"/>
      <c r="O22" s="828"/>
      <c r="P22" s="829"/>
      <c r="Q22" s="824"/>
      <c r="R22" s="686"/>
      <c r="S22" s="686"/>
      <c r="T22" s="686"/>
      <c r="U22" s="686"/>
      <c r="V22" s="828"/>
      <c r="W22" s="829"/>
      <c r="X22" s="824"/>
      <c r="Y22" s="686"/>
      <c r="Z22" s="686"/>
      <c r="AA22" s="686"/>
      <c r="AB22" s="686"/>
      <c r="AC22" s="828"/>
      <c r="AD22" s="829"/>
      <c r="AE22" s="824"/>
      <c r="AF22" s="686"/>
      <c r="AG22" s="686"/>
      <c r="AH22" s="686"/>
      <c r="AI22" s="686"/>
      <c r="AJ22" s="828"/>
      <c r="AK22" s="829"/>
      <c r="AL22" s="684"/>
      <c r="AM22" s="516"/>
      <c r="AN22" s="687"/>
      <c r="AO22" s="688"/>
      <c r="AP22" s="688"/>
      <c r="AQ22" s="688"/>
      <c r="AR22" s="689"/>
      <c r="AS22" s="689"/>
      <c r="AT22" s="690"/>
      <c r="AU22" s="687"/>
      <c r="AV22" s="687"/>
      <c r="AW22" s="517"/>
      <c r="AX22" s="691"/>
      <c r="AY22" s="518"/>
      <c r="AZ22" s="512"/>
      <c r="BA22" s="512"/>
      <c r="BB22" s="512"/>
      <c r="BC22" s="512"/>
      <c r="BD22" s="512"/>
      <c r="BF22" s="563"/>
      <c r="BG22" s="563"/>
      <c r="BH22" s="563"/>
      <c r="BI22" s="563"/>
      <c r="BJ22" s="563"/>
      <c r="BL22" s="568"/>
      <c r="BM22" s="568"/>
      <c r="BN22" s="568"/>
      <c r="BO22" s="568"/>
      <c r="BP22" s="568"/>
    </row>
    <row r="23" spans="2:68" x14ac:dyDescent="0.15">
      <c r="B23" s="519" t="s">
        <v>19</v>
      </c>
      <c r="C23" s="814"/>
      <c r="D23" s="555"/>
      <c r="E23" s="83"/>
      <c r="F23" s="83"/>
      <c r="G23" s="83"/>
      <c r="H23" s="84"/>
      <c r="I23" s="84"/>
      <c r="J23" s="85">
        <f t="shared" ref="J23:AM23" si="9">SUM(J19:J22)</f>
        <v>0</v>
      </c>
      <c r="K23" s="86">
        <f t="shared" si="9"/>
        <v>0</v>
      </c>
      <c r="L23" s="87">
        <f t="shared" si="9"/>
        <v>0</v>
      </c>
      <c r="M23" s="86">
        <f t="shared" si="9"/>
        <v>0</v>
      </c>
      <c r="N23" s="86">
        <f t="shared" si="9"/>
        <v>0</v>
      </c>
      <c r="O23" s="86">
        <f t="shared" si="9"/>
        <v>0</v>
      </c>
      <c r="P23" s="86">
        <f t="shared" si="9"/>
        <v>0</v>
      </c>
      <c r="Q23" s="86">
        <f t="shared" si="9"/>
        <v>0</v>
      </c>
      <c r="R23" s="86">
        <f t="shared" si="9"/>
        <v>0</v>
      </c>
      <c r="S23" s="87">
        <f t="shared" si="9"/>
        <v>0</v>
      </c>
      <c r="T23" s="86">
        <f t="shared" si="9"/>
        <v>0</v>
      </c>
      <c r="U23" s="86">
        <f t="shared" si="9"/>
        <v>0</v>
      </c>
      <c r="V23" s="86">
        <f t="shared" si="9"/>
        <v>0</v>
      </c>
      <c r="W23" s="87">
        <f t="shared" si="9"/>
        <v>0</v>
      </c>
      <c r="X23" s="86">
        <f t="shared" si="9"/>
        <v>0</v>
      </c>
      <c r="Y23" s="86">
        <f t="shared" si="9"/>
        <v>0</v>
      </c>
      <c r="Z23" s="87">
        <f t="shared" si="9"/>
        <v>0</v>
      </c>
      <c r="AA23" s="86">
        <f t="shared" si="9"/>
        <v>0</v>
      </c>
      <c r="AB23" s="86">
        <f t="shared" si="9"/>
        <v>0</v>
      </c>
      <c r="AC23" s="86">
        <f t="shared" si="9"/>
        <v>0</v>
      </c>
      <c r="AD23" s="87">
        <f t="shared" si="9"/>
        <v>0</v>
      </c>
      <c r="AE23" s="86">
        <f t="shared" si="9"/>
        <v>0</v>
      </c>
      <c r="AF23" s="86">
        <f t="shared" si="9"/>
        <v>0</v>
      </c>
      <c r="AG23" s="87">
        <f t="shared" si="9"/>
        <v>0</v>
      </c>
      <c r="AH23" s="86">
        <f t="shared" si="9"/>
        <v>0</v>
      </c>
      <c r="AI23" s="86">
        <f t="shared" si="9"/>
        <v>0</v>
      </c>
      <c r="AJ23" s="86">
        <f t="shared" si="9"/>
        <v>0</v>
      </c>
      <c r="AK23" s="87">
        <f t="shared" si="9"/>
        <v>0</v>
      </c>
      <c r="AL23" s="86">
        <f t="shared" si="9"/>
        <v>0</v>
      </c>
      <c r="AM23" s="88">
        <f t="shared" si="9"/>
        <v>0</v>
      </c>
      <c r="AN23" s="84"/>
      <c r="AO23" s="86"/>
      <c r="AP23" s="529">
        <f>SUM(AP19:AP22)</f>
        <v>0</v>
      </c>
      <c r="AQ23" s="529">
        <f>SUM(AQ19:AQ22)</f>
        <v>0</v>
      </c>
      <c r="AR23" s="536"/>
      <c r="AS23" s="536"/>
      <c r="AT23" s="539">
        <f>SUM(AT19:AT22)</f>
        <v>0</v>
      </c>
      <c r="AU23" s="547" t="e">
        <f>+AP23/AP31</f>
        <v>#DIV/0!</v>
      </c>
      <c r="AV23" s="548" t="e">
        <f>+AT23/AT31</f>
        <v>#DIV/0!</v>
      </c>
      <c r="AW23" s="78"/>
      <c r="AX23" s="574">
        <f>SUM(AX19:AX22)</f>
        <v>0</v>
      </c>
      <c r="AZ23" s="558">
        <f>SUM(AZ19:AZ22)</f>
        <v>0</v>
      </c>
      <c r="BA23" s="558">
        <f>SUM(BA19:BA22)</f>
        <v>0</v>
      </c>
      <c r="BB23" s="558">
        <f>SUM(BB19:BB22)</f>
        <v>0</v>
      </c>
      <c r="BC23" s="558">
        <f>SUM(BC19:BC22)</f>
        <v>0</v>
      </c>
      <c r="BD23" s="558">
        <f>SUM(AZ23:BC23)</f>
        <v>0</v>
      </c>
      <c r="BF23" s="564">
        <f>SUM(BF19:BF22)</f>
        <v>0</v>
      </c>
      <c r="BG23" s="564">
        <f>SUM(BG19:BG22)</f>
        <v>0</v>
      </c>
      <c r="BH23" s="564">
        <f>SUM(BH19:BH22)</f>
        <v>0</v>
      </c>
      <c r="BI23" s="564">
        <f>SUM(BI19:BI22)</f>
        <v>0</v>
      </c>
      <c r="BJ23" s="564">
        <f>SUM(BJ19:BJ22)</f>
        <v>0</v>
      </c>
      <c r="BL23" s="569">
        <f>SUM(BL19:BL22)</f>
        <v>0</v>
      </c>
      <c r="BM23" s="569">
        <f>SUM(BM19:BM22)</f>
        <v>0</v>
      </c>
      <c r="BN23" s="569">
        <f>SUM(BN19:BN22)</f>
        <v>0</v>
      </c>
      <c r="BO23" s="569">
        <f>SUM(BO19:BO22)</f>
        <v>0</v>
      </c>
      <c r="BP23" s="569">
        <f>SUM(BP19:BP22)</f>
        <v>0</v>
      </c>
    </row>
    <row r="24" spans="2:68" s="513" customFormat="1" x14ac:dyDescent="0.15">
      <c r="B24" s="507"/>
      <c r="C24" s="507"/>
      <c r="D24" s="531"/>
      <c r="E24" s="77" t="s">
        <v>80</v>
      </c>
      <c r="F24" s="77"/>
      <c r="G24" s="77" t="s">
        <v>80</v>
      </c>
      <c r="H24" s="74"/>
      <c r="I24" s="74"/>
      <c r="J24" s="832"/>
      <c r="K24" s="830"/>
      <c r="L24" s="830"/>
      <c r="M24" s="830"/>
      <c r="N24" s="830"/>
      <c r="O24" s="830"/>
      <c r="P24" s="831"/>
      <c r="Q24" s="832"/>
      <c r="R24" s="830"/>
      <c r="S24" s="830"/>
      <c r="T24" s="830"/>
      <c r="U24" s="830"/>
      <c r="V24" s="830"/>
      <c r="W24" s="831"/>
      <c r="X24" s="832"/>
      <c r="Y24" s="830"/>
      <c r="Z24" s="830"/>
      <c r="AA24" s="830"/>
      <c r="AB24" s="830"/>
      <c r="AC24" s="830"/>
      <c r="AD24" s="831"/>
      <c r="AE24" s="832"/>
      <c r="AF24" s="830"/>
      <c r="AG24" s="830"/>
      <c r="AH24" s="830"/>
      <c r="AI24" s="830"/>
      <c r="AJ24" s="830"/>
      <c r="AK24" s="831"/>
      <c r="AL24" s="508"/>
      <c r="AM24" s="80"/>
      <c r="AN24" s="74"/>
      <c r="AO24" s="531"/>
      <c r="AP24" s="74"/>
      <c r="AQ24" s="74"/>
      <c r="AR24" s="535"/>
      <c r="AS24" s="535"/>
      <c r="AT24" s="538"/>
      <c r="AU24" s="545"/>
      <c r="AV24" s="545"/>
      <c r="AW24" s="511"/>
      <c r="AX24" s="573"/>
      <c r="AY24" s="512"/>
      <c r="AZ24" s="512"/>
      <c r="BA24" s="512"/>
      <c r="BB24" s="512"/>
      <c r="BC24" s="512"/>
      <c r="BD24" s="512"/>
      <c r="BF24" s="563"/>
      <c r="BG24" s="563"/>
      <c r="BH24" s="563"/>
      <c r="BI24" s="563"/>
      <c r="BJ24" s="563"/>
      <c r="BL24" s="568"/>
      <c r="BM24" s="568"/>
      <c r="BN24" s="568"/>
      <c r="BO24" s="568"/>
      <c r="BP24" s="568"/>
    </row>
    <row r="25" spans="2:68" x14ac:dyDescent="0.15">
      <c r="B25" s="783" t="s">
        <v>81</v>
      </c>
      <c r="C25" s="554" t="s">
        <v>481</v>
      </c>
      <c r="D25" s="554" t="s">
        <v>706</v>
      </c>
      <c r="E25" s="76" t="s">
        <v>78</v>
      </c>
      <c r="F25" s="77" t="s">
        <v>79</v>
      </c>
      <c r="G25" s="79" t="s">
        <v>482</v>
      </c>
      <c r="H25" s="80">
        <f>$H$7</f>
        <v>20</v>
      </c>
      <c r="I25" s="80" t="s">
        <v>467</v>
      </c>
      <c r="J25" s="833"/>
      <c r="K25" s="502"/>
      <c r="L25" s="502"/>
      <c r="M25" s="502"/>
      <c r="N25" s="502"/>
      <c r="O25" s="826"/>
      <c r="P25" s="836"/>
      <c r="Q25" s="833"/>
      <c r="R25" s="502"/>
      <c r="S25" s="502"/>
      <c r="T25" s="502"/>
      <c r="U25" s="502"/>
      <c r="V25" s="826"/>
      <c r="W25" s="836"/>
      <c r="X25" s="833"/>
      <c r="Y25" s="502"/>
      <c r="Z25" s="502"/>
      <c r="AA25" s="502"/>
      <c r="AB25" s="502"/>
      <c r="AC25" s="826"/>
      <c r="AD25" s="836"/>
      <c r="AE25" s="833"/>
      <c r="AF25" s="502"/>
      <c r="AG25" s="502"/>
      <c r="AH25" s="502"/>
      <c r="AI25" s="502"/>
      <c r="AJ25" s="826"/>
      <c r="AK25" s="836"/>
      <c r="AL25" s="81">
        <f>SUM(J25:AK25)</f>
        <v>0</v>
      </c>
      <c r="AM25" s="75">
        <f>+AL25*H25</f>
        <v>0</v>
      </c>
      <c r="AN25" s="133">
        <f>'Rkg Radio Nacional'!C24</f>
        <v>0.5</v>
      </c>
      <c r="AO25" s="528">
        <f>'Rkg Radio Nacional'!D24</f>
        <v>84.2</v>
      </c>
      <c r="AP25" s="528">
        <f>AN25*AL25</f>
        <v>0</v>
      </c>
      <c r="AQ25" s="528">
        <f>AO25*AL25</f>
        <v>0</v>
      </c>
      <c r="AR25" s="534">
        <f>28*1.6</f>
        <v>44.800000000000004</v>
      </c>
      <c r="AS25" s="534">
        <f>AR25*H25</f>
        <v>896.00000000000011</v>
      </c>
      <c r="AT25" s="537">
        <f>AS25*AL25</f>
        <v>0</v>
      </c>
      <c r="AU25" s="133"/>
      <c r="AV25" s="546"/>
      <c r="AW25" s="78"/>
      <c r="AX25" s="572">
        <f>AT25*1.18</f>
        <v>0</v>
      </c>
      <c r="AZ25" s="559">
        <f>SUM(J25:P25)</f>
        <v>0</v>
      </c>
      <c r="BA25" s="559">
        <f>SUM(Q25:W25)</f>
        <v>0</v>
      </c>
      <c r="BB25" s="559">
        <f t="shared" ref="BB25:BB27" si="10">SUM(X25:AD25)</f>
        <v>0</v>
      </c>
      <c r="BC25" s="559">
        <f t="shared" ref="BC25:BC27" si="11">SUM(AE25:AK25)</f>
        <v>0</v>
      </c>
      <c r="BD25" s="559">
        <f>SUM(AZ25:BC25)</f>
        <v>0</v>
      </c>
      <c r="BF25" s="562">
        <f>$AN25*AZ25</f>
        <v>0</v>
      </c>
      <c r="BG25" s="562">
        <f>$AN25*BA25</f>
        <v>0</v>
      </c>
      <c r="BH25" s="562">
        <f t="shared" ref="BH25:BI25" si="12">$AN25*BB25</f>
        <v>0</v>
      </c>
      <c r="BI25" s="562">
        <f t="shared" si="12"/>
        <v>0</v>
      </c>
      <c r="BJ25" s="562">
        <f>SUM(BF25:BI25)</f>
        <v>0</v>
      </c>
      <c r="BL25" s="567">
        <f>+AZ25*AS25</f>
        <v>0</v>
      </c>
      <c r="BM25" s="567">
        <f>+BA25*AS25</f>
        <v>0</v>
      </c>
      <c r="BN25" s="567">
        <f>$AS25*BB25</f>
        <v>0</v>
      </c>
      <c r="BO25" s="567">
        <f>$AS25*BC25</f>
        <v>0</v>
      </c>
      <c r="BP25" s="567">
        <f>SUM(BL25:BO25)</f>
        <v>0</v>
      </c>
    </row>
    <row r="26" spans="2:68" s="847" customFormat="1" x14ac:dyDescent="0.15">
      <c r="B26" s="683"/>
      <c r="C26" s="683"/>
      <c r="D26" s="692"/>
      <c r="E26" s="137"/>
      <c r="F26" s="137"/>
      <c r="G26" s="693"/>
      <c r="H26" s="138"/>
      <c r="I26" s="516"/>
      <c r="J26" s="834"/>
      <c r="K26" s="686"/>
      <c r="L26" s="686"/>
      <c r="M26" s="686"/>
      <c r="N26" s="686"/>
      <c r="O26" s="686"/>
      <c r="P26" s="835"/>
      <c r="Q26" s="834"/>
      <c r="R26" s="686"/>
      <c r="S26" s="686"/>
      <c r="T26" s="686"/>
      <c r="U26" s="686"/>
      <c r="V26" s="686"/>
      <c r="W26" s="835"/>
      <c r="X26" s="834"/>
      <c r="Y26" s="686"/>
      <c r="Z26" s="686"/>
      <c r="AA26" s="686"/>
      <c r="AB26" s="686"/>
      <c r="AC26" s="686"/>
      <c r="AD26" s="835"/>
      <c r="AE26" s="834"/>
      <c r="AF26" s="686"/>
      <c r="AG26" s="686"/>
      <c r="AH26" s="686"/>
      <c r="AI26" s="686"/>
      <c r="AJ26" s="686"/>
      <c r="AK26" s="835"/>
      <c r="AL26" s="692"/>
      <c r="AM26" s="138"/>
      <c r="AN26" s="694"/>
      <c r="AO26" s="695"/>
      <c r="AP26" s="695"/>
      <c r="AQ26" s="695"/>
      <c r="AR26" s="696"/>
      <c r="AS26" s="696"/>
      <c r="AT26" s="697"/>
      <c r="AU26" s="694"/>
      <c r="AV26" s="694"/>
      <c r="AW26" s="139"/>
      <c r="AX26" s="698"/>
      <c r="AY26" s="846"/>
      <c r="AZ26" s="593"/>
      <c r="BA26" s="593"/>
      <c r="BB26" s="559">
        <f t="shared" si="10"/>
        <v>0</v>
      </c>
      <c r="BC26" s="559">
        <f t="shared" si="11"/>
        <v>0</v>
      </c>
      <c r="BD26" s="593"/>
      <c r="BF26" s="848"/>
      <c r="BG26" s="848"/>
      <c r="BH26" s="848"/>
      <c r="BI26" s="848"/>
      <c r="BJ26" s="848"/>
      <c r="BL26" s="849"/>
      <c r="BM26" s="849"/>
      <c r="BN26" s="849"/>
      <c r="BO26" s="849"/>
      <c r="BP26" s="849"/>
    </row>
    <row r="27" spans="2:68" s="140" customFormat="1" x14ac:dyDescent="0.15">
      <c r="B27" s="783" t="s">
        <v>81</v>
      </c>
      <c r="C27" s="554" t="s">
        <v>481</v>
      </c>
      <c r="D27" s="554" t="s">
        <v>706</v>
      </c>
      <c r="E27" s="76" t="s">
        <v>78</v>
      </c>
      <c r="F27" s="77" t="s">
        <v>79</v>
      </c>
      <c r="G27" s="79" t="s">
        <v>483</v>
      </c>
      <c r="H27" s="80">
        <f>$H$7</f>
        <v>20</v>
      </c>
      <c r="I27" s="80" t="s">
        <v>467</v>
      </c>
      <c r="J27" s="833"/>
      <c r="K27" s="502"/>
      <c r="L27" s="502"/>
      <c r="M27" s="502"/>
      <c r="N27" s="502"/>
      <c r="O27" s="826"/>
      <c r="P27" s="836"/>
      <c r="Q27" s="833"/>
      <c r="R27" s="502"/>
      <c r="S27" s="502"/>
      <c r="T27" s="502"/>
      <c r="U27" s="502"/>
      <c r="V27" s="826"/>
      <c r="W27" s="836"/>
      <c r="X27" s="833"/>
      <c r="Y27" s="502"/>
      <c r="Z27" s="502"/>
      <c r="AA27" s="502"/>
      <c r="AB27" s="502"/>
      <c r="AC27" s="826"/>
      <c r="AD27" s="836"/>
      <c r="AE27" s="833"/>
      <c r="AF27" s="502"/>
      <c r="AG27" s="502"/>
      <c r="AH27" s="502"/>
      <c r="AI27" s="502"/>
      <c r="AJ27" s="826"/>
      <c r="AK27" s="836"/>
      <c r="AL27" s="81">
        <f>SUM(J27:AK27)</f>
        <v>0</v>
      </c>
      <c r="AM27" s="75">
        <f>+AL27*H27</f>
        <v>0</v>
      </c>
      <c r="AN27" s="133">
        <f>'Rkg Radio Nacional'!C24</f>
        <v>0.5</v>
      </c>
      <c r="AO27" s="528">
        <f>'Rkg Radio Nacional'!D24</f>
        <v>84.2</v>
      </c>
      <c r="AP27" s="528">
        <f>AN27*AL27</f>
        <v>0</v>
      </c>
      <c r="AQ27" s="528">
        <f>AO27*AL27</f>
        <v>0</v>
      </c>
      <c r="AR27" s="534">
        <f>28*1.55</f>
        <v>43.4</v>
      </c>
      <c r="AS27" s="534">
        <f>AR27*H27</f>
        <v>868</v>
      </c>
      <c r="AT27" s="537">
        <f>AS27*AL27</f>
        <v>0</v>
      </c>
      <c r="AU27" s="133"/>
      <c r="AV27" s="546"/>
      <c r="AW27" s="78"/>
      <c r="AX27" s="572">
        <f>AT27*1.18</f>
        <v>0</v>
      </c>
      <c r="AY27" s="505"/>
      <c r="AZ27" s="559">
        <f>SUM(J27:P27)</f>
        <v>0</v>
      </c>
      <c r="BA27" s="559">
        <f>SUM(Q27:W27)</f>
        <v>0</v>
      </c>
      <c r="BB27" s="559">
        <f t="shared" si="10"/>
        <v>0</v>
      </c>
      <c r="BC27" s="559">
        <f t="shared" si="11"/>
        <v>0</v>
      </c>
      <c r="BD27" s="559">
        <f>SUM(AZ27:BC27)</f>
        <v>0</v>
      </c>
      <c r="BF27" s="562">
        <f t="shared" ref="BF27" si="13">$AN27*AZ27</f>
        <v>0</v>
      </c>
      <c r="BG27" s="562">
        <f t="shared" ref="BG27" si="14">$AN27*BA27</f>
        <v>0</v>
      </c>
      <c r="BH27" s="562">
        <f t="shared" ref="BH27:BI27" si="15">$AN27*BB27</f>
        <v>0</v>
      </c>
      <c r="BI27" s="562">
        <f t="shared" si="15"/>
        <v>0</v>
      </c>
      <c r="BJ27" s="562">
        <f>SUM(BF27:BI27)</f>
        <v>0</v>
      </c>
      <c r="BL27" s="567">
        <f>+AZ27*AS27</f>
        <v>0</v>
      </c>
      <c r="BM27" s="567">
        <f>+BA27*AS27</f>
        <v>0</v>
      </c>
      <c r="BN27" s="567">
        <f>$AS27*BB27</f>
        <v>0</v>
      </c>
      <c r="BO27" s="567">
        <f>$AS27*BC27</f>
        <v>0</v>
      </c>
      <c r="BP27" s="567">
        <f>SUM(BL27:BO27)</f>
        <v>0</v>
      </c>
    </row>
    <row r="28" spans="2:68" s="140" customFormat="1" x14ac:dyDescent="0.15">
      <c r="B28" s="683"/>
      <c r="C28" s="683"/>
      <c r="D28" s="692"/>
      <c r="E28" s="137"/>
      <c r="F28" s="137"/>
      <c r="G28" s="693"/>
      <c r="H28" s="138"/>
      <c r="I28" s="516"/>
      <c r="J28" s="834"/>
      <c r="K28" s="686"/>
      <c r="L28" s="686"/>
      <c r="M28" s="686"/>
      <c r="N28" s="686"/>
      <c r="O28" s="828"/>
      <c r="P28" s="837"/>
      <c r="Q28" s="834"/>
      <c r="R28" s="686"/>
      <c r="S28" s="686"/>
      <c r="T28" s="686"/>
      <c r="U28" s="686"/>
      <c r="V28" s="828"/>
      <c r="W28" s="837"/>
      <c r="X28" s="834"/>
      <c r="Y28" s="686"/>
      <c r="Z28" s="686"/>
      <c r="AA28" s="686"/>
      <c r="AB28" s="686"/>
      <c r="AC28" s="828"/>
      <c r="AD28" s="837"/>
      <c r="AE28" s="834"/>
      <c r="AF28" s="686"/>
      <c r="AG28" s="686"/>
      <c r="AH28" s="686"/>
      <c r="AI28" s="686"/>
      <c r="AJ28" s="828"/>
      <c r="AK28" s="837"/>
      <c r="AL28" s="692"/>
      <c r="AM28" s="138"/>
      <c r="AN28" s="694"/>
      <c r="AO28" s="695"/>
      <c r="AP28" s="695"/>
      <c r="AQ28" s="695"/>
      <c r="AR28" s="696"/>
      <c r="AS28" s="696"/>
      <c r="AT28" s="697"/>
      <c r="AU28" s="694"/>
      <c r="AV28" s="694"/>
      <c r="AW28" s="139"/>
      <c r="AX28" s="698"/>
      <c r="AY28" s="505"/>
      <c r="AZ28" s="512"/>
      <c r="BA28" s="512"/>
      <c r="BB28" s="512"/>
      <c r="BC28" s="512"/>
      <c r="BD28" s="512"/>
      <c r="BF28" s="563"/>
      <c r="BG28" s="563"/>
      <c r="BH28" s="563"/>
      <c r="BI28" s="563"/>
      <c r="BJ28" s="563"/>
      <c r="BL28" s="568"/>
      <c r="BM28" s="568"/>
      <c r="BN28" s="568"/>
      <c r="BO28" s="568"/>
      <c r="BP28" s="568"/>
    </row>
    <row r="29" spans="2:68" x14ac:dyDescent="0.15">
      <c r="B29" s="82" t="s">
        <v>19</v>
      </c>
      <c r="C29" s="815"/>
      <c r="D29" s="555"/>
      <c r="E29" s="83"/>
      <c r="F29" s="83"/>
      <c r="G29" s="83"/>
      <c r="H29" s="84"/>
      <c r="I29" s="84"/>
      <c r="J29" s="85">
        <f t="shared" ref="J29:AM29" si="16">SUM(J25:J28)</f>
        <v>0</v>
      </c>
      <c r="K29" s="86">
        <f t="shared" si="16"/>
        <v>0</v>
      </c>
      <c r="L29" s="87">
        <f t="shared" si="16"/>
        <v>0</v>
      </c>
      <c r="M29" s="86">
        <f t="shared" si="16"/>
        <v>0</v>
      </c>
      <c r="N29" s="86">
        <f t="shared" si="16"/>
        <v>0</v>
      </c>
      <c r="O29" s="86">
        <f t="shared" si="16"/>
        <v>0</v>
      </c>
      <c r="P29" s="86">
        <f t="shared" si="16"/>
        <v>0</v>
      </c>
      <c r="Q29" s="86">
        <f t="shared" si="16"/>
        <v>0</v>
      </c>
      <c r="R29" s="86">
        <f t="shared" si="16"/>
        <v>0</v>
      </c>
      <c r="S29" s="87">
        <f t="shared" si="16"/>
        <v>0</v>
      </c>
      <c r="T29" s="86">
        <f t="shared" si="16"/>
        <v>0</v>
      </c>
      <c r="U29" s="86">
        <f t="shared" si="16"/>
        <v>0</v>
      </c>
      <c r="V29" s="86">
        <f t="shared" si="16"/>
        <v>0</v>
      </c>
      <c r="W29" s="87">
        <f t="shared" si="16"/>
        <v>0</v>
      </c>
      <c r="X29" s="86">
        <f t="shared" si="16"/>
        <v>0</v>
      </c>
      <c r="Y29" s="86">
        <f t="shared" si="16"/>
        <v>0</v>
      </c>
      <c r="Z29" s="87">
        <f t="shared" si="16"/>
        <v>0</v>
      </c>
      <c r="AA29" s="86">
        <f t="shared" si="16"/>
        <v>0</v>
      </c>
      <c r="AB29" s="86">
        <f t="shared" si="16"/>
        <v>0</v>
      </c>
      <c r="AC29" s="86">
        <f t="shared" si="16"/>
        <v>0</v>
      </c>
      <c r="AD29" s="87">
        <f t="shared" si="16"/>
        <v>0</v>
      </c>
      <c r="AE29" s="86">
        <f t="shared" si="16"/>
        <v>0</v>
      </c>
      <c r="AF29" s="86">
        <f t="shared" si="16"/>
        <v>0</v>
      </c>
      <c r="AG29" s="87">
        <f t="shared" si="16"/>
        <v>0</v>
      </c>
      <c r="AH29" s="86">
        <f t="shared" si="16"/>
        <v>0</v>
      </c>
      <c r="AI29" s="86">
        <f t="shared" si="16"/>
        <v>0</v>
      </c>
      <c r="AJ29" s="86">
        <f t="shared" si="16"/>
        <v>0</v>
      </c>
      <c r="AK29" s="87">
        <f t="shared" si="16"/>
        <v>0</v>
      </c>
      <c r="AL29" s="86">
        <f t="shared" si="16"/>
        <v>0</v>
      </c>
      <c r="AM29" s="88">
        <f t="shared" si="16"/>
        <v>0</v>
      </c>
      <c r="AN29" s="84"/>
      <c r="AO29" s="86"/>
      <c r="AP29" s="529">
        <f>SUM(AP24:AP28)</f>
        <v>0</v>
      </c>
      <c r="AQ29" s="529">
        <f>SUM(AQ24:AQ28)</f>
        <v>0</v>
      </c>
      <c r="AR29" s="536"/>
      <c r="AS29" s="536"/>
      <c r="AT29" s="539">
        <f>SUM(AT24:AT28)</f>
        <v>0</v>
      </c>
      <c r="AU29" s="547" t="e">
        <f>AP29/$AP$31</f>
        <v>#DIV/0!</v>
      </c>
      <c r="AV29" s="548" t="e">
        <f>AT29/$AT$31</f>
        <v>#DIV/0!</v>
      </c>
      <c r="AW29" s="78"/>
      <c r="AX29" s="574">
        <f>SUM(AX24:AX28)</f>
        <v>0</v>
      </c>
      <c r="AZ29" s="558">
        <f>SUM(AZ24:AZ28)</f>
        <v>0</v>
      </c>
      <c r="BA29" s="558">
        <f>SUM(BA24:BA28)</f>
        <v>0</v>
      </c>
      <c r="BB29" s="558">
        <f>SUM(BB24:BB28)</f>
        <v>0</v>
      </c>
      <c r="BC29" s="558">
        <f>SUM(BC24:BC28)</f>
        <v>0</v>
      </c>
      <c r="BD29" s="558">
        <f>SUM(BD24:BD28)</f>
        <v>0</v>
      </c>
      <c r="BF29" s="564">
        <f>SUM(BF24:BF28)</f>
        <v>0</v>
      </c>
      <c r="BG29" s="564">
        <f>SUM(BG24:BG28)</f>
        <v>0</v>
      </c>
      <c r="BH29" s="564">
        <f>SUM(BH24:BH28)</f>
        <v>0</v>
      </c>
      <c r="BI29" s="564">
        <f>SUM(BI24:BI28)</f>
        <v>0</v>
      </c>
      <c r="BJ29" s="564">
        <f>SUM(BJ25:BJ28)</f>
        <v>0</v>
      </c>
      <c r="BL29" s="569">
        <f>SUM(BL25:BL28)</f>
        <v>0</v>
      </c>
      <c r="BM29" s="569">
        <f>SUM(BM25:BM28)</f>
        <v>0</v>
      </c>
      <c r="BN29" s="569">
        <f>SUM(BN25:BN28)</f>
        <v>0</v>
      </c>
      <c r="BO29" s="569">
        <f>SUM(BO25:BO28)</f>
        <v>0</v>
      </c>
      <c r="BP29" s="569">
        <f>SUM(BP25:BP28)</f>
        <v>0</v>
      </c>
    </row>
    <row r="30" spans="2:68" x14ac:dyDescent="0.15">
      <c r="AQ30" s="504"/>
      <c r="AR30" s="504"/>
      <c r="AT30" s="540"/>
      <c r="AX30" s="575"/>
      <c r="AZ30" s="504"/>
      <c r="BA30" s="504"/>
      <c r="BB30" s="504"/>
      <c r="BC30" s="504"/>
      <c r="BD30" s="504"/>
      <c r="BF30" s="565"/>
      <c r="BG30" s="565"/>
      <c r="BH30" s="565"/>
      <c r="BI30" s="565"/>
      <c r="BJ30" s="565"/>
      <c r="BL30" s="570"/>
      <c r="BM30" s="570"/>
      <c r="BN30" s="570"/>
      <c r="BO30" s="570"/>
      <c r="BP30" s="570"/>
    </row>
    <row r="31" spans="2:68" x14ac:dyDescent="0.15">
      <c r="B31" s="596" t="s">
        <v>82</v>
      </c>
      <c r="C31" s="816"/>
      <c r="D31" s="556"/>
      <c r="E31" s="89"/>
      <c r="F31" s="89"/>
      <c r="G31" s="89"/>
      <c r="H31" s="90"/>
      <c r="I31" s="90"/>
      <c r="J31" s="91">
        <f t="shared" ref="J31:AL31" si="17">+J18+J23+J29</f>
        <v>0</v>
      </c>
      <c r="K31" s="91">
        <f t="shared" si="17"/>
        <v>0</v>
      </c>
      <c r="L31" s="91">
        <f t="shared" si="17"/>
        <v>0</v>
      </c>
      <c r="M31" s="91">
        <f t="shared" si="17"/>
        <v>0</v>
      </c>
      <c r="N31" s="91">
        <f t="shared" si="17"/>
        <v>0</v>
      </c>
      <c r="O31" s="91">
        <f t="shared" si="17"/>
        <v>0</v>
      </c>
      <c r="P31" s="91">
        <f t="shared" si="17"/>
        <v>0</v>
      </c>
      <c r="Q31" s="91">
        <f t="shared" si="17"/>
        <v>0</v>
      </c>
      <c r="R31" s="91">
        <f t="shared" si="17"/>
        <v>0</v>
      </c>
      <c r="S31" s="91">
        <f t="shared" si="17"/>
        <v>0</v>
      </c>
      <c r="T31" s="91">
        <f t="shared" si="17"/>
        <v>0</v>
      </c>
      <c r="U31" s="91">
        <f t="shared" si="17"/>
        <v>0</v>
      </c>
      <c r="V31" s="91">
        <f t="shared" si="17"/>
        <v>0</v>
      </c>
      <c r="W31" s="91">
        <f t="shared" si="17"/>
        <v>0</v>
      </c>
      <c r="X31" s="91">
        <f t="shared" si="17"/>
        <v>0</v>
      </c>
      <c r="Y31" s="91">
        <f t="shared" si="17"/>
        <v>0</v>
      </c>
      <c r="Z31" s="91">
        <f t="shared" si="17"/>
        <v>0</v>
      </c>
      <c r="AA31" s="91">
        <f t="shared" si="17"/>
        <v>0</v>
      </c>
      <c r="AB31" s="91">
        <f t="shared" si="17"/>
        <v>0</v>
      </c>
      <c r="AC31" s="91">
        <f t="shared" si="17"/>
        <v>0</v>
      </c>
      <c r="AD31" s="91">
        <f t="shared" si="17"/>
        <v>0</v>
      </c>
      <c r="AE31" s="91">
        <f t="shared" si="17"/>
        <v>0</v>
      </c>
      <c r="AF31" s="91">
        <f t="shared" si="17"/>
        <v>0</v>
      </c>
      <c r="AG31" s="91">
        <f t="shared" si="17"/>
        <v>0</v>
      </c>
      <c r="AH31" s="91">
        <f t="shared" si="17"/>
        <v>0</v>
      </c>
      <c r="AI31" s="91">
        <f t="shared" si="17"/>
        <v>0</v>
      </c>
      <c r="AJ31" s="91">
        <f t="shared" si="17"/>
        <v>0</v>
      </c>
      <c r="AK31" s="91">
        <f t="shared" si="17"/>
        <v>0</v>
      </c>
      <c r="AL31" s="91">
        <f t="shared" si="17"/>
        <v>0</v>
      </c>
      <c r="AM31" s="92">
        <f>+AM29+AM23+AM18</f>
        <v>0</v>
      </c>
      <c r="AN31" s="90"/>
      <c r="AO31" s="92"/>
      <c r="AP31" s="530">
        <f>+AP18+AP23+AP29</f>
        <v>0</v>
      </c>
      <c r="AQ31" s="92">
        <f>+AQ29+AQ23+AQ18</f>
        <v>0</v>
      </c>
      <c r="AR31" s="92"/>
      <c r="AS31" s="92"/>
      <c r="AT31" s="607">
        <f>+AT18+AT23+AT29</f>
        <v>0</v>
      </c>
      <c r="AU31" s="606" t="e">
        <f>+AU18+AU23+AU29</f>
        <v>#DIV/0!</v>
      </c>
      <c r="AV31" s="549" t="e">
        <f>+AV18+AV23+AV29</f>
        <v>#DIV/0!</v>
      </c>
      <c r="AW31" s="93"/>
      <c r="AX31" s="576">
        <f>+AX18+AX23+AX29</f>
        <v>0</v>
      </c>
      <c r="AZ31" s="560">
        <f>+AZ18+AZ23+AZ29</f>
        <v>0</v>
      </c>
      <c r="BA31" s="560">
        <f t="shared" ref="BA31:BC31" si="18">+BA18+BA23+BA29</f>
        <v>0</v>
      </c>
      <c r="BB31" s="560">
        <f t="shared" ref="BB31" si="19">+BB18+BB23+BB29</f>
        <v>0</v>
      </c>
      <c r="BC31" s="560">
        <f t="shared" si="18"/>
        <v>0</v>
      </c>
      <c r="BD31" s="560">
        <f>+BD18+BD23+BD29</f>
        <v>0</v>
      </c>
      <c r="BF31" s="566">
        <f>+BF18+BF23+BF29</f>
        <v>0</v>
      </c>
      <c r="BG31" s="566">
        <f t="shared" ref="BG31:BI31" si="20">+BG18+BG23+BG29</f>
        <v>0</v>
      </c>
      <c r="BH31" s="566">
        <f t="shared" si="20"/>
        <v>0</v>
      </c>
      <c r="BI31" s="566">
        <f t="shared" si="20"/>
        <v>0</v>
      </c>
      <c r="BJ31" s="566">
        <f>+BJ18+BJ23+BJ29</f>
        <v>0</v>
      </c>
      <c r="BL31" s="571">
        <f>+BL18+BL23+BL29</f>
        <v>0</v>
      </c>
      <c r="BM31" s="571">
        <f t="shared" ref="BM31:BO31" si="21">+BM18+BM23+BM29</f>
        <v>0</v>
      </c>
      <c r="BN31" s="571">
        <f t="shared" si="21"/>
        <v>0</v>
      </c>
      <c r="BO31" s="571">
        <f t="shared" si="21"/>
        <v>0</v>
      </c>
      <c r="BP31" s="571">
        <f>+BP18+BP23+BP29</f>
        <v>0</v>
      </c>
    </row>
    <row r="32" spans="2:68" x14ac:dyDescent="0.15">
      <c r="B32" s="608" t="s">
        <v>83</v>
      </c>
      <c r="C32" s="817"/>
      <c r="D32" s="609"/>
      <c r="E32" s="610"/>
      <c r="F32" s="610"/>
      <c r="G32" s="610"/>
      <c r="H32" s="611"/>
      <c r="I32" s="611"/>
      <c r="J32" s="612"/>
      <c r="K32" s="612"/>
      <c r="L32" s="612"/>
      <c r="M32" s="612"/>
      <c r="N32" s="612"/>
      <c r="O32" s="612"/>
      <c r="P32" s="612"/>
      <c r="Q32" s="612"/>
      <c r="R32" s="612"/>
      <c r="S32" s="612"/>
      <c r="T32" s="612"/>
      <c r="U32" s="612"/>
      <c r="V32" s="612"/>
      <c r="W32" s="612"/>
      <c r="X32" s="612"/>
      <c r="Y32" s="612"/>
      <c r="Z32" s="612"/>
      <c r="AA32" s="612"/>
      <c r="AB32" s="612"/>
      <c r="AC32" s="612"/>
      <c r="AD32" s="612"/>
      <c r="AE32" s="612"/>
      <c r="AF32" s="612"/>
      <c r="AG32" s="612"/>
      <c r="AH32" s="612"/>
      <c r="AI32" s="612"/>
      <c r="AJ32" s="612"/>
      <c r="AK32" s="612"/>
      <c r="AL32" s="613"/>
      <c r="AM32" s="613"/>
      <c r="AN32" s="614"/>
      <c r="AO32" s="613"/>
      <c r="AP32" s="613"/>
      <c r="AQ32" s="615"/>
      <c r="AR32" s="615"/>
      <c r="AS32" s="613"/>
      <c r="AT32" s="616">
        <f>+AT31*1.18</f>
        <v>0</v>
      </c>
      <c r="AU32" s="589"/>
      <c r="AV32" s="590"/>
      <c r="AW32" s="93"/>
      <c r="AX32" s="70"/>
    </row>
    <row r="33" spans="2:51" s="578" customFormat="1" x14ac:dyDescent="0.15">
      <c r="B33" s="597"/>
      <c r="C33" s="597"/>
      <c r="D33" s="67"/>
      <c r="E33" s="598"/>
      <c r="F33" s="598"/>
      <c r="G33" s="598"/>
      <c r="H33" s="69"/>
      <c r="I33" s="69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  <c r="AH33" s="67"/>
      <c r="AI33" s="67"/>
      <c r="AJ33" s="67"/>
      <c r="AK33" s="67"/>
      <c r="AL33" s="68"/>
      <c r="AM33" s="68"/>
      <c r="AN33" s="69"/>
      <c r="AO33" s="68"/>
      <c r="AP33" s="68"/>
      <c r="AQ33" s="599"/>
      <c r="AR33" s="599"/>
      <c r="AS33" s="68"/>
      <c r="AT33" s="600"/>
      <c r="AU33" s="601"/>
      <c r="AV33" s="601"/>
      <c r="AW33" s="93"/>
      <c r="AX33" s="70"/>
      <c r="AY33" s="577"/>
    </row>
    <row r="34" spans="2:51" x14ac:dyDescent="0.15">
      <c r="B34" s="595"/>
      <c r="C34" s="595"/>
      <c r="D34" s="594"/>
      <c r="E34" s="602" t="s">
        <v>65</v>
      </c>
      <c r="F34" s="603"/>
      <c r="G34" s="603"/>
      <c r="H34" s="603"/>
      <c r="I34" s="603"/>
      <c r="J34" s="1290">
        <f>+AZ31</f>
        <v>0</v>
      </c>
      <c r="K34" s="1291"/>
      <c r="L34" s="1291"/>
      <c r="M34" s="1291"/>
      <c r="N34" s="1291"/>
      <c r="O34" s="1291"/>
      <c r="P34" s="1291"/>
      <c r="Q34" s="1290">
        <f>+BA31</f>
        <v>0</v>
      </c>
      <c r="R34" s="1291"/>
      <c r="S34" s="1291"/>
      <c r="T34" s="1291"/>
      <c r="U34" s="1291"/>
      <c r="V34" s="1291"/>
      <c r="W34" s="1292"/>
      <c r="X34" s="1290">
        <f>BB31</f>
        <v>0</v>
      </c>
      <c r="Y34" s="1291"/>
      <c r="Z34" s="1291"/>
      <c r="AA34" s="1291"/>
      <c r="AB34" s="1291"/>
      <c r="AC34" s="1291"/>
      <c r="AD34" s="1292"/>
      <c r="AE34" s="1290">
        <f>BC31</f>
        <v>0</v>
      </c>
      <c r="AF34" s="1291"/>
      <c r="AG34" s="1291"/>
      <c r="AH34" s="1291"/>
      <c r="AI34" s="1291"/>
      <c r="AJ34" s="1291"/>
      <c r="AK34" s="1296"/>
      <c r="AL34" s="531"/>
      <c r="AM34" s="80"/>
      <c r="AN34" s="531"/>
      <c r="AO34" s="531"/>
      <c r="AP34" s="74"/>
      <c r="AQ34" s="579"/>
      <c r="AR34" s="579"/>
      <c r="AS34" s="580"/>
      <c r="AT34" s="586"/>
      <c r="AU34" s="587"/>
      <c r="AV34" s="587"/>
      <c r="AW34" s="591"/>
      <c r="AX34" s="523"/>
    </row>
    <row r="35" spans="2:51" x14ac:dyDescent="0.15">
      <c r="B35" s="884" t="s">
        <v>828</v>
      </c>
      <c r="C35" s="595"/>
      <c r="D35" s="594"/>
      <c r="E35" s="604" t="s">
        <v>66</v>
      </c>
      <c r="F35" s="94"/>
      <c r="G35" s="94"/>
      <c r="H35" s="94"/>
      <c r="I35" s="94"/>
      <c r="J35" s="1287">
        <f>BF31</f>
        <v>0</v>
      </c>
      <c r="K35" s="1288"/>
      <c r="L35" s="1288"/>
      <c r="M35" s="1288"/>
      <c r="N35" s="1288"/>
      <c r="O35" s="1288"/>
      <c r="P35" s="1288"/>
      <c r="Q35" s="1287">
        <f>BG31</f>
        <v>0</v>
      </c>
      <c r="R35" s="1288"/>
      <c r="S35" s="1288"/>
      <c r="T35" s="1288"/>
      <c r="U35" s="1288"/>
      <c r="V35" s="1288"/>
      <c r="W35" s="1293"/>
      <c r="X35" s="1287">
        <f>BH31</f>
        <v>0</v>
      </c>
      <c r="Y35" s="1288"/>
      <c r="Z35" s="1288"/>
      <c r="AA35" s="1288"/>
      <c r="AB35" s="1288"/>
      <c r="AC35" s="1288"/>
      <c r="AD35" s="1293"/>
      <c r="AE35" s="1287">
        <f>BI31</f>
        <v>0</v>
      </c>
      <c r="AF35" s="1288"/>
      <c r="AG35" s="1288"/>
      <c r="AH35" s="1288"/>
      <c r="AI35" s="1288"/>
      <c r="AJ35" s="1288"/>
      <c r="AK35" s="1289"/>
      <c r="AL35" s="582"/>
      <c r="AM35" s="581"/>
      <c r="AN35" s="582"/>
      <c r="AO35" s="582"/>
      <c r="AP35" s="583"/>
      <c r="AQ35" s="584"/>
      <c r="AR35" s="584"/>
      <c r="AS35" s="585"/>
      <c r="AT35" s="588"/>
      <c r="AU35" s="582"/>
      <c r="AV35" s="582"/>
      <c r="AW35" s="588"/>
      <c r="AX35" s="489"/>
    </row>
    <row r="36" spans="2:51" x14ac:dyDescent="0.15">
      <c r="B36" s="883" t="s">
        <v>829</v>
      </c>
      <c r="C36" s="595"/>
      <c r="D36" s="594"/>
      <c r="E36" s="605" t="s">
        <v>67</v>
      </c>
      <c r="F36" s="95"/>
      <c r="G36" s="95"/>
      <c r="H36" s="95"/>
      <c r="I36" s="95"/>
      <c r="J36" s="1276">
        <f>BL31</f>
        <v>0</v>
      </c>
      <c r="K36" s="1277"/>
      <c r="L36" s="1277"/>
      <c r="M36" s="1277"/>
      <c r="N36" s="1277"/>
      <c r="O36" s="1277"/>
      <c r="P36" s="1277"/>
      <c r="Q36" s="1276">
        <f>BM31</f>
        <v>0</v>
      </c>
      <c r="R36" s="1277"/>
      <c r="S36" s="1277"/>
      <c r="T36" s="1277"/>
      <c r="U36" s="1277"/>
      <c r="V36" s="1277"/>
      <c r="W36" s="1294"/>
      <c r="X36" s="1276">
        <f>BN31</f>
        <v>0</v>
      </c>
      <c r="Y36" s="1277"/>
      <c r="Z36" s="1277"/>
      <c r="AA36" s="1277"/>
      <c r="AB36" s="1277"/>
      <c r="AC36" s="1277"/>
      <c r="AD36" s="1294"/>
      <c r="AE36" s="1276">
        <f>+BO31</f>
        <v>0</v>
      </c>
      <c r="AF36" s="1277"/>
      <c r="AG36" s="1277"/>
      <c r="AH36" s="1277"/>
      <c r="AI36" s="1277"/>
      <c r="AJ36" s="1277"/>
      <c r="AK36" s="1295"/>
      <c r="AL36" s="582"/>
      <c r="AM36" s="581"/>
      <c r="AN36" s="582"/>
      <c r="AO36" s="582"/>
      <c r="AP36" s="583"/>
      <c r="AQ36" s="584"/>
      <c r="AR36" s="584"/>
      <c r="AS36" s="585"/>
      <c r="AT36" s="588"/>
      <c r="AU36" s="582"/>
      <c r="AV36" s="582"/>
      <c r="AW36" s="588"/>
      <c r="AX36" s="489"/>
    </row>
    <row r="37" spans="2:51" ht="15" hidden="1" x14ac:dyDescent="0.2">
      <c r="B37" s="513"/>
      <c r="C37" s="513"/>
      <c r="D37" s="512"/>
      <c r="E37" s="62" t="s">
        <v>84</v>
      </c>
      <c r="J37" s="1286">
        <v>22.8</v>
      </c>
      <c r="K37" s="1286"/>
      <c r="L37" s="1286"/>
      <c r="M37" s="1286"/>
      <c r="N37" s="1286"/>
      <c r="O37" s="1286"/>
      <c r="P37" s="1286"/>
      <c r="Q37" s="1286"/>
      <c r="R37" s="1286"/>
      <c r="S37" s="1286"/>
      <c r="T37" s="1286"/>
      <c r="U37" s="1286"/>
      <c r="V37" s="1286"/>
      <c r="W37" s="1286"/>
      <c r="X37" s="1286"/>
      <c r="Y37" s="1286"/>
      <c r="Z37" s="1286"/>
      <c r="AA37" s="1286"/>
      <c r="AB37" s="1286"/>
      <c r="AC37" s="1286"/>
      <c r="AD37" s="1286"/>
      <c r="AE37" s="1286"/>
      <c r="AF37" s="1286"/>
      <c r="AG37" s="1286"/>
      <c r="AH37" s="1286"/>
      <c r="AI37" s="1286"/>
      <c r="AJ37" s="1286"/>
      <c r="AK37" s="1286"/>
      <c r="AL37" s="592"/>
      <c r="AM37" s="592"/>
      <c r="AN37" s="593"/>
      <c r="AO37" s="593"/>
      <c r="AP37" s="593"/>
      <c r="AQ37" s="592"/>
      <c r="AR37" s="592"/>
      <c r="AS37" s="593"/>
      <c r="AT37" s="592"/>
      <c r="AU37" s="593"/>
      <c r="AV37" s="593"/>
      <c r="AW37" s="592"/>
    </row>
    <row r="38" spans="2:51" ht="15" hidden="1" x14ac:dyDescent="0.2">
      <c r="B38" s="513"/>
      <c r="C38" s="513"/>
      <c r="D38" s="512"/>
      <c r="E38" s="5" t="s">
        <v>69</v>
      </c>
      <c r="J38" s="1286" t="e">
        <f>+#REF!</f>
        <v>#REF!</v>
      </c>
      <c r="K38" s="1286"/>
      <c r="L38" s="1286"/>
      <c r="M38" s="1286"/>
      <c r="N38" s="1286"/>
      <c r="O38" s="1286"/>
      <c r="P38" s="1286"/>
      <c r="Q38" s="1286" t="e">
        <f>+#REF!</f>
        <v>#REF!</v>
      </c>
      <c r="R38" s="1286"/>
      <c r="S38" s="1286"/>
      <c r="T38" s="1286"/>
      <c r="U38" s="1286"/>
      <c r="V38" s="1286"/>
      <c r="W38" s="1286"/>
      <c r="X38" s="1286" t="e">
        <f>+#REF!</f>
        <v>#REF!</v>
      </c>
      <c r="Y38" s="1286"/>
      <c r="Z38" s="1286"/>
      <c r="AA38" s="1286"/>
      <c r="AB38" s="1286"/>
      <c r="AC38" s="1286"/>
      <c r="AD38" s="1286"/>
      <c r="AE38" s="1286" t="e">
        <f>+#REF!</f>
        <v>#REF!</v>
      </c>
      <c r="AF38" s="1286"/>
      <c r="AG38" s="1286"/>
      <c r="AH38" s="1286"/>
      <c r="AI38" s="1286"/>
      <c r="AJ38" s="1286"/>
      <c r="AK38" s="1286"/>
      <c r="AL38" s="592"/>
      <c r="AM38" s="592"/>
      <c r="AN38" s="593"/>
      <c r="AO38" s="593"/>
      <c r="AP38" s="593"/>
      <c r="AQ38" s="592"/>
      <c r="AR38" s="592"/>
      <c r="AS38" s="593"/>
      <c r="AT38" s="592"/>
      <c r="AU38" s="593"/>
      <c r="AV38" s="593"/>
      <c r="AW38" s="592"/>
    </row>
    <row r="39" spans="2:51" x14ac:dyDescent="0.15">
      <c r="B39" s="513"/>
      <c r="C39" s="513"/>
      <c r="D39" s="512"/>
      <c r="AL39" s="592"/>
      <c r="AM39" s="592"/>
      <c r="AN39" s="593"/>
      <c r="AO39" s="593"/>
      <c r="AP39" s="593"/>
      <c r="AQ39" s="592"/>
      <c r="AR39" s="592"/>
      <c r="AS39" s="593"/>
      <c r="AT39" s="592"/>
      <c r="AU39" s="593"/>
      <c r="AV39" s="593"/>
      <c r="AW39" s="592"/>
    </row>
    <row r="40" spans="2:51" ht="15" x14ac:dyDescent="0.2">
      <c r="B40" s="503"/>
      <c r="C40" s="503"/>
      <c r="D40" s="557"/>
      <c r="AL40" s="592"/>
      <c r="AM40" s="592"/>
      <c r="AN40" s="593"/>
      <c r="AO40" s="593"/>
      <c r="AP40" s="593"/>
      <c r="AQ40" s="592"/>
      <c r="AR40" s="592"/>
      <c r="AS40" s="593"/>
      <c r="AT40" s="592"/>
      <c r="AU40" s="593"/>
      <c r="AV40" s="593"/>
      <c r="AW40" s="592"/>
    </row>
    <row r="41" spans="2:51" x14ac:dyDescent="0.15">
      <c r="B41" s="746"/>
      <c r="C41" s="746"/>
    </row>
  </sheetData>
  <mergeCells count="40">
    <mergeCell ref="AM12:AM13"/>
    <mergeCell ref="X11:AD11"/>
    <mergeCell ref="AL12:AL13"/>
    <mergeCell ref="BF12:BJ12"/>
    <mergeCell ref="BL12:BP12"/>
    <mergeCell ref="AN12:AN13"/>
    <mergeCell ref="AO12:AO13"/>
    <mergeCell ref="AP12:AP13"/>
    <mergeCell ref="AZ12:BD12"/>
    <mergeCell ref="AQ12:AQ13"/>
    <mergeCell ref="Q38:W38"/>
    <mergeCell ref="J35:P35"/>
    <mergeCell ref="AE35:AK35"/>
    <mergeCell ref="X34:AD34"/>
    <mergeCell ref="X35:AD35"/>
    <mergeCell ref="X36:AD36"/>
    <mergeCell ref="AE36:AK36"/>
    <mergeCell ref="J37:AK37"/>
    <mergeCell ref="Q34:W34"/>
    <mergeCell ref="Q35:W35"/>
    <mergeCell ref="Q36:W36"/>
    <mergeCell ref="X38:AD38"/>
    <mergeCell ref="J34:P34"/>
    <mergeCell ref="AE34:AK34"/>
    <mergeCell ref="J38:P38"/>
    <mergeCell ref="AE38:AK38"/>
    <mergeCell ref="J36:P36"/>
    <mergeCell ref="J10:AK10"/>
    <mergeCell ref="B20:B21"/>
    <mergeCell ref="B15:B16"/>
    <mergeCell ref="D12:D13"/>
    <mergeCell ref="B12:B13"/>
    <mergeCell ref="H12:I13"/>
    <mergeCell ref="E12:E13"/>
    <mergeCell ref="F12:F13"/>
    <mergeCell ref="G12:G13"/>
    <mergeCell ref="C12:C13"/>
    <mergeCell ref="J11:P11"/>
    <mergeCell ref="Q11:W11"/>
    <mergeCell ref="AE11:AK11"/>
  </mergeCells>
  <conditionalFormatting sqref="M30 BK10:BK13 BE10:BE13 BF10:BG11 BL10:BM11 AL30:AM30 J40:P65505 B37:D37 F37:I37 J5:P9 AE5:AM9 B1:P4 B41:I65505 F40:I40 J12:L12 AN16:AN17 J18:P18 J29:P29 AJ40:AN65505 B12 D17:H17 B15:C15 BF14:BG14 AO14:AX14 AL14:AN15 B14:P14 B25 AN18:AR18 AN29:AR29 AT15:AX17 AT31:AV31 B5:I11 AN6:AN11 AZ16:BA17 BK30:BK31 BQ30:HY31 AJ1:BA4 AO37:BA65505 AO5:BA11 AS12:AZ12 AT18:BA18 AY13:BA15 AT29:BA30 AT24:BA24 B30:I31 AO32:AV36 AL32:AM37 B32:W33 BQ1:HY15 AN30:AN33 AO30:AR31 AT28:AX28 AL28:AR28 AE32:AK33 F16 H16 AO15:AR17 AL25:BA26 D26:H26 I25:I26 AW31:BA36 BD25:BG26 BC24 BC29:BE31 BD18:BE18 BC13:BD13 BC10:BD11 BC32:BG65505 BC1:BG9 BC14:BC17 BI1:BM9 BI32:BM65505 BI25:BM26 BI14 BI10:BJ11 BO25:HY26 BO32:HY65505 BO1:BP11">
    <cfRule type="cellIs" dxfId="728" priority="823" stopIfTrue="1" operator="equal">
      <formula>0</formula>
    </cfRule>
  </conditionalFormatting>
  <conditionalFormatting sqref="AY16:AY17 BK16:BK17 BQ16:HY17 BE16:BE17">
    <cfRule type="cellIs" dxfId="727" priority="796" stopIfTrue="1" operator="equal">
      <formula>0</formula>
    </cfRule>
  </conditionalFormatting>
  <conditionalFormatting sqref="BD14:BE15 BK14:BK15 BQ18:HY18 BK18 BD16:BD17">
    <cfRule type="cellIs" dxfId="726" priority="820" stopIfTrue="1" operator="equal">
      <formula>0</formula>
    </cfRule>
  </conditionalFormatting>
  <conditionalFormatting sqref="BJ14">
    <cfRule type="cellIs" dxfId="725" priority="818" stopIfTrue="1" operator="equal">
      <formula>0</formula>
    </cfRule>
  </conditionalFormatting>
  <conditionalFormatting sqref="B39:I39 AL38:AM39 B38:D38 F38:I38">
    <cfRule type="cellIs" dxfId="724" priority="786" stopIfTrue="1" operator="equal">
      <formula>0</formula>
    </cfRule>
  </conditionalFormatting>
  <conditionalFormatting sqref="AL10:AM12 AS13:AX13">
    <cfRule type="cellIs" dxfId="723" priority="769" stopIfTrue="1" operator="equal">
      <formula>0</formula>
    </cfRule>
  </conditionalFormatting>
  <conditionalFormatting sqref="B40:D40">
    <cfRule type="cellIs" dxfId="722" priority="790" stopIfTrue="1" operator="equal">
      <formula>0</formula>
    </cfRule>
  </conditionalFormatting>
  <conditionalFormatting sqref="AH30 AE1:AI4 AE40:AI65505">
    <cfRule type="cellIs" dxfId="721" priority="789" stopIfTrue="1" operator="equal">
      <formula>0</formula>
    </cfRule>
  </conditionalFormatting>
  <conditionalFormatting sqref="M12:P12">
    <cfRule type="cellIs" dxfId="720" priority="763" stopIfTrue="1" operator="equal">
      <formula>0</formula>
    </cfRule>
  </conditionalFormatting>
  <conditionalFormatting sqref="AJ18:AM18">
    <cfRule type="cellIs" dxfId="719" priority="659" stopIfTrue="1" operator="equal">
      <formula>0</formula>
    </cfRule>
  </conditionalFormatting>
  <conditionalFormatting sqref="B18:I18 I16:I17 D15:I15">
    <cfRule type="cellIs" dxfId="718" priority="658" stopIfTrue="1" operator="equal">
      <formula>0</formula>
    </cfRule>
  </conditionalFormatting>
  <conditionalFormatting sqref="AE18:AI18">
    <cfRule type="cellIs" dxfId="717" priority="649" stopIfTrue="1" operator="equal">
      <formula>0</formula>
    </cfRule>
  </conditionalFormatting>
  <conditionalFormatting sqref="AL16:AM17">
    <cfRule type="cellIs" dxfId="716" priority="653" stopIfTrue="1" operator="equal">
      <formula>0</formula>
    </cfRule>
  </conditionalFormatting>
  <conditionalFormatting sqref="BQ29:HY29 BK29">
    <cfRule type="cellIs" dxfId="715" priority="640" stopIfTrue="1" operator="equal">
      <formula>0</formula>
    </cfRule>
  </conditionalFormatting>
  <conditionalFormatting sqref="BE28 BQ28:HY28 BK28 AY28">
    <cfRule type="cellIs" dxfId="714" priority="634" stopIfTrue="1" operator="equal">
      <formula>0</formula>
    </cfRule>
  </conditionalFormatting>
  <conditionalFormatting sqref="AJ29:AM29">
    <cfRule type="cellIs" dxfId="713" priority="632" stopIfTrue="1" operator="equal">
      <formula>0</formula>
    </cfRule>
  </conditionalFormatting>
  <conditionalFormatting sqref="B29:I29 E25:G25">
    <cfRule type="cellIs" dxfId="712" priority="631" stopIfTrue="1" operator="equal">
      <formula>0</formula>
    </cfRule>
  </conditionalFormatting>
  <conditionalFormatting sqref="D28:G28">
    <cfRule type="cellIs" dxfId="711" priority="626" stopIfTrue="1" operator="equal">
      <formula>0</formula>
    </cfRule>
  </conditionalFormatting>
  <conditionalFormatting sqref="AE29:AI29">
    <cfRule type="cellIs" dxfId="710" priority="622" stopIfTrue="1" operator="equal">
      <formula>0</formula>
    </cfRule>
  </conditionalFormatting>
  <conditionalFormatting sqref="B34:I36 J31:W31 AE31:AM31">
    <cfRule type="cellIs" dxfId="709" priority="549" stopIfTrue="1" operator="equal">
      <formula>0</formula>
    </cfRule>
  </conditionalFormatting>
  <conditionalFormatting sqref="V18:W18">
    <cfRule type="cellIs" dxfId="708" priority="494" stopIfTrue="1" operator="equal">
      <formula>0</formula>
    </cfRule>
  </conditionalFormatting>
  <conditionalFormatting sqref="H28">
    <cfRule type="cellIs" dxfId="707" priority="507" stopIfTrue="1" operator="equal">
      <formula>0</formula>
    </cfRule>
  </conditionalFormatting>
  <conditionalFormatting sqref="H25">
    <cfRule type="cellIs" dxfId="706" priority="508" stopIfTrue="1" operator="equal">
      <formula>0</formula>
    </cfRule>
  </conditionalFormatting>
  <conditionalFormatting sqref="V1:W4 V40:W65505 Q5:W9">
    <cfRule type="cellIs" dxfId="705" priority="503" stopIfTrue="1" operator="equal">
      <formula>0</formula>
    </cfRule>
  </conditionalFormatting>
  <conditionalFormatting sqref="T30 Q1:U4 Q40:U65505">
    <cfRule type="cellIs" dxfId="704" priority="502" stopIfTrue="1" operator="equal">
      <formula>0</formula>
    </cfRule>
  </conditionalFormatting>
  <conditionalFormatting sqref="V29:W29">
    <cfRule type="cellIs" dxfId="703" priority="487" stopIfTrue="1" operator="equal">
      <formula>0</formula>
    </cfRule>
  </conditionalFormatting>
  <conditionalFormatting sqref="Q18:U18">
    <cfRule type="cellIs" dxfId="702" priority="493" stopIfTrue="1" operator="equal">
      <formula>0</formula>
    </cfRule>
  </conditionalFormatting>
  <conditionalFormatting sqref="Q29:U29">
    <cfRule type="cellIs" dxfId="701" priority="486" stopIfTrue="1" operator="equal">
      <formula>0</formula>
    </cfRule>
  </conditionalFormatting>
  <conditionalFormatting sqref="BQ24:HY24 B24:P24 AL24:AR24">
    <cfRule type="cellIs" dxfId="700" priority="421" stopIfTrue="1" operator="equal">
      <formula>0</formula>
    </cfRule>
  </conditionalFormatting>
  <conditionalFormatting sqref="D12:H12">
    <cfRule type="cellIs" dxfId="699" priority="438" stopIfTrue="1" operator="equal">
      <formula>0</formula>
    </cfRule>
  </conditionalFormatting>
  <conditionalFormatting sqref="BF15:BG18 BF30:BG30 BI30:BJ30 BJ18 BI15:BI17 BF31:BJ31">
    <cfRule type="cellIs" dxfId="698" priority="381" stopIfTrue="1" operator="equal">
      <formula>0</formula>
    </cfRule>
  </conditionalFormatting>
  <conditionalFormatting sqref="BF29:BG29 BI29:BJ29">
    <cfRule type="cellIs" dxfId="697" priority="379" stopIfTrue="1" operator="equal">
      <formula>0</formula>
    </cfRule>
  </conditionalFormatting>
  <conditionalFormatting sqref="BD24:BE24 BK24">
    <cfRule type="cellIs" dxfId="696" priority="420" stopIfTrue="1" operator="equal">
      <formula>0</formula>
    </cfRule>
  </conditionalFormatting>
  <conditionalFormatting sqref="BJ15:BJ17">
    <cfRule type="cellIs" dxfId="695" priority="380" stopIfTrue="1" operator="equal">
      <formula>0</formula>
    </cfRule>
  </conditionalFormatting>
  <conditionalFormatting sqref="AN12:AR12">
    <cfRule type="cellIs" dxfId="694" priority="401" stopIfTrue="1" operator="equal">
      <formula>0</formula>
    </cfRule>
  </conditionalFormatting>
  <conditionalFormatting sqref="BL14:BM14 BO14">
    <cfRule type="cellIs" dxfId="693" priority="356" stopIfTrue="1" operator="equal">
      <formula>0</formula>
    </cfRule>
  </conditionalFormatting>
  <conditionalFormatting sqref="BF24:BG24 BI24">
    <cfRule type="cellIs" dxfId="692" priority="372" stopIfTrue="1" operator="equal">
      <formula>0</formula>
    </cfRule>
  </conditionalFormatting>
  <conditionalFormatting sqref="AZ28:BA28 BC28">
    <cfRule type="cellIs" dxfId="691" priority="389" stopIfTrue="1" operator="equal">
      <formula>0</formula>
    </cfRule>
  </conditionalFormatting>
  <conditionalFormatting sqref="BJ28">
    <cfRule type="cellIs" dxfId="690" priority="361" stopIfTrue="1" operator="equal">
      <formula>0</formula>
    </cfRule>
  </conditionalFormatting>
  <conditionalFormatting sqref="BL15:BM18 BL30:BM30 BO30:BP30 BO15:BO17 BO18:BP18 BL31:BP31">
    <cfRule type="cellIs" dxfId="689" priority="352" stopIfTrue="1" operator="equal">
      <formula>0</formula>
    </cfRule>
  </conditionalFormatting>
  <conditionalFormatting sqref="I28">
    <cfRule type="cellIs" dxfId="688" priority="404" stopIfTrue="1" operator="equal">
      <formula>0</formula>
    </cfRule>
  </conditionalFormatting>
  <conditionalFormatting sqref="AS28:AS31 AS15:AS18">
    <cfRule type="cellIs" dxfId="687" priority="400" stopIfTrue="1" operator="equal">
      <formula>0</formula>
    </cfRule>
  </conditionalFormatting>
  <conditionalFormatting sqref="AS24">
    <cfRule type="cellIs" dxfId="686" priority="396" stopIfTrue="1" operator="equal">
      <formula>0</formula>
    </cfRule>
  </conditionalFormatting>
  <conditionalFormatting sqref="BL28:BM28 BO28">
    <cfRule type="cellIs" dxfId="685" priority="333" stopIfTrue="1" operator="equal">
      <formula>0</formula>
    </cfRule>
  </conditionalFormatting>
  <conditionalFormatting sqref="BD28">
    <cfRule type="cellIs" dxfId="684" priority="388" stopIfTrue="1" operator="equal">
      <formula>0</formula>
    </cfRule>
  </conditionalFormatting>
  <conditionalFormatting sqref="BF13:BG13 BF12 BI13">
    <cfRule type="cellIs" dxfId="683" priority="383" stopIfTrue="1" operator="equal">
      <formula>0</formula>
    </cfRule>
  </conditionalFormatting>
  <conditionalFormatting sqref="BJ13">
    <cfRule type="cellIs" dxfId="682" priority="382" stopIfTrue="1" operator="equal">
      <formula>0</formula>
    </cfRule>
  </conditionalFormatting>
  <conditionalFormatting sqref="BJ24">
    <cfRule type="cellIs" dxfId="681" priority="371" stopIfTrue="1" operator="equal">
      <formula>0</formula>
    </cfRule>
  </conditionalFormatting>
  <conditionalFormatting sqref="BF28:BG28 BI28">
    <cfRule type="cellIs" dxfId="680" priority="362" stopIfTrue="1" operator="equal">
      <formula>0</formula>
    </cfRule>
  </conditionalFormatting>
  <conditionalFormatting sqref="BP14">
    <cfRule type="cellIs" dxfId="679" priority="355" stopIfTrue="1" operator="equal">
      <formula>0</formula>
    </cfRule>
  </conditionalFormatting>
  <conditionalFormatting sqref="BL13:BM13 BL12 BO13">
    <cfRule type="cellIs" dxfId="678" priority="354" stopIfTrue="1" operator="equal">
      <formula>0</formula>
    </cfRule>
  </conditionalFormatting>
  <conditionalFormatting sqref="BP13">
    <cfRule type="cellIs" dxfId="677" priority="353" stopIfTrue="1" operator="equal">
      <formula>0</formula>
    </cfRule>
  </conditionalFormatting>
  <conditionalFormatting sqref="BP15:BP17">
    <cfRule type="cellIs" dxfId="676" priority="351" stopIfTrue="1" operator="equal">
      <formula>0</formula>
    </cfRule>
  </conditionalFormatting>
  <conditionalFormatting sqref="BL29:BM29 BO29:BP29">
    <cfRule type="cellIs" dxfId="675" priority="350" stopIfTrue="1" operator="equal">
      <formula>0</formula>
    </cfRule>
  </conditionalFormatting>
  <conditionalFormatting sqref="BL24:BM24 BO24">
    <cfRule type="cellIs" dxfId="674" priority="343" stopIfTrue="1" operator="equal">
      <formula>0</formula>
    </cfRule>
  </conditionalFormatting>
  <conditionalFormatting sqref="BP24">
    <cfRule type="cellIs" dxfId="673" priority="342" stopIfTrue="1" operator="equal">
      <formula>0</formula>
    </cfRule>
  </conditionalFormatting>
  <conditionalFormatting sqref="BP28">
    <cfRule type="cellIs" dxfId="672" priority="332" stopIfTrue="1" operator="equal">
      <formula>0</formula>
    </cfRule>
  </conditionalFormatting>
  <conditionalFormatting sqref="BE27 BQ27:HY27 BK27 AY27">
    <cfRule type="cellIs" dxfId="671" priority="156" stopIfTrue="1" operator="equal">
      <formula>0</formula>
    </cfRule>
  </conditionalFormatting>
  <conditionalFormatting sqref="B27 AL27:AR27 AT27:AX27">
    <cfRule type="cellIs" dxfId="670" priority="155" stopIfTrue="1" operator="equal">
      <formula>0</formula>
    </cfRule>
  </conditionalFormatting>
  <conditionalFormatting sqref="E27:G27">
    <cfRule type="cellIs" dxfId="669" priority="154" stopIfTrue="1" operator="equal">
      <formula>0</formula>
    </cfRule>
  </conditionalFormatting>
  <conditionalFormatting sqref="H27">
    <cfRule type="cellIs" dxfId="668" priority="152" stopIfTrue="1" operator="equal">
      <formula>0</formula>
    </cfRule>
  </conditionalFormatting>
  <conditionalFormatting sqref="I27">
    <cfRule type="cellIs" dxfId="667" priority="150" stopIfTrue="1" operator="equal">
      <formula>0</formula>
    </cfRule>
  </conditionalFormatting>
  <conditionalFormatting sqref="AS27">
    <cfRule type="cellIs" dxfId="666" priority="149" stopIfTrue="1" operator="equal">
      <formula>0</formula>
    </cfRule>
  </conditionalFormatting>
  <conditionalFormatting sqref="AZ27:BA27">
    <cfRule type="cellIs" dxfId="665" priority="148" stopIfTrue="1" operator="equal">
      <formula>0</formula>
    </cfRule>
  </conditionalFormatting>
  <conditionalFormatting sqref="BD27">
    <cfRule type="cellIs" dxfId="664" priority="147" stopIfTrue="1" operator="equal">
      <formula>0</formula>
    </cfRule>
  </conditionalFormatting>
  <conditionalFormatting sqref="BJ27">
    <cfRule type="cellIs" dxfId="663" priority="145" stopIfTrue="1" operator="equal">
      <formula>0</formula>
    </cfRule>
  </conditionalFormatting>
  <conditionalFormatting sqref="BF27:BG27 BI27">
    <cfRule type="cellIs" dxfId="662" priority="146" stopIfTrue="1" operator="equal">
      <formula>0</formula>
    </cfRule>
  </conditionalFormatting>
  <conditionalFormatting sqref="BL27:BM27 BO27">
    <cfRule type="cellIs" dxfId="661" priority="144" stopIfTrue="1" operator="equal">
      <formula>0</formula>
    </cfRule>
  </conditionalFormatting>
  <conditionalFormatting sqref="BP27">
    <cfRule type="cellIs" dxfId="660" priority="143" stopIfTrue="1" operator="equal">
      <formula>0</formula>
    </cfRule>
  </conditionalFormatting>
  <conditionalFormatting sqref="X32:AD33">
    <cfRule type="cellIs" dxfId="659" priority="127" stopIfTrue="1" operator="equal">
      <formula>0</formula>
    </cfRule>
  </conditionalFormatting>
  <conditionalFormatting sqref="C12">
    <cfRule type="cellIs" dxfId="658" priority="128" stopIfTrue="1" operator="equal">
      <formula>0</formula>
    </cfRule>
  </conditionalFormatting>
  <conditionalFormatting sqref="AC1:AD4 AC40:AD65505 X5:AD9">
    <cfRule type="cellIs" dxfId="657" priority="125" stopIfTrue="1" operator="equal">
      <formula>0</formula>
    </cfRule>
  </conditionalFormatting>
  <conditionalFormatting sqref="AC18:AD18">
    <cfRule type="cellIs" dxfId="656" priority="119" stopIfTrue="1" operator="equal">
      <formula>0</formula>
    </cfRule>
  </conditionalFormatting>
  <conditionalFormatting sqref="AA30 X1:AB4 X40:AB65505">
    <cfRule type="cellIs" dxfId="655" priority="124" stopIfTrue="1" operator="equal">
      <formula>0</formula>
    </cfRule>
  </conditionalFormatting>
  <conditionalFormatting sqref="AC29:AD29">
    <cfRule type="cellIs" dxfId="654" priority="117" stopIfTrue="1" operator="equal">
      <formula>0</formula>
    </cfRule>
  </conditionalFormatting>
  <conditionalFormatting sqref="X18:AB18">
    <cfRule type="cellIs" dxfId="653" priority="118" stopIfTrue="1" operator="equal">
      <formula>0</formula>
    </cfRule>
  </conditionalFormatting>
  <conditionalFormatting sqref="X29:AB29">
    <cfRule type="cellIs" dxfId="652" priority="116" stopIfTrue="1" operator="equal">
      <formula>0</formula>
    </cfRule>
  </conditionalFormatting>
  <conditionalFormatting sqref="X12:Z12">
    <cfRule type="cellIs" dxfId="651" priority="96" stopIfTrue="1" operator="equal">
      <formula>0</formula>
    </cfRule>
  </conditionalFormatting>
  <conditionalFormatting sqref="BP20:BP22">
    <cfRule type="cellIs" dxfId="650" priority="55" stopIfTrue="1" operator="equal">
      <formula>0</formula>
    </cfRule>
  </conditionalFormatting>
  <conditionalFormatting sqref="Q12:S12">
    <cfRule type="cellIs" dxfId="649" priority="98" stopIfTrue="1" operator="equal">
      <formula>0</formula>
    </cfRule>
  </conditionalFormatting>
  <conditionalFormatting sqref="T12:W12">
    <cfRule type="cellIs" dxfId="648" priority="97" stopIfTrue="1" operator="equal">
      <formula>0</formula>
    </cfRule>
  </conditionalFormatting>
  <conditionalFormatting sqref="AA12:AD12">
    <cfRule type="cellIs" dxfId="647" priority="95" stopIfTrue="1" operator="equal">
      <formula>0</formula>
    </cfRule>
  </conditionalFormatting>
  <conditionalFormatting sqref="BL20:BM23 BO20:BO22 BO23:BP23">
    <cfRule type="cellIs" dxfId="646" priority="56" stopIfTrue="1" operator="equal">
      <formula>0</formula>
    </cfRule>
  </conditionalFormatting>
  <conditionalFormatting sqref="AE12:AG12">
    <cfRule type="cellIs" dxfId="645" priority="94" stopIfTrue="1" operator="equal">
      <formula>0</formula>
    </cfRule>
  </conditionalFormatting>
  <conditionalFormatting sqref="AH12:AK12">
    <cfRule type="cellIs" dxfId="644" priority="93" stopIfTrue="1" operator="equal">
      <formula>0</formula>
    </cfRule>
  </conditionalFormatting>
  <conditionalFormatting sqref="Q14:AK14">
    <cfRule type="cellIs" dxfId="643" priority="92" stopIfTrue="1" operator="equal">
      <formula>0</formula>
    </cfRule>
  </conditionalFormatting>
  <conditionalFormatting sqref="Q24:AK24">
    <cfRule type="cellIs" dxfId="642" priority="89" stopIfTrue="1" operator="equal">
      <formula>0</formula>
    </cfRule>
  </conditionalFormatting>
  <conditionalFormatting sqref="C16">
    <cfRule type="cellIs" dxfId="641" priority="80" stopIfTrue="1" operator="equal">
      <formula>0</formula>
    </cfRule>
  </conditionalFormatting>
  <conditionalFormatting sqref="D16">
    <cfRule type="cellIs" dxfId="640" priority="79" stopIfTrue="1" operator="equal">
      <formula>0</formula>
    </cfRule>
  </conditionalFormatting>
  <conditionalFormatting sqref="E16">
    <cfRule type="cellIs" dxfId="639" priority="78" stopIfTrue="1" operator="equal">
      <formula>0</formula>
    </cfRule>
  </conditionalFormatting>
  <conditionalFormatting sqref="G16">
    <cfRule type="cellIs" dxfId="638" priority="77" stopIfTrue="1" operator="equal">
      <formula>0</formula>
    </cfRule>
  </conditionalFormatting>
  <conditionalFormatting sqref="AN21:AN22 J23:P23 D22:H22 B20:C20 BF19:BG19 AO19:AX19 AL19:AN20 B19:P19 AN23:AR23 AT20:AX22 AZ21:BA22 AT23:BA23 AY19:BA20 BQ19:HY20 F21 H21 AO20:AR20 AO22:AR22 AN21:AQ21 BD23:BE23 BC19 BC22 BI19">
    <cfRule type="cellIs" dxfId="637" priority="76" stopIfTrue="1" operator="equal">
      <formula>0</formula>
    </cfRule>
  </conditionalFormatting>
  <conditionalFormatting sqref="AY21:AY22 BK21:BK22 BQ21:HY22 BE21:BE22">
    <cfRule type="cellIs" dxfId="636" priority="73" stopIfTrue="1" operator="equal">
      <formula>0</formula>
    </cfRule>
  </conditionalFormatting>
  <conditionalFormatting sqref="BD19:BE20 BK19:BK20 BQ23:HY23 BK23 BD21:BD22">
    <cfRule type="cellIs" dxfId="635" priority="75" stopIfTrue="1" operator="equal">
      <formula>0</formula>
    </cfRule>
  </conditionalFormatting>
  <conditionalFormatting sqref="BJ19">
    <cfRule type="cellIs" dxfId="634" priority="74" stopIfTrue="1" operator="equal">
      <formula>0</formula>
    </cfRule>
  </conditionalFormatting>
  <conditionalFormatting sqref="AJ23:AM23">
    <cfRule type="cellIs" dxfId="633" priority="72" stopIfTrue="1" operator="equal">
      <formula>0</formula>
    </cfRule>
  </conditionalFormatting>
  <conditionalFormatting sqref="B23:I23 I21:I22 D20:I20">
    <cfRule type="cellIs" dxfId="632" priority="71" stopIfTrue="1" operator="equal">
      <formula>0</formula>
    </cfRule>
  </conditionalFormatting>
  <conditionalFormatting sqref="AE23:AI23">
    <cfRule type="cellIs" dxfId="631" priority="69" stopIfTrue="1" operator="equal">
      <formula>0</formula>
    </cfRule>
  </conditionalFormatting>
  <conditionalFormatting sqref="AL21:AM22">
    <cfRule type="cellIs" dxfId="630" priority="70" stopIfTrue="1" operator="equal">
      <formula>0</formula>
    </cfRule>
  </conditionalFormatting>
  <conditionalFormatting sqref="V23:W23">
    <cfRule type="cellIs" dxfId="629" priority="68" stopIfTrue="1" operator="equal">
      <formula>0</formula>
    </cfRule>
  </conditionalFormatting>
  <conditionalFormatting sqref="Q23:U23">
    <cfRule type="cellIs" dxfId="628" priority="67" stopIfTrue="1" operator="equal">
      <formula>0</formula>
    </cfRule>
  </conditionalFormatting>
  <conditionalFormatting sqref="BJ20:BJ22">
    <cfRule type="cellIs" dxfId="627" priority="61" stopIfTrue="1" operator="equal">
      <formula>0</formula>
    </cfRule>
  </conditionalFormatting>
  <conditionalFormatting sqref="BF20:BG23 BI20:BI22 BI23:BJ23">
    <cfRule type="cellIs" dxfId="626" priority="62" stopIfTrue="1" operator="equal">
      <formula>0</formula>
    </cfRule>
  </conditionalFormatting>
  <conditionalFormatting sqref="AS20 AS22:AS23">
    <cfRule type="cellIs" dxfId="625" priority="64" stopIfTrue="1" operator="equal">
      <formula>0</formula>
    </cfRule>
  </conditionalFormatting>
  <conditionalFormatting sqref="BP19">
    <cfRule type="cellIs" dxfId="624" priority="57" stopIfTrue="1" operator="equal">
      <formula>0</formula>
    </cfRule>
  </conditionalFormatting>
  <conditionalFormatting sqref="BL19:BM19 BO19">
    <cfRule type="cellIs" dxfId="623" priority="58" stopIfTrue="1" operator="equal">
      <formula>0</formula>
    </cfRule>
  </conditionalFormatting>
  <conditionalFormatting sqref="AC23:AD23">
    <cfRule type="cellIs" dxfId="622" priority="42" stopIfTrue="1" operator="equal">
      <formula>0</formula>
    </cfRule>
  </conditionalFormatting>
  <conditionalFormatting sqref="Q19:AK19">
    <cfRule type="cellIs" dxfId="621" priority="40" stopIfTrue="1" operator="equal">
      <formula>0</formula>
    </cfRule>
  </conditionalFormatting>
  <conditionalFormatting sqref="X23:AB23">
    <cfRule type="cellIs" dxfId="620" priority="41" stopIfTrue="1" operator="equal">
      <formula>0</formula>
    </cfRule>
  </conditionalFormatting>
  <conditionalFormatting sqref="D21">
    <cfRule type="cellIs" dxfId="619" priority="37" stopIfTrue="1" operator="equal">
      <formula>0</formula>
    </cfRule>
  </conditionalFormatting>
  <conditionalFormatting sqref="C21">
    <cfRule type="cellIs" dxfId="618" priority="38" stopIfTrue="1" operator="equal">
      <formula>0</formula>
    </cfRule>
  </conditionalFormatting>
  <conditionalFormatting sqref="G21">
    <cfRule type="cellIs" dxfId="617" priority="35" stopIfTrue="1" operator="equal">
      <formula>0</formula>
    </cfRule>
  </conditionalFormatting>
  <conditionalFormatting sqref="E21">
    <cfRule type="cellIs" dxfId="616" priority="36" stopIfTrue="1" operator="equal">
      <formula>0</formula>
    </cfRule>
  </conditionalFormatting>
  <conditionalFormatting sqref="AS21">
    <cfRule type="cellIs" dxfId="615" priority="33" stopIfTrue="1" operator="equal">
      <formula>0</formula>
    </cfRule>
  </conditionalFormatting>
  <conditionalFormatting sqref="AR21">
    <cfRule type="cellIs" dxfId="614" priority="34" stopIfTrue="1" operator="equal">
      <formula>0</formula>
    </cfRule>
  </conditionalFormatting>
  <conditionalFormatting sqref="C25">
    <cfRule type="cellIs" dxfId="613" priority="32" stopIfTrue="1" operator="equal">
      <formula>0</formula>
    </cfRule>
  </conditionalFormatting>
  <conditionalFormatting sqref="D25">
    <cfRule type="cellIs" dxfId="612" priority="31" stopIfTrue="1" operator="equal">
      <formula>0</formula>
    </cfRule>
  </conditionalFormatting>
  <conditionalFormatting sqref="C27">
    <cfRule type="cellIs" dxfId="611" priority="30" stopIfTrue="1" operator="equal">
      <formula>0</formula>
    </cfRule>
  </conditionalFormatting>
  <conditionalFormatting sqref="D27">
    <cfRule type="cellIs" dxfId="610" priority="29" stopIfTrue="1" operator="equal">
      <formula>0</formula>
    </cfRule>
  </conditionalFormatting>
  <conditionalFormatting sqref="X31:AD31">
    <cfRule type="cellIs" dxfId="609" priority="28" stopIfTrue="1" operator="equal">
      <formula>0</formula>
    </cfRule>
  </conditionalFormatting>
  <conditionalFormatting sqref="BB24 BB29:BB65505 BB1:BB11 BB13:BB18 BC18">
    <cfRule type="cellIs" dxfId="608" priority="27" stopIfTrue="1" operator="equal">
      <formula>0</formula>
    </cfRule>
  </conditionalFormatting>
  <conditionalFormatting sqref="BB28">
    <cfRule type="cellIs" dxfId="607" priority="26" stopIfTrue="1" operator="equal">
      <formula>0</formula>
    </cfRule>
  </conditionalFormatting>
  <conditionalFormatting sqref="BC20:BC21">
    <cfRule type="cellIs" dxfId="606" priority="23" stopIfTrue="1" operator="equal">
      <formula>0</formula>
    </cfRule>
  </conditionalFormatting>
  <conditionalFormatting sqref="BB19 BB22:BB23 BC23">
    <cfRule type="cellIs" dxfId="605" priority="24" stopIfTrue="1" operator="equal">
      <formula>0</formula>
    </cfRule>
  </conditionalFormatting>
  <conditionalFormatting sqref="BH28">
    <cfRule type="cellIs" dxfId="604" priority="14" stopIfTrue="1" operator="equal">
      <formula>0</formula>
    </cfRule>
  </conditionalFormatting>
  <conditionalFormatting sqref="BB20:BB21">
    <cfRule type="cellIs" dxfId="603" priority="22" stopIfTrue="1" operator="equal">
      <formula>0</formula>
    </cfRule>
  </conditionalFormatting>
  <conditionalFormatting sqref="BC25:BC27">
    <cfRule type="cellIs" dxfId="602" priority="21" stopIfTrue="1" operator="equal">
      <formula>0</formula>
    </cfRule>
  </conditionalFormatting>
  <conditionalFormatting sqref="BB25:BB27">
    <cfRule type="cellIs" dxfId="601" priority="20" stopIfTrue="1" operator="equal">
      <formula>0</formula>
    </cfRule>
  </conditionalFormatting>
  <conditionalFormatting sqref="BH32:BH65505 BH25:BH26 BH14 BH1:BH11">
    <cfRule type="cellIs" dxfId="600" priority="19" stopIfTrue="1" operator="equal">
      <formula>0</formula>
    </cfRule>
  </conditionalFormatting>
  <conditionalFormatting sqref="BH30 BH15:BH18 BI18">
    <cfRule type="cellIs" dxfId="599" priority="17" stopIfTrue="1" operator="equal">
      <formula>0</formula>
    </cfRule>
  </conditionalFormatting>
  <conditionalFormatting sqref="BH29">
    <cfRule type="cellIs" dxfId="598" priority="16" stopIfTrue="1" operator="equal">
      <formula>0</formula>
    </cfRule>
  </conditionalFormatting>
  <conditionalFormatting sqref="BH24">
    <cfRule type="cellIs" dxfId="597" priority="15" stopIfTrue="1" operator="equal">
      <formula>0</formula>
    </cfRule>
  </conditionalFormatting>
  <conditionalFormatting sqref="BH13">
    <cfRule type="cellIs" dxfId="596" priority="18" stopIfTrue="1" operator="equal">
      <formula>0</formula>
    </cfRule>
  </conditionalFormatting>
  <conditionalFormatting sqref="BN28">
    <cfRule type="cellIs" dxfId="595" priority="4" stopIfTrue="1" operator="equal">
      <formula>0</formula>
    </cfRule>
  </conditionalFormatting>
  <conditionalFormatting sqref="BH27">
    <cfRule type="cellIs" dxfId="594" priority="13" stopIfTrue="1" operator="equal">
      <formula>0</formula>
    </cfRule>
  </conditionalFormatting>
  <conditionalFormatting sqref="BH19">
    <cfRule type="cellIs" dxfId="593" priority="12" stopIfTrue="1" operator="equal">
      <formula>0</formula>
    </cfRule>
  </conditionalFormatting>
  <conditionalFormatting sqref="BH20:BH23">
    <cfRule type="cellIs" dxfId="592" priority="11" stopIfTrue="1" operator="equal">
      <formula>0</formula>
    </cfRule>
  </conditionalFormatting>
  <conditionalFormatting sqref="BN25:BN26 BN32:BN65505 BN1:BN11">
    <cfRule type="cellIs" dxfId="591" priority="10" stopIfTrue="1" operator="equal">
      <formula>0</formula>
    </cfRule>
  </conditionalFormatting>
  <conditionalFormatting sqref="BN14">
    <cfRule type="cellIs" dxfId="590" priority="9" stopIfTrue="1" operator="equal">
      <formula>0</formula>
    </cfRule>
  </conditionalFormatting>
  <conditionalFormatting sqref="BN30 BN15:BN18">
    <cfRule type="cellIs" dxfId="589" priority="7" stopIfTrue="1" operator="equal">
      <formula>0</formula>
    </cfRule>
  </conditionalFormatting>
  <conditionalFormatting sqref="BN13">
    <cfRule type="cellIs" dxfId="588" priority="8" stopIfTrue="1" operator="equal">
      <formula>0</formula>
    </cfRule>
  </conditionalFormatting>
  <conditionalFormatting sqref="BN29">
    <cfRule type="cellIs" dxfId="587" priority="6" stopIfTrue="1" operator="equal">
      <formula>0</formula>
    </cfRule>
  </conditionalFormatting>
  <conditionalFormatting sqref="BN24">
    <cfRule type="cellIs" dxfId="586" priority="5" stopIfTrue="1" operator="equal">
      <formula>0</formula>
    </cfRule>
  </conditionalFormatting>
  <conditionalFormatting sqref="BN27">
    <cfRule type="cellIs" dxfId="585" priority="3" stopIfTrue="1" operator="equal">
      <formula>0</formula>
    </cfRule>
  </conditionalFormatting>
  <conditionalFormatting sqref="BN20:BN23">
    <cfRule type="cellIs" dxfId="584" priority="1" stopIfTrue="1" operator="equal">
      <formula>0</formula>
    </cfRule>
  </conditionalFormatting>
  <conditionalFormatting sqref="BN19">
    <cfRule type="cellIs" dxfId="583" priority="2" stopIfTrue="1" operator="equal">
      <formula>0</formula>
    </cfRule>
  </conditionalFormatting>
  <pageMargins left="0.31496062992125984" right="0.31496062992125984" top="0.74803149606299213" bottom="0.74803149606299213" header="0.31496062992125984" footer="0.31496062992125984"/>
  <pageSetup paperSize="9" scale="36" orientation="landscape" r:id="rId1"/>
  <ignoredErrors>
    <ignoredError sqref="BD16 BC29:BD29 BC24:BD24 AZ18 BD18 AZ24:BA25 AZ29:BA29 AZ16:BA16 BD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5:BS38"/>
  <sheetViews>
    <sheetView showGridLines="0" showRowColHeaders="0" tabSelected="1" zoomScale="80" zoomScaleNormal="80" zoomScalePageLayoutView="80" workbookViewId="0"/>
  </sheetViews>
  <sheetFormatPr baseColWidth="10" defaultRowHeight="16" x14ac:dyDescent="0.2"/>
  <cols>
    <col min="1" max="1" width="2.83203125" style="964" customWidth="1"/>
    <col min="2" max="2" width="22.33203125" style="969" customWidth="1"/>
    <col min="3" max="3" width="24" style="969" customWidth="1"/>
    <col min="4" max="20" width="4" style="966" hidden="1" customWidth="1"/>
    <col min="21" max="25" width="3.5" style="966" hidden="1" customWidth="1"/>
    <col min="26" max="30" width="10.6640625" style="966" customWidth="1"/>
    <col min="31" max="54" width="3.5" style="966" hidden="1" customWidth="1"/>
    <col min="55" max="55" width="5" style="966" hidden="1" customWidth="1"/>
    <col min="56" max="57" width="23.5" style="966" customWidth="1"/>
    <col min="58" max="58" width="14.33203125" style="964" bestFit="1" customWidth="1"/>
    <col min="59" max="59" width="13.83203125" style="964" bestFit="1" customWidth="1"/>
    <col min="60" max="60" width="15" style="964" bestFit="1" customWidth="1"/>
    <col min="61" max="62" width="10.83203125" style="964"/>
    <col min="63" max="72" width="10.1640625" style="964" customWidth="1"/>
    <col min="73" max="256" width="10.83203125" style="964"/>
    <col min="257" max="257" width="2.83203125" style="964" customWidth="1"/>
    <col min="258" max="258" width="22.33203125" style="964" customWidth="1"/>
    <col min="259" max="259" width="24" style="964" customWidth="1"/>
    <col min="260" max="281" width="0" style="964" hidden="1" customWidth="1"/>
    <col min="282" max="310" width="3.5" style="964" customWidth="1"/>
    <col min="311" max="311" width="5" style="964" customWidth="1"/>
    <col min="312" max="312" width="23.5" style="964" customWidth="1"/>
    <col min="313" max="313" width="13.1640625" style="964" customWidth="1"/>
    <col min="314" max="314" width="14.33203125" style="964" bestFit="1" customWidth="1"/>
    <col min="315" max="315" width="13.83203125" style="964" bestFit="1" customWidth="1"/>
    <col min="316" max="316" width="15" style="964" bestFit="1" customWidth="1"/>
    <col min="317" max="318" width="10.83203125" style="964"/>
    <col min="319" max="328" width="10.1640625" style="964" customWidth="1"/>
    <col min="329" max="512" width="10.83203125" style="964"/>
    <col min="513" max="513" width="2.83203125" style="964" customWidth="1"/>
    <col min="514" max="514" width="22.33203125" style="964" customWidth="1"/>
    <col min="515" max="515" width="24" style="964" customWidth="1"/>
    <col min="516" max="537" width="0" style="964" hidden="1" customWidth="1"/>
    <col min="538" max="566" width="3.5" style="964" customWidth="1"/>
    <col min="567" max="567" width="5" style="964" customWidth="1"/>
    <col min="568" max="568" width="23.5" style="964" customWidth="1"/>
    <col min="569" max="569" width="13.1640625" style="964" customWidth="1"/>
    <col min="570" max="570" width="14.33203125" style="964" bestFit="1" customWidth="1"/>
    <col min="571" max="571" width="13.83203125" style="964" bestFit="1" customWidth="1"/>
    <col min="572" max="572" width="15" style="964" bestFit="1" customWidth="1"/>
    <col min="573" max="574" width="10.83203125" style="964"/>
    <col min="575" max="584" width="10.1640625" style="964" customWidth="1"/>
    <col min="585" max="768" width="10.83203125" style="964"/>
    <col min="769" max="769" width="2.83203125" style="964" customWidth="1"/>
    <col min="770" max="770" width="22.33203125" style="964" customWidth="1"/>
    <col min="771" max="771" width="24" style="964" customWidth="1"/>
    <col min="772" max="793" width="0" style="964" hidden="1" customWidth="1"/>
    <col min="794" max="822" width="3.5" style="964" customWidth="1"/>
    <col min="823" max="823" width="5" style="964" customWidth="1"/>
    <col min="824" max="824" width="23.5" style="964" customWidth="1"/>
    <col min="825" max="825" width="13.1640625" style="964" customWidth="1"/>
    <col min="826" max="826" width="14.33203125" style="964" bestFit="1" customWidth="1"/>
    <col min="827" max="827" width="13.83203125" style="964" bestFit="1" customWidth="1"/>
    <col min="828" max="828" width="15" style="964" bestFit="1" customWidth="1"/>
    <col min="829" max="830" width="10.83203125" style="964"/>
    <col min="831" max="840" width="10.1640625" style="964" customWidth="1"/>
    <col min="841" max="1024" width="10.83203125" style="964"/>
    <col min="1025" max="1025" width="2.83203125" style="964" customWidth="1"/>
    <col min="1026" max="1026" width="22.33203125" style="964" customWidth="1"/>
    <col min="1027" max="1027" width="24" style="964" customWidth="1"/>
    <col min="1028" max="1049" width="0" style="964" hidden="1" customWidth="1"/>
    <col min="1050" max="1078" width="3.5" style="964" customWidth="1"/>
    <col min="1079" max="1079" width="5" style="964" customWidth="1"/>
    <col min="1080" max="1080" width="23.5" style="964" customWidth="1"/>
    <col min="1081" max="1081" width="13.1640625" style="964" customWidth="1"/>
    <col min="1082" max="1082" width="14.33203125" style="964" bestFit="1" customWidth="1"/>
    <col min="1083" max="1083" width="13.83203125" style="964" bestFit="1" customWidth="1"/>
    <col min="1084" max="1084" width="15" style="964" bestFit="1" customWidth="1"/>
    <col min="1085" max="1086" width="10.83203125" style="964"/>
    <col min="1087" max="1096" width="10.1640625" style="964" customWidth="1"/>
    <col min="1097" max="1280" width="10.83203125" style="964"/>
    <col min="1281" max="1281" width="2.83203125" style="964" customWidth="1"/>
    <col min="1282" max="1282" width="22.33203125" style="964" customWidth="1"/>
    <col min="1283" max="1283" width="24" style="964" customWidth="1"/>
    <col min="1284" max="1305" width="0" style="964" hidden="1" customWidth="1"/>
    <col min="1306" max="1334" width="3.5" style="964" customWidth="1"/>
    <col min="1335" max="1335" width="5" style="964" customWidth="1"/>
    <col min="1336" max="1336" width="23.5" style="964" customWidth="1"/>
    <col min="1337" max="1337" width="13.1640625" style="964" customWidth="1"/>
    <col min="1338" max="1338" width="14.33203125" style="964" bestFit="1" customWidth="1"/>
    <col min="1339" max="1339" width="13.83203125" style="964" bestFit="1" customWidth="1"/>
    <col min="1340" max="1340" width="15" style="964" bestFit="1" customWidth="1"/>
    <col min="1341" max="1342" width="10.83203125" style="964"/>
    <col min="1343" max="1352" width="10.1640625" style="964" customWidth="1"/>
    <col min="1353" max="1536" width="10.83203125" style="964"/>
    <col min="1537" max="1537" width="2.83203125" style="964" customWidth="1"/>
    <col min="1538" max="1538" width="22.33203125" style="964" customWidth="1"/>
    <col min="1539" max="1539" width="24" style="964" customWidth="1"/>
    <col min="1540" max="1561" width="0" style="964" hidden="1" customWidth="1"/>
    <col min="1562" max="1590" width="3.5" style="964" customWidth="1"/>
    <col min="1591" max="1591" width="5" style="964" customWidth="1"/>
    <col min="1592" max="1592" width="23.5" style="964" customWidth="1"/>
    <col min="1593" max="1593" width="13.1640625" style="964" customWidth="1"/>
    <col min="1594" max="1594" width="14.33203125" style="964" bestFit="1" customWidth="1"/>
    <col min="1595" max="1595" width="13.83203125" style="964" bestFit="1" customWidth="1"/>
    <col min="1596" max="1596" width="15" style="964" bestFit="1" customWidth="1"/>
    <col min="1597" max="1598" width="10.83203125" style="964"/>
    <col min="1599" max="1608" width="10.1640625" style="964" customWidth="1"/>
    <col min="1609" max="1792" width="10.83203125" style="964"/>
    <col min="1793" max="1793" width="2.83203125" style="964" customWidth="1"/>
    <col min="1794" max="1794" width="22.33203125" style="964" customWidth="1"/>
    <col min="1795" max="1795" width="24" style="964" customWidth="1"/>
    <col min="1796" max="1817" width="0" style="964" hidden="1" customWidth="1"/>
    <col min="1818" max="1846" width="3.5" style="964" customWidth="1"/>
    <col min="1847" max="1847" width="5" style="964" customWidth="1"/>
    <col min="1848" max="1848" width="23.5" style="964" customWidth="1"/>
    <col min="1849" max="1849" width="13.1640625" style="964" customWidth="1"/>
    <col min="1850" max="1850" width="14.33203125" style="964" bestFit="1" customWidth="1"/>
    <col min="1851" max="1851" width="13.83203125" style="964" bestFit="1" customWidth="1"/>
    <col min="1852" max="1852" width="15" style="964" bestFit="1" customWidth="1"/>
    <col min="1853" max="1854" width="10.83203125" style="964"/>
    <col min="1855" max="1864" width="10.1640625" style="964" customWidth="1"/>
    <col min="1865" max="2048" width="10.83203125" style="964"/>
    <col min="2049" max="2049" width="2.83203125" style="964" customWidth="1"/>
    <col min="2050" max="2050" width="22.33203125" style="964" customWidth="1"/>
    <col min="2051" max="2051" width="24" style="964" customWidth="1"/>
    <col min="2052" max="2073" width="0" style="964" hidden="1" customWidth="1"/>
    <col min="2074" max="2102" width="3.5" style="964" customWidth="1"/>
    <col min="2103" max="2103" width="5" style="964" customWidth="1"/>
    <col min="2104" max="2104" width="23.5" style="964" customWidth="1"/>
    <col min="2105" max="2105" width="13.1640625" style="964" customWidth="1"/>
    <col min="2106" max="2106" width="14.33203125" style="964" bestFit="1" customWidth="1"/>
    <col min="2107" max="2107" width="13.83203125" style="964" bestFit="1" customWidth="1"/>
    <col min="2108" max="2108" width="15" style="964" bestFit="1" customWidth="1"/>
    <col min="2109" max="2110" width="10.83203125" style="964"/>
    <col min="2111" max="2120" width="10.1640625" style="964" customWidth="1"/>
    <col min="2121" max="2304" width="10.83203125" style="964"/>
    <col min="2305" max="2305" width="2.83203125" style="964" customWidth="1"/>
    <col min="2306" max="2306" width="22.33203125" style="964" customWidth="1"/>
    <col min="2307" max="2307" width="24" style="964" customWidth="1"/>
    <col min="2308" max="2329" width="0" style="964" hidden="1" customWidth="1"/>
    <col min="2330" max="2358" width="3.5" style="964" customWidth="1"/>
    <col min="2359" max="2359" width="5" style="964" customWidth="1"/>
    <col min="2360" max="2360" width="23.5" style="964" customWidth="1"/>
    <col min="2361" max="2361" width="13.1640625" style="964" customWidth="1"/>
    <col min="2362" max="2362" width="14.33203125" style="964" bestFit="1" customWidth="1"/>
    <col min="2363" max="2363" width="13.83203125" style="964" bestFit="1" customWidth="1"/>
    <col min="2364" max="2364" width="15" style="964" bestFit="1" customWidth="1"/>
    <col min="2365" max="2366" width="10.83203125" style="964"/>
    <col min="2367" max="2376" width="10.1640625" style="964" customWidth="1"/>
    <col min="2377" max="2560" width="10.83203125" style="964"/>
    <col min="2561" max="2561" width="2.83203125" style="964" customWidth="1"/>
    <col min="2562" max="2562" width="22.33203125" style="964" customWidth="1"/>
    <col min="2563" max="2563" width="24" style="964" customWidth="1"/>
    <col min="2564" max="2585" width="0" style="964" hidden="1" customWidth="1"/>
    <col min="2586" max="2614" width="3.5" style="964" customWidth="1"/>
    <col min="2615" max="2615" width="5" style="964" customWidth="1"/>
    <col min="2616" max="2616" width="23.5" style="964" customWidth="1"/>
    <col min="2617" max="2617" width="13.1640625" style="964" customWidth="1"/>
    <col min="2618" max="2618" width="14.33203125" style="964" bestFit="1" customWidth="1"/>
    <col min="2619" max="2619" width="13.83203125" style="964" bestFit="1" customWidth="1"/>
    <col min="2620" max="2620" width="15" style="964" bestFit="1" customWidth="1"/>
    <col min="2621" max="2622" width="10.83203125" style="964"/>
    <col min="2623" max="2632" width="10.1640625" style="964" customWidth="1"/>
    <col min="2633" max="2816" width="10.83203125" style="964"/>
    <col min="2817" max="2817" width="2.83203125" style="964" customWidth="1"/>
    <col min="2818" max="2818" width="22.33203125" style="964" customWidth="1"/>
    <col min="2819" max="2819" width="24" style="964" customWidth="1"/>
    <col min="2820" max="2841" width="0" style="964" hidden="1" customWidth="1"/>
    <col min="2842" max="2870" width="3.5" style="964" customWidth="1"/>
    <col min="2871" max="2871" width="5" style="964" customWidth="1"/>
    <col min="2872" max="2872" width="23.5" style="964" customWidth="1"/>
    <col min="2873" max="2873" width="13.1640625" style="964" customWidth="1"/>
    <col min="2874" max="2874" width="14.33203125" style="964" bestFit="1" customWidth="1"/>
    <col min="2875" max="2875" width="13.83203125" style="964" bestFit="1" customWidth="1"/>
    <col min="2876" max="2876" width="15" style="964" bestFit="1" customWidth="1"/>
    <col min="2877" max="2878" width="10.83203125" style="964"/>
    <col min="2879" max="2888" width="10.1640625" style="964" customWidth="1"/>
    <col min="2889" max="3072" width="10.83203125" style="964"/>
    <col min="3073" max="3073" width="2.83203125" style="964" customWidth="1"/>
    <col min="3074" max="3074" width="22.33203125" style="964" customWidth="1"/>
    <col min="3075" max="3075" width="24" style="964" customWidth="1"/>
    <col min="3076" max="3097" width="0" style="964" hidden="1" customWidth="1"/>
    <col min="3098" max="3126" width="3.5" style="964" customWidth="1"/>
    <col min="3127" max="3127" width="5" style="964" customWidth="1"/>
    <col min="3128" max="3128" width="23.5" style="964" customWidth="1"/>
    <col min="3129" max="3129" width="13.1640625" style="964" customWidth="1"/>
    <col min="3130" max="3130" width="14.33203125" style="964" bestFit="1" customWidth="1"/>
    <col min="3131" max="3131" width="13.83203125" style="964" bestFit="1" customWidth="1"/>
    <col min="3132" max="3132" width="15" style="964" bestFit="1" customWidth="1"/>
    <col min="3133" max="3134" width="10.83203125" style="964"/>
    <col min="3135" max="3144" width="10.1640625" style="964" customWidth="1"/>
    <col min="3145" max="3328" width="10.83203125" style="964"/>
    <col min="3329" max="3329" width="2.83203125" style="964" customWidth="1"/>
    <col min="3330" max="3330" width="22.33203125" style="964" customWidth="1"/>
    <col min="3331" max="3331" width="24" style="964" customWidth="1"/>
    <col min="3332" max="3353" width="0" style="964" hidden="1" customWidth="1"/>
    <col min="3354" max="3382" width="3.5" style="964" customWidth="1"/>
    <col min="3383" max="3383" width="5" style="964" customWidth="1"/>
    <col min="3384" max="3384" width="23.5" style="964" customWidth="1"/>
    <col min="3385" max="3385" width="13.1640625" style="964" customWidth="1"/>
    <col min="3386" max="3386" width="14.33203125" style="964" bestFit="1" customWidth="1"/>
    <col min="3387" max="3387" width="13.83203125" style="964" bestFit="1" customWidth="1"/>
    <col min="3388" max="3388" width="15" style="964" bestFit="1" customWidth="1"/>
    <col min="3389" max="3390" width="10.83203125" style="964"/>
    <col min="3391" max="3400" width="10.1640625" style="964" customWidth="1"/>
    <col min="3401" max="3584" width="10.83203125" style="964"/>
    <col min="3585" max="3585" width="2.83203125" style="964" customWidth="1"/>
    <col min="3586" max="3586" width="22.33203125" style="964" customWidth="1"/>
    <col min="3587" max="3587" width="24" style="964" customWidth="1"/>
    <col min="3588" max="3609" width="0" style="964" hidden="1" customWidth="1"/>
    <col min="3610" max="3638" width="3.5" style="964" customWidth="1"/>
    <col min="3639" max="3639" width="5" style="964" customWidth="1"/>
    <col min="3640" max="3640" width="23.5" style="964" customWidth="1"/>
    <col min="3641" max="3641" width="13.1640625" style="964" customWidth="1"/>
    <col min="3642" max="3642" width="14.33203125" style="964" bestFit="1" customWidth="1"/>
    <col min="3643" max="3643" width="13.83203125" style="964" bestFit="1" customWidth="1"/>
    <col min="3644" max="3644" width="15" style="964" bestFit="1" customWidth="1"/>
    <col min="3645" max="3646" width="10.83203125" style="964"/>
    <col min="3647" max="3656" width="10.1640625" style="964" customWidth="1"/>
    <col min="3657" max="3840" width="10.83203125" style="964"/>
    <col min="3841" max="3841" width="2.83203125" style="964" customWidth="1"/>
    <col min="3842" max="3842" width="22.33203125" style="964" customWidth="1"/>
    <col min="3843" max="3843" width="24" style="964" customWidth="1"/>
    <col min="3844" max="3865" width="0" style="964" hidden="1" customWidth="1"/>
    <col min="3866" max="3894" width="3.5" style="964" customWidth="1"/>
    <col min="3895" max="3895" width="5" style="964" customWidth="1"/>
    <col min="3896" max="3896" width="23.5" style="964" customWidth="1"/>
    <col min="3897" max="3897" width="13.1640625" style="964" customWidth="1"/>
    <col min="3898" max="3898" width="14.33203125" style="964" bestFit="1" customWidth="1"/>
    <col min="3899" max="3899" width="13.83203125" style="964" bestFit="1" customWidth="1"/>
    <col min="3900" max="3900" width="15" style="964" bestFit="1" customWidth="1"/>
    <col min="3901" max="3902" width="10.83203125" style="964"/>
    <col min="3903" max="3912" width="10.1640625" style="964" customWidth="1"/>
    <col min="3913" max="4096" width="10.83203125" style="964"/>
    <col min="4097" max="4097" width="2.83203125" style="964" customWidth="1"/>
    <col min="4098" max="4098" width="22.33203125" style="964" customWidth="1"/>
    <col min="4099" max="4099" width="24" style="964" customWidth="1"/>
    <col min="4100" max="4121" width="0" style="964" hidden="1" customWidth="1"/>
    <col min="4122" max="4150" width="3.5" style="964" customWidth="1"/>
    <col min="4151" max="4151" width="5" style="964" customWidth="1"/>
    <col min="4152" max="4152" width="23.5" style="964" customWidth="1"/>
    <col min="4153" max="4153" width="13.1640625" style="964" customWidth="1"/>
    <col min="4154" max="4154" width="14.33203125" style="964" bestFit="1" customWidth="1"/>
    <col min="4155" max="4155" width="13.83203125" style="964" bestFit="1" customWidth="1"/>
    <col min="4156" max="4156" width="15" style="964" bestFit="1" customWidth="1"/>
    <col min="4157" max="4158" width="10.83203125" style="964"/>
    <col min="4159" max="4168" width="10.1640625" style="964" customWidth="1"/>
    <col min="4169" max="4352" width="10.83203125" style="964"/>
    <col min="4353" max="4353" width="2.83203125" style="964" customWidth="1"/>
    <col min="4354" max="4354" width="22.33203125" style="964" customWidth="1"/>
    <col min="4355" max="4355" width="24" style="964" customWidth="1"/>
    <col min="4356" max="4377" width="0" style="964" hidden="1" customWidth="1"/>
    <col min="4378" max="4406" width="3.5" style="964" customWidth="1"/>
    <col min="4407" max="4407" width="5" style="964" customWidth="1"/>
    <col min="4408" max="4408" width="23.5" style="964" customWidth="1"/>
    <col min="4409" max="4409" width="13.1640625" style="964" customWidth="1"/>
    <col min="4410" max="4410" width="14.33203125" style="964" bestFit="1" customWidth="1"/>
    <col min="4411" max="4411" width="13.83203125" style="964" bestFit="1" customWidth="1"/>
    <col min="4412" max="4412" width="15" style="964" bestFit="1" customWidth="1"/>
    <col min="4413" max="4414" width="10.83203125" style="964"/>
    <col min="4415" max="4424" width="10.1640625" style="964" customWidth="1"/>
    <col min="4425" max="4608" width="10.83203125" style="964"/>
    <col min="4609" max="4609" width="2.83203125" style="964" customWidth="1"/>
    <col min="4610" max="4610" width="22.33203125" style="964" customWidth="1"/>
    <col min="4611" max="4611" width="24" style="964" customWidth="1"/>
    <col min="4612" max="4633" width="0" style="964" hidden="1" customWidth="1"/>
    <col min="4634" max="4662" width="3.5" style="964" customWidth="1"/>
    <col min="4663" max="4663" width="5" style="964" customWidth="1"/>
    <col min="4664" max="4664" width="23.5" style="964" customWidth="1"/>
    <col min="4665" max="4665" width="13.1640625" style="964" customWidth="1"/>
    <col min="4666" max="4666" width="14.33203125" style="964" bestFit="1" customWidth="1"/>
    <col min="4667" max="4667" width="13.83203125" style="964" bestFit="1" customWidth="1"/>
    <col min="4668" max="4668" width="15" style="964" bestFit="1" customWidth="1"/>
    <col min="4669" max="4670" width="10.83203125" style="964"/>
    <col min="4671" max="4680" width="10.1640625" style="964" customWidth="1"/>
    <col min="4681" max="4864" width="10.83203125" style="964"/>
    <col min="4865" max="4865" width="2.83203125" style="964" customWidth="1"/>
    <col min="4866" max="4866" width="22.33203125" style="964" customWidth="1"/>
    <col min="4867" max="4867" width="24" style="964" customWidth="1"/>
    <col min="4868" max="4889" width="0" style="964" hidden="1" customWidth="1"/>
    <col min="4890" max="4918" width="3.5" style="964" customWidth="1"/>
    <col min="4919" max="4919" width="5" style="964" customWidth="1"/>
    <col min="4920" max="4920" width="23.5" style="964" customWidth="1"/>
    <col min="4921" max="4921" width="13.1640625" style="964" customWidth="1"/>
    <col min="4922" max="4922" width="14.33203125" style="964" bestFit="1" customWidth="1"/>
    <col min="4923" max="4923" width="13.83203125" style="964" bestFit="1" customWidth="1"/>
    <col min="4924" max="4924" width="15" style="964" bestFit="1" customWidth="1"/>
    <col min="4925" max="4926" width="10.83203125" style="964"/>
    <col min="4927" max="4936" width="10.1640625" style="964" customWidth="1"/>
    <col min="4937" max="5120" width="10.83203125" style="964"/>
    <col min="5121" max="5121" width="2.83203125" style="964" customWidth="1"/>
    <col min="5122" max="5122" width="22.33203125" style="964" customWidth="1"/>
    <col min="5123" max="5123" width="24" style="964" customWidth="1"/>
    <col min="5124" max="5145" width="0" style="964" hidden="1" customWidth="1"/>
    <col min="5146" max="5174" width="3.5" style="964" customWidth="1"/>
    <col min="5175" max="5175" width="5" style="964" customWidth="1"/>
    <col min="5176" max="5176" width="23.5" style="964" customWidth="1"/>
    <col min="5177" max="5177" width="13.1640625" style="964" customWidth="1"/>
    <col min="5178" max="5178" width="14.33203125" style="964" bestFit="1" customWidth="1"/>
    <col min="5179" max="5179" width="13.83203125" style="964" bestFit="1" customWidth="1"/>
    <col min="5180" max="5180" width="15" style="964" bestFit="1" customWidth="1"/>
    <col min="5181" max="5182" width="10.83203125" style="964"/>
    <col min="5183" max="5192" width="10.1640625" style="964" customWidth="1"/>
    <col min="5193" max="5376" width="10.83203125" style="964"/>
    <col min="5377" max="5377" width="2.83203125" style="964" customWidth="1"/>
    <col min="5378" max="5378" width="22.33203125" style="964" customWidth="1"/>
    <col min="5379" max="5379" width="24" style="964" customWidth="1"/>
    <col min="5380" max="5401" width="0" style="964" hidden="1" customWidth="1"/>
    <col min="5402" max="5430" width="3.5" style="964" customWidth="1"/>
    <col min="5431" max="5431" width="5" style="964" customWidth="1"/>
    <col min="5432" max="5432" width="23.5" style="964" customWidth="1"/>
    <col min="5433" max="5433" width="13.1640625" style="964" customWidth="1"/>
    <col min="5434" max="5434" width="14.33203125" style="964" bestFit="1" customWidth="1"/>
    <col min="5435" max="5435" width="13.83203125" style="964" bestFit="1" customWidth="1"/>
    <col min="5436" max="5436" width="15" style="964" bestFit="1" customWidth="1"/>
    <col min="5437" max="5438" width="10.83203125" style="964"/>
    <col min="5439" max="5448" width="10.1640625" style="964" customWidth="1"/>
    <col min="5449" max="5632" width="10.83203125" style="964"/>
    <col min="5633" max="5633" width="2.83203125" style="964" customWidth="1"/>
    <col min="5634" max="5634" width="22.33203125" style="964" customWidth="1"/>
    <col min="5635" max="5635" width="24" style="964" customWidth="1"/>
    <col min="5636" max="5657" width="0" style="964" hidden="1" customWidth="1"/>
    <col min="5658" max="5686" width="3.5" style="964" customWidth="1"/>
    <col min="5687" max="5687" width="5" style="964" customWidth="1"/>
    <col min="5688" max="5688" width="23.5" style="964" customWidth="1"/>
    <col min="5689" max="5689" width="13.1640625" style="964" customWidth="1"/>
    <col min="5690" max="5690" width="14.33203125" style="964" bestFit="1" customWidth="1"/>
    <col min="5691" max="5691" width="13.83203125" style="964" bestFit="1" customWidth="1"/>
    <col min="5692" max="5692" width="15" style="964" bestFit="1" customWidth="1"/>
    <col min="5693" max="5694" width="10.83203125" style="964"/>
    <col min="5695" max="5704" width="10.1640625" style="964" customWidth="1"/>
    <col min="5705" max="5888" width="10.83203125" style="964"/>
    <col min="5889" max="5889" width="2.83203125" style="964" customWidth="1"/>
    <col min="5890" max="5890" width="22.33203125" style="964" customWidth="1"/>
    <col min="5891" max="5891" width="24" style="964" customWidth="1"/>
    <col min="5892" max="5913" width="0" style="964" hidden="1" customWidth="1"/>
    <col min="5914" max="5942" width="3.5" style="964" customWidth="1"/>
    <col min="5943" max="5943" width="5" style="964" customWidth="1"/>
    <col min="5944" max="5944" width="23.5" style="964" customWidth="1"/>
    <col min="5945" max="5945" width="13.1640625" style="964" customWidth="1"/>
    <col min="5946" max="5946" width="14.33203125" style="964" bestFit="1" customWidth="1"/>
    <col min="5947" max="5947" width="13.83203125" style="964" bestFit="1" customWidth="1"/>
    <col min="5948" max="5948" width="15" style="964" bestFit="1" customWidth="1"/>
    <col min="5949" max="5950" width="10.83203125" style="964"/>
    <col min="5951" max="5960" width="10.1640625" style="964" customWidth="1"/>
    <col min="5961" max="6144" width="10.83203125" style="964"/>
    <col min="6145" max="6145" width="2.83203125" style="964" customWidth="1"/>
    <col min="6146" max="6146" width="22.33203125" style="964" customWidth="1"/>
    <col min="6147" max="6147" width="24" style="964" customWidth="1"/>
    <col min="6148" max="6169" width="0" style="964" hidden="1" customWidth="1"/>
    <col min="6170" max="6198" width="3.5" style="964" customWidth="1"/>
    <col min="6199" max="6199" width="5" style="964" customWidth="1"/>
    <col min="6200" max="6200" width="23.5" style="964" customWidth="1"/>
    <col min="6201" max="6201" width="13.1640625" style="964" customWidth="1"/>
    <col min="6202" max="6202" width="14.33203125" style="964" bestFit="1" customWidth="1"/>
    <col min="6203" max="6203" width="13.83203125" style="964" bestFit="1" customWidth="1"/>
    <col min="6204" max="6204" width="15" style="964" bestFit="1" customWidth="1"/>
    <col min="6205" max="6206" width="10.83203125" style="964"/>
    <col min="6207" max="6216" width="10.1640625" style="964" customWidth="1"/>
    <col min="6217" max="6400" width="10.83203125" style="964"/>
    <col min="6401" max="6401" width="2.83203125" style="964" customWidth="1"/>
    <col min="6402" max="6402" width="22.33203125" style="964" customWidth="1"/>
    <col min="6403" max="6403" width="24" style="964" customWidth="1"/>
    <col min="6404" max="6425" width="0" style="964" hidden="1" customWidth="1"/>
    <col min="6426" max="6454" width="3.5" style="964" customWidth="1"/>
    <col min="6455" max="6455" width="5" style="964" customWidth="1"/>
    <col min="6456" max="6456" width="23.5" style="964" customWidth="1"/>
    <col min="6457" max="6457" width="13.1640625" style="964" customWidth="1"/>
    <col min="6458" max="6458" width="14.33203125" style="964" bestFit="1" customWidth="1"/>
    <col min="6459" max="6459" width="13.83203125" style="964" bestFit="1" customWidth="1"/>
    <col min="6460" max="6460" width="15" style="964" bestFit="1" customWidth="1"/>
    <col min="6461" max="6462" width="10.83203125" style="964"/>
    <col min="6463" max="6472" width="10.1640625" style="964" customWidth="1"/>
    <col min="6473" max="6656" width="10.83203125" style="964"/>
    <col min="6657" max="6657" width="2.83203125" style="964" customWidth="1"/>
    <col min="6658" max="6658" width="22.33203125" style="964" customWidth="1"/>
    <col min="6659" max="6659" width="24" style="964" customWidth="1"/>
    <col min="6660" max="6681" width="0" style="964" hidden="1" customWidth="1"/>
    <col min="6682" max="6710" width="3.5" style="964" customWidth="1"/>
    <col min="6711" max="6711" width="5" style="964" customWidth="1"/>
    <col min="6712" max="6712" width="23.5" style="964" customWidth="1"/>
    <col min="6713" max="6713" width="13.1640625" style="964" customWidth="1"/>
    <col min="6714" max="6714" width="14.33203125" style="964" bestFit="1" customWidth="1"/>
    <col min="6715" max="6715" width="13.83203125" style="964" bestFit="1" customWidth="1"/>
    <col min="6716" max="6716" width="15" style="964" bestFit="1" customWidth="1"/>
    <col min="6717" max="6718" width="10.83203125" style="964"/>
    <col min="6719" max="6728" width="10.1640625" style="964" customWidth="1"/>
    <col min="6729" max="6912" width="10.83203125" style="964"/>
    <col min="6913" max="6913" width="2.83203125" style="964" customWidth="1"/>
    <col min="6914" max="6914" width="22.33203125" style="964" customWidth="1"/>
    <col min="6915" max="6915" width="24" style="964" customWidth="1"/>
    <col min="6916" max="6937" width="0" style="964" hidden="1" customWidth="1"/>
    <col min="6938" max="6966" width="3.5" style="964" customWidth="1"/>
    <col min="6967" max="6967" width="5" style="964" customWidth="1"/>
    <col min="6968" max="6968" width="23.5" style="964" customWidth="1"/>
    <col min="6969" max="6969" width="13.1640625" style="964" customWidth="1"/>
    <col min="6970" max="6970" width="14.33203125" style="964" bestFit="1" customWidth="1"/>
    <col min="6971" max="6971" width="13.83203125" style="964" bestFit="1" customWidth="1"/>
    <col min="6972" max="6972" width="15" style="964" bestFit="1" customWidth="1"/>
    <col min="6973" max="6974" width="10.83203125" style="964"/>
    <col min="6975" max="6984" width="10.1640625" style="964" customWidth="1"/>
    <col min="6985" max="7168" width="10.83203125" style="964"/>
    <col min="7169" max="7169" width="2.83203125" style="964" customWidth="1"/>
    <col min="7170" max="7170" width="22.33203125" style="964" customWidth="1"/>
    <col min="7171" max="7171" width="24" style="964" customWidth="1"/>
    <col min="7172" max="7193" width="0" style="964" hidden="1" customWidth="1"/>
    <col min="7194" max="7222" width="3.5" style="964" customWidth="1"/>
    <col min="7223" max="7223" width="5" style="964" customWidth="1"/>
    <col min="7224" max="7224" width="23.5" style="964" customWidth="1"/>
    <col min="7225" max="7225" width="13.1640625" style="964" customWidth="1"/>
    <col min="7226" max="7226" width="14.33203125" style="964" bestFit="1" customWidth="1"/>
    <col min="7227" max="7227" width="13.83203125" style="964" bestFit="1" customWidth="1"/>
    <col min="7228" max="7228" width="15" style="964" bestFit="1" customWidth="1"/>
    <col min="7229" max="7230" width="10.83203125" style="964"/>
    <col min="7231" max="7240" width="10.1640625" style="964" customWidth="1"/>
    <col min="7241" max="7424" width="10.83203125" style="964"/>
    <col min="7425" max="7425" width="2.83203125" style="964" customWidth="1"/>
    <col min="7426" max="7426" width="22.33203125" style="964" customWidth="1"/>
    <col min="7427" max="7427" width="24" style="964" customWidth="1"/>
    <col min="7428" max="7449" width="0" style="964" hidden="1" customWidth="1"/>
    <col min="7450" max="7478" width="3.5" style="964" customWidth="1"/>
    <col min="7479" max="7479" width="5" style="964" customWidth="1"/>
    <col min="7480" max="7480" width="23.5" style="964" customWidth="1"/>
    <col min="7481" max="7481" width="13.1640625" style="964" customWidth="1"/>
    <col min="7482" max="7482" width="14.33203125" style="964" bestFit="1" customWidth="1"/>
    <col min="7483" max="7483" width="13.83203125" style="964" bestFit="1" customWidth="1"/>
    <col min="7484" max="7484" width="15" style="964" bestFit="1" customWidth="1"/>
    <col min="7485" max="7486" width="10.83203125" style="964"/>
    <col min="7487" max="7496" width="10.1640625" style="964" customWidth="1"/>
    <col min="7497" max="7680" width="10.83203125" style="964"/>
    <col min="7681" max="7681" width="2.83203125" style="964" customWidth="1"/>
    <col min="7682" max="7682" width="22.33203125" style="964" customWidth="1"/>
    <col min="7683" max="7683" width="24" style="964" customWidth="1"/>
    <col min="7684" max="7705" width="0" style="964" hidden="1" customWidth="1"/>
    <col min="7706" max="7734" width="3.5" style="964" customWidth="1"/>
    <col min="7735" max="7735" width="5" style="964" customWidth="1"/>
    <col min="7736" max="7736" width="23.5" style="964" customWidth="1"/>
    <col min="7737" max="7737" width="13.1640625" style="964" customWidth="1"/>
    <col min="7738" max="7738" width="14.33203125" style="964" bestFit="1" customWidth="1"/>
    <col min="7739" max="7739" width="13.83203125" style="964" bestFit="1" customWidth="1"/>
    <col min="7740" max="7740" width="15" style="964" bestFit="1" customWidth="1"/>
    <col min="7741" max="7742" width="10.83203125" style="964"/>
    <col min="7743" max="7752" width="10.1640625" style="964" customWidth="1"/>
    <col min="7753" max="7936" width="10.83203125" style="964"/>
    <col min="7937" max="7937" width="2.83203125" style="964" customWidth="1"/>
    <col min="7938" max="7938" width="22.33203125" style="964" customWidth="1"/>
    <col min="7939" max="7939" width="24" style="964" customWidth="1"/>
    <col min="7940" max="7961" width="0" style="964" hidden="1" customWidth="1"/>
    <col min="7962" max="7990" width="3.5" style="964" customWidth="1"/>
    <col min="7991" max="7991" width="5" style="964" customWidth="1"/>
    <col min="7992" max="7992" width="23.5" style="964" customWidth="1"/>
    <col min="7993" max="7993" width="13.1640625" style="964" customWidth="1"/>
    <col min="7994" max="7994" width="14.33203125" style="964" bestFit="1" customWidth="1"/>
    <col min="7995" max="7995" width="13.83203125" style="964" bestFit="1" customWidth="1"/>
    <col min="7996" max="7996" width="15" style="964" bestFit="1" customWidth="1"/>
    <col min="7997" max="7998" width="10.83203125" style="964"/>
    <col min="7999" max="8008" width="10.1640625" style="964" customWidth="1"/>
    <col min="8009" max="8192" width="10.83203125" style="964"/>
    <col min="8193" max="8193" width="2.83203125" style="964" customWidth="1"/>
    <col min="8194" max="8194" width="22.33203125" style="964" customWidth="1"/>
    <col min="8195" max="8195" width="24" style="964" customWidth="1"/>
    <col min="8196" max="8217" width="0" style="964" hidden="1" customWidth="1"/>
    <col min="8218" max="8246" width="3.5" style="964" customWidth="1"/>
    <col min="8247" max="8247" width="5" style="964" customWidth="1"/>
    <col min="8248" max="8248" width="23.5" style="964" customWidth="1"/>
    <col min="8249" max="8249" width="13.1640625" style="964" customWidth="1"/>
    <col min="8250" max="8250" width="14.33203125" style="964" bestFit="1" customWidth="1"/>
    <col min="8251" max="8251" width="13.83203125" style="964" bestFit="1" customWidth="1"/>
    <col min="8252" max="8252" width="15" style="964" bestFit="1" customWidth="1"/>
    <col min="8253" max="8254" width="10.83203125" style="964"/>
    <col min="8255" max="8264" width="10.1640625" style="964" customWidth="1"/>
    <col min="8265" max="8448" width="10.83203125" style="964"/>
    <col min="8449" max="8449" width="2.83203125" style="964" customWidth="1"/>
    <col min="8450" max="8450" width="22.33203125" style="964" customWidth="1"/>
    <col min="8451" max="8451" width="24" style="964" customWidth="1"/>
    <col min="8452" max="8473" width="0" style="964" hidden="1" customWidth="1"/>
    <col min="8474" max="8502" width="3.5" style="964" customWidth="1"/>
    <col min="8503" max="8503" width="5" style="964" customWidth="1"/>
    <col min="8504" max="8504" width="23.5" style="964" customWidth="1"/>
    <col min="8505" max="8505" width="13.1640625" style="964" customWidth="1"/>
    <col min="8506" max="8506" width="14.33203125" style="964" bestFit="1" customWidth="1"/>
    <col min="8507" max="8507" width="13.83203125" style="964" bestFit="1" customWidth="1"/>
    <col min="8508" max="8508" width="15" style="964" bestFit="1" customWidth="1"/>
    <col min="8509" max="8510" width="10.83203125" style="964"/>
    <col min="8511" max="8520" width="10.1640625" style="964" customWidth="1"/>
    <col min="8521" max="8704" width="10.83203125" style="964"/>
    <col min="8705" max="8705" width="2.83203125" style="964" customWidth="1"/>
    <col min="8706" max="8706" width="22.33203125" style="964" customWidth="1"/>
    <col min="8707" max="8707" width="24" style="964" customWidth="1"/>
    <col min="8708" max="8729" width="0" style="964" hidden="1" customWidth="1"/>
    <col min="8730" max="8758" width="3.5" style="964" customWidth="1"/>
    <col min="8759" max="8759" width="5" style="964" customWidth="1"/>
    <col min="8760" max="8760" width="23.5" style="964" customWidth="1"/>
    <col min="8761" max="8761" width="13.1640625" style="964" customWidth="1"/>
    <col min="8762" max="8762" width="14.33203125" style="964" bestFit="1" customWidth="1"/>
    <col min="8763" max="8763" width="13.83203125" style="964" bestFit="1" customWidth="1"/>
    <col min="8764" max="8764" width="15" style="964" bestFit="1" customWidth="1"/>
    <col min="8765" max="8766" width="10.83203125" style="964"/>
    <col min="8767" max="8776" width="10.1640625" style="964" customWidth="1"/>
    <col min="8777" max="8960" width="10.83203125" style="964"/>
    <col min="8961" max="8961" width="2.83203125" style="964" customWidth="1"/>
    <col min="8962" max="8962" width="22.33203125" style="964" customWidth="1"/>
    <col min="8963" max="8963" width="24" style="964" customWidth="1"/>
    <col min="8964" max="8985" width="0" style="964" hidden="1" customWidth="1"/>
    <col min="8986" max="9014" width="3.5" style="964" customWidth="1"/>
    <col min="9015" max="9015" width="5" style="964" customWidth="1"/>
    <col min="9016" max="9016" width="23.5" style="964" customWidth="1"/>
    <col min="9017" max="9017" width="13.1640625" style="964" customWidth="1"/>
    <col min="9018" max="9018" width="14.33203125" style="964" bestFit="1" customWidth="1"/>
    <col min="9019" max="9019" width="13.83203125" style="964" bestFit="1" customWidth="1"/>
    <col min="9020" max="9020" width="15" style="964" bestFit="1" customWidth="1"/>
    <col min="9021" max="9022" width="10.83203125" style="964"/>
    <col min="9023" max="9032" width="10.1640625" style="964" customWidth="1"/>
    <col min="9033" max="9216" width="10.83203125" style="964"/>
    <col min="9217" max="9217" width="2.83203125" style="964" customWidth="1"/>
    <col min="9218" max="9218" width="22.33203125" style="964" customWidth="1"/>
    <col min="9219" max="9219" width="24" style="964" customWidth="1"/>
    <col min="9220" max="9241" width="0" style="964" hidden="1" customWidth="1"/>
    <col min="9242" max="9270" width="3.5" style="964" customWidth="1"/>
    <col min="9271" max="9271" width="5" style="964" customWidth="1"/>
    <col min="9272" max="9272" width="23.5" style="964" customWidth="1"/>
    <col min="9273" max="9273" width="13.1640625" style="964" customWidth="1"/>
    <col min="9274" max="9274" width="14.33203125" style="964" bestFit="1" customWidth="1"/>
    <col min="9275" max="9275" width="13.83203125" style="964" bestFit="1" customWidth="1"/>
    <col min="9276" max="9276" width="15" style="964" bestFit="1" customWidth="1"/>
    <col min="9277" max="9278" width="10.83203125" style="964"/>
    <col min="9279" max="9288" width="10.1640625" style="964" customWidth="1"/>
    <col min="9289" max="9472" width="10.83203125" style="964"/>
    <col min="9473" max="9473" width="2.83203125" style="964" customWidth="1"/>
    <col min="9474" max="9474" width="22.33203125" style="964" customWidth="1"/>
    <col min="9475" max="9475" width="24" style="964" customWidth="1"/>
    <col min="9476" max="9497" width="0" style="964" hidden="1" customWidth="1"/>
    <col min="9498" max="9526" width="3.5" style="964" customWidth="1"/>
    <col min="9527" max="9527" width="5" style="964" customWidth="1"/>
    <col min="9528" max="9528" width="23.5" style="964" customWidth="1"/>
    <col min="9529" max="9529" width="13.1640625" style="964" customWidth="1"/>
    <col min="9530" max="9530" width="14.33203125" style="964" bestFit="1" customWidth="1"/>
    <col min="9531" max="9531" width="13.83203125" style="964" bestFit="1" customWidth="1"/>
    <col min="9532" max="9532" width="15" style="964" bestFit="1" customWidth="1"/>
    <col min="9533" max="9534" width="10.83203125" style="964"/>
    <col min="9535" max="9544" width="10.1640625" style="964" customWidth="1"/>
    <col min="9545" max="9728" width="10.83203125" style="964"/>
    <col min="9729" max="9729" width="2.83203125" style="964" customWidth="1"/>
    <col min="9730" max="9730" width="22.33203125" style="964" customWidth="1"/>
    <col min="9731" max="9731" width="24" style="964" customWidth="1"/>
    <col min="9732" max="9753" width="0" style="964" hidden="1" customWidth="1"/>
    <col min="9754" max="9782" width="3.5" style="964" customWidth="1"/>
    <col min="9783" max="9783" width="5" style="964" customWidth="1"/>
    <col min="9784" max="9784" width="23.5" style="964" customWidth="1"/>
    <col min="9785" max="9785" width="13.1640625" style="964" customWidth="1"/>
    <col min="9786" max="9786" width="14.33203125" style="964" bestFit="1" customWidth="1"/>
    <col min="9787" max="9787" width="13.83203125" style="964" bestFit="1" customWidth="1"/>
    <col min="9788" max="9788" width="15" style="964" bestFit="1" customWidth="1"/>
    <col min="9789" max="9790" width="10.83203125" style="964"/>
    <col min="9791" max="9800" width="10.1640625" style="964" customWidth="1"/>
    <col min="9801" max="9984" width="10.83203125" style="964"/>
    <col min="9985" max="9985" width="2.83203125" style="964" customWidth="1"/>
    <col min="9986" max="9986" width="22.33203125" style="964" customWidth="1"/>
    <col min="9987" max="9987" width="24" style="964" customWidth="1"/>
    <col min="9988" max="10009" width="0" style="964" hidden="1" customWidth="1"/>
    <col min="10010" max="10038" width="3.5" style="964" customWidth="1"/>
    <col min="10039" max="10039" width="5" style="964" customWidth="1"/>
    <col min="10040" max="10040" width="23.5" style="964" customWidth="1"/>
    <col min="10041" max="10041" width="13.1640625" style="964" customWidth="1"/>
    <col min="10042" max="10042" width="14.33203125" style="964" bestFit="1" customWidth="1"/>
    <col min="10043" max="10043" width="13.83203125" style="964" bestFit="1" customWidth="1"/>
    <col min="10044" max="10044" width="15" style="964" bestFit="1" customWidth="1"/>
    <col min="10045" max="10046" width="10.83203125" style="964"/>
    <col min="10047" max="10056" width="10.1640625" style="964" customWidth="1"/>
    <col min="10057" max="10240" width="10.83203125" style="964"/>
    <col min="10241" max="10241" width="2.83203125" style="964" customWidth="1"/>
    <col min="10242" max="10242" width="22.33203125" style="964" customWidth="1"/>
    <col min="10243" max="10243" width="24" style="964" customWidth="1"/>
    <col min="10244" max="10265" width="0" style="964" hidden="1" customWidth="1"/>
    <col min="10266" max="10294" width="3.5" style="964" customWidth="1"/>
    <col min="10295" max="10295" width="5" style="964" customWidth="1"/>
    <col min="10296" max="10296" width="23.5" style="964" customWidth="1"/>
    <col min="10297" max="10297" width="13.1640625" style="964" customWidth="1"/>
    <col min="10298" max="10298" width="14.33203125" style="964" bestFit="1" customWidth="1"/>
    <col min="10299" max="10299" width="13.83203125" style="964" bestFit="1" customWidth="1"/>
    <col min="10300" max="10300" width="15" style="964" bestFit="1" customWidth="1"/>
    <col min="10301" max="10302" width="10.83203125" style="964"/>
    <col min="10303" max="10312" width="10.1640625" style="964" customWidth="1"/>
    <col min="10313" max="10496" width="10.83203125" style="964"/>
    <col min="10497" max="10497" width="2.83203125" style="964" customWidth="1"/>
    <col min="10498" max="10498" width="22.33203125" style="964" customWidth="1"/>
    <col min="10499" max="10499" width="24" style="964" customWidth="1"/>
    <col min="10500" max="10521" width="0" style="964" hidden="1" customWidth="1"/>
    <col min="10522" max="10550" width="3.5" style="964" customWidth="1"/>
    <col min="10551" max="10551" width="5" style="964" customWidth="1"/>
    <col min="10552" max="10552" width="23.5" style="964" customWidth="1"/>
    <col min="10553" max="10553" width="13.1640625" style="964" customWidth="1"/>
    <col min="10554" max="10554" width="14.33203125" style="964" bestFit="1" customWidth="1"/>
    <col min="10555" max="10555" width="13.83203125" style="964" bestFit="1" customWidth="1"/>
    <col min="10556" max="10556" width="15" style="964" bestFit="1" customWidth="1"/>
    <col min="10557" max="10558" width="10.83203125" style="964"/>
    <col min="10559" max="10568" width="10.1640625" style="964" customWidth="1"/>
    <col min="10569" max="10752" width="10.83203125" style="964"/>
    <col min="10753" max="10753" width="2.83203125" style="964" customWidth="1"/>
    <col min="10754" max="10754" width="22.33203125" style="964" customWidth="1"/>
    <col min="10755" max="10755" width="24" style="964" customWidth="1"/>
    <col min="10756" max="10777" width="0" style="964" hidden="1" customWidth="1"/>
    <col min="10778" max="10806" width="3.5" style="964" customWidth="1"/>
    <col min="10807" max="10807" width="5" style="964" customWidth="1"/>
    <col min="10808" max="10808" width="23.5" style="964" customWidth="1"/>
    <col min="10809" max="10809" width="13.1640625" style="964" customWidth="1"/>
    <col min="10810" max="10810" width="14.33203125" style="964" bestFit="1" customWidth="1"/>
    <col min="10811" max="10811" width="13.83203125" style="964" bestFit="1" customWidth="1"/>
    <col min="10812" max="10812" width="15" style="964" bestFit="1" customWidth="1"/>
    <col min="10813" max="10814" width="10.83203125" style="964"/>
    <col min="10815" max="10824" width="10.1640625" style="964" customWidth="1"/>
    <col min="10825" max="11008" width="10.83203125" style="964"/>
    <col min="11009" max="11009" width="2.83203125" style="964" customWidth="1"/>
    <col min="11010" max="11010" width="22.33203125" style="964" customWidth="1"/>
    <col min="11011" max="11011" width="24" style="964" customWidth="1"/>
    <col min="11012" max="11033" width="0" style="964" hidden="1" customWidth="1"/>
    <col min="11034" max="11062" width="3.5" style="964" customWidth="1"/>
    <col min="11063" max="11063" width="5" style="964" customWidth="1"/>
    <col min="11064" max="11064" width="23.5" style="964" customWidth="1"/>
    <col min="11065" max="11065" width="13.1640625" style="964" customWidth="1"/>
    <col min="11066" max="11066" width="14.33203125" style="964" bestFit="1" customWidth="1"/>
    <col min="11067" max="11067" width="13.83203125" style="964" bestFit="1" customWidth="1"/>
    <col min="11068" max="11068" width="15" style="964" bestFit="1" customWidth="1"/>
    <col min="11069" max="11070" width="10.83203125" style="964"/>
    <col min="11071" max="11080" width="10.1640625" style="964" customWidth="1"/>
    <col min="11081" max="11264" width="10.83203125" style="964"/>
    <col min="11265" max="11265" width="2.83203125" style="964" customWidth="1"/>
    <col min="11266" max="11266" width="22.33203125" style="964" customWidth="1"/>
    <col min="11267" max="11267" width="24" style="964" customWidth="1"/>
    <col min="11268" max="11289" width="0" style="964" hidden="1" customWidth="1"/>
    <col min="11290" max="11318" width="3.5" style="964" customWidth="1"/>
    <col min="11319" max="11319" width="5" style="964" customWidth="1"/>
    <col min="11320" max="11320" width="23.5" style="964" customWidth="1"/>
    <col min="11321" max="11321" width="13.1640625" style="964" customWidth="1"/>
    <col min="11322" max="11322" width="14.33203125" style="964" bestFit="1" customWidth="1"/>
    <col min="11323" max="11323" width="13.83203125" style="964" bestFit="1" customWidth="1"/>
    <col min="11324" max="11324" width="15" style="964" bestFit="1" customWidth="1"/>
    <col min="11325" max="11326" width="10.83203125" style="964"/>
    <col min="11327" max="11336" width="10.1640625" style="964" customWidth="1"/>
    <col min="11337" max="11520" width="10.83203125" style="964"/>
    <col min="11521" max="11521" width="2.83203125" style="964" customWidth="1"/>
    <col min="11522" max="11522" width="22.33203125" style="964" customWidth="1"/>
    <col min="11523" max="11523" width="24" style="964" customWidth="1"/>
    <col min="11524" max="11545" width="0" style="964" hidden="1" customWidth="1"/>
    <col min="11546" max="11574" width="3.5" style="964" customWidth="1"/>
    <col min="11575" max="11575" width="5" style="964" customWidth="1"/>
    <col min="11576" max="11576" width="23.5" style="964" customWidth="1"/>
    <col min="11577" max="11577" width="13.1640625" style="964" customWidth="1"/>
    <col min="11578" max="11578" width="14.33203125" style="964" bestFit="1" customWidth="1"/>
    <col min="11579" max="11579" width="13.83203125" style="964" bestFit="1" customWidth="1"/>
    <col min="11580" max="11580" width="15" style="964" bestFit="1" customWidth="1"/>
    <col min="11581" max="11582" width="10.83203125" style="964"/>
    <col min="11583" max="11592" width="10.1640625" style="964" customWidth="1"/>
    <col min="11593" max="11776" width="10.83203125" style="964"/>
    <col min="11777" max="11777" width="2.83203125" style="964" customWidth="1"/>
    <col min="11778" max="11778" width="22.33203125" style="964" customWidth="1"/>
    <col min="11779" max="11779" width="24" style="964" customWidth="1"/>
    <col min="11780" max="11801" width="0" style="964" hidden="1" customWidth="1"/>
    <col min="11802" max="11830" width="3.5" style="964" customWidth="1"/>
    <col min="11831" max="11831" width="5" style="964" customWidth="1"/>
    <col min="11832" max="11832" width="23.5" style="964" customWidth="1"/>
    <col min="11833" max="11833" width="13.1640625" style="964" customWidth="1"/>
    <col min="11834" max="11834" width="14.33203125" style="964" bestFit="1" customWidth="1"/>
    <col min="11835" max="11835" width="13.83203125" style="964" bestFit="1" customWidth="1"/>
    <col min="11836" max="11836" width="15" style="964" bestFit="1" customWidth="1"/>
    <col min="11837" max="11838" width="10.83203125" style="964"/>
    <col min="11839" max="11848" width="10.1640625" style="964" customWidth="1"/>
    <col min="11849" max="12032" width="10.83203125" style="964"/>
    <col min="12033" max="12033" width="2.83203125" style="964" customWidth="1"/>
    <col min="12034" max="12034" width="22.33203125" style="964" customWidth="1"/>
    <col min="12035" max="12035" width="24" style="964" customWidth="1"/>
    <col min="12036" max="12057" width="0" style="964" hidden="1" customWidth="1"/>
    <col min="12058" max="12086" width="3.5" style="964" customWidth="1"/>
    <col min="12087" max="12087" width="5" style="964" customWidth="1"/>
    <col min="12088" max="12088" width="23.5" style="964" customWidth="1"/>
    <col min="12089" max="12089" width="13.1640625" style="964" customWidth="1"/>
    <col min="12090" max="12090" width="14.33203125" style="964" bestFit="1" customWidth="1"/>
    <col min="12091" max="12091" width="13.83203125" style="964" bestFit="1" customWidth="1"/>
    <col min="12092" max="12092" width="15" style="964" bestFit="1" customWidth="1"/>
    <col min="12093" max="12094" width="10.83203125" style="964"/>
    <col min="12095" max="12104" width="10.1640625" style="964" customWidth="1"/>
    <col min="12105" max="12288" width="10.83203125" style="964"/>
    <col min="12289" max="12289" width="2.83203125" style="964" customWidth="1"/>
    <col min="12290" max="12290" width="22.33203125" style="964" customWidth="1"/>
    <col min="12291" max="12291" width="24" style="964" customWidth="1"/>
    <col min="12292" max="12313" width="0" style="964" hidden="1" customWidth="1"/>
    <col min="12314" max="12342" width="3.5" style="964" customWidth="1"/>
    <col min="12343" max="12343" width="5" style="964" customWidth="1"/>
    <col min="12344" max="12344" width="23.5" style="964" customWidth="1"/>
    <col min="12345" max="12345" width="13.1640625" style="964" customWidth="1"/>
    <col min="12346" max="12346" width="14.33203125" style="964" bestFit="1" customWidth="1"/>
    <col min="12347" max="12347" width="13.83203125" style="964" bestFit="1" customWidth="1"/>
    <col min="12348" max="12348" width="15" style="964" bestFit="1" customWidth="1"/>
    <col min="12349" max="12350" width="10.83203125" style="964"/>
    <col min="12351" max="12360" width="10.1640625" style="964" customWidth="1"/>
    <col min="12361" max="12544" width="10.83203125" style="964"/>
    <col min="12545" max="12545" width="2.83203125" style="964" customWidth="1"/>
    <col min="12546" max="12546" width="22.33203125" style="964" customWidth="1"/>
    <col min="12547" max="12547" width="24" style="964" customWidth="1"/>
    <col min="12548" max="12569" width="0" style="964" hidden="1" customWidth="1"/>
    <col min="12570" max="12598" width="3.5" style="964" customWidth="1"/>
    <col min="12599" max="12599" width="5" style="964" customWidth="1"/>
    <col min="12600" max="12600" width="23.5" style="964" customWidth="1"/>
    <col min="12601" max="12601" width="13.1640625" style="964" customWidth="1"/>
    <col min="12602" max="12602" width="14.33203125" style="964" bestFit="1" customWidth="1"/>
    <col min="12603" max="12603" width="13.83203125" style="964" bestFit="1" customWidth="1"/>
    <col min="12604" max="12604" width="15" style="964" bestFit="1" customWidth="1"/>
    <col min="12605" max="12606" width="10.83203125" style="964"/>
    <col min="12607" max="12616" width="10.1640625" style="964" customWidth="1"/>
    <col min="12617" max="12800" width="10.83203125" style="964"/>
    <col min="12801" max="12801" width="2.83203125" style="964" customWidth="1"/>
    <col min="12802" max="12802" width="22.33203125" style="964" customWidth="1"/>
    <col min="12803" max="12803" width="24" style="964" customWidth="1"/>
    <col min="12804" max="12825" width="0" style="964" hidden="1" customWidth="1"/>
    <col min="12826" max="12854" width="3.5" style="964" customWidth="1"/>
    <col min="12855" max="12855" width="5" style="964" customWidth="1"/>
    <col min="12856" max="12856" width="23.5" style="964" customWidth="1"/>
    <col min="12857" max="12857" width="13.1640625" style="964" customWidth="1"/>
    <col min="12858" max="12858" width="14.33203125" style="964" bestFit="1" customWidth="1"/>
    <col min="12859" max="12859" width="13.83203125" style="964" bestFit="1" customWidth="1"/>
    <col min="12860" max="12860" width="15" style="964" bestFit="1" customWidth="1"/>
    <col min="12861" max="12862" width="10.83203125" style="964"/>
    <col min="12863" max="12872" width="10.1640625" style="964" customWidth="1"/>
    <col min="12873" max="13056" width="10.83203125" style="964"/>
    <col min="13057" max="13057" width="2.83203125" style="964" customWidth="1"/>
    <col min="13058" max="13058" width="22.33203125" style="964" customWidth="1"/>
    <col min="13059" max="13059" width="24" style="964" customWidth="1"/>
    <col min="13060" max="13081" width="0" style="964" hidden="1" customWidth="1"/>
    <col min="13082" max="13110" width="3.5" style="964" customWidth="1"/>
    <col min="13111" max="13111" width="5" style="964" customWidth="1"/>
    <col min="13112" max="13112" width="23.5" style="964" customWidth="1"/>
    <col min="13113" max="13113" width="13.1640625" style="964" customWidth="1"/>
    <col min="13114" max="13114" width="14.33203125" style="964" bestFit="1" customWidth="1"/>
    <col min="13115" max="13115" width="13.83203125" style="964" bestFit="1" customWidth="1"/>
    <col min="13116" max="13116" width="15" style="964" bestFit="1" customWidth="1"/>
    <col min="13117" max="13118" width="10.83203125" style="964"/>
    <col min="13119" max="13128" width="10.1640625" style="964" customWidth="1"/>
    <col min="13129" max="13312" width="10.83203125" style="964"/>
    <col min="13313" max="13313" width="2.83203125" style="964" customWidth="1"/>
    <col min="13314" max="13314" width="22.33203125" style="964" customWidth="1"/>
    <col min="13315" max="13315" width="24" style="964" customWidth="1"/>
    <col min="13316" max="13337" width="0" style="964" hidden="1" customWidth="1"/>
    <col min="13338" max="13366" width="3.5" style="964" customWidth="1"/>
    <col min="13367" max="13367" width="5" style="964" customWidth="1"/>
    <col min="13368" max="13368" width="23.5" style="964" customWidth="1"/>
    <col min="13369" max="13369" width="13.1640625" style="964" customWidth="1"/>
    <col min="13370" max="13370" width="14.33203125" style="964" bestFit="1" customWidth="1"/>
    <col min="13371" max="13371" width="13.83203125" style="964" bestFit="1" customWidth="1"/>
    <col min="13372" max="13372" width="15" style="964" bestFit="1" customWidth="1"/>
    <col min="13373" max="13374" width="10.83203125" style="964"/>
    <col min="13375" max="13384" width="10.1640625" style="964" customWidth="1"/>
    <col min="13385" max="13568" width="10.83203125" style="964"/>
    <col min="13569" max="13569" width="2.83203125" style="964" customWidth="1"/>
    <col min="13570" max="13570" width="22.33203125" style="964" customWidth="1"/>
    <col min="13571" max="13571" width="24" style="964" customWidth="1"/>
    <col min="13572" max="13593" width="0" style="964" hidden="1" customWidth="1"/>
    <col min="13594" max="13622" width="3.5" style="964" customWidth="1"/>
    <col min="13623" max="13623" width="5" style="964" customWidth="1"/>
    <col min="13624" max="13624" width="23.5" style="964" customWidth="1"/>
    <col min="13625" max="13625" width="13.1640625" style="964" customWidth="1"/>
    <col min="13626" max="13626" width="14.33203125" style="964" bestFit="1" customWidth="1"/>
    <col min="13627" max="13627" width="13.83203125" style="964" bestFit="1" customWidth="1"/>
    <col min="13628" max="13628" width="15" style="964" bestFit="1" customWidth="1"/>
    <col min="13629" max="13630" width="10.83203125" style="964"/>
    <col min="13631" max="13640" width="10.1640625" style="964" customWidth="1"/>
    <col min="13641" max="13824" width="10.83203125" style="964"/>
    <col min="13825" max="13825" width="2.83203125" style="964" customWidth="1"/>
    <col min="13826" max="13826" width="22.33203125" style="964" customWidth="1"/>
    <col min="13827" max="13827" width="24" style="964" customWidth="1"/>
    <col min="13828" max="13849" width="0" style="964" hidden="1" customWidth="1"/>
    <col min="13850" max="13878" width="3.5" style="964" customWidth="1"/>
    <col min="13879" max="13879" width="5" style="964" customWidth="1"/>
    <col min="13880" max="13880" width="23.5" style="964" customWidth="1"/>
    <col min="13881" max="13881" width="13.1640625" style="964" customWidth="1"/>
    <col min="13882" max="13882" width="14.33203125" style="964" bestFit="1" customWidth="1"/>
    <col min="13883" max="13883" width="13.83203125" style="964" bestFit="1" customWidth="1"/>
    <col min="13884" max="13884" width="15" style="964" bestFit="1" customWidth="1"/>
    <col min="13885" max="13886" width="10.83203125" style="964"/>
    <col min="13887" max="13896" width="10.1640625" style="964" customWidth="1"/>
    <col min="13897" max="14080" width="10.83203125" style="964"/>
    <col min="14081" max="14081" width="2.83203125" style="964" customWidth="1"/>
    <col min="14082" max="14082" width="22.33203125" style="964" customWidth="1"/>
    <col min="14083" max="14083" width="24" style="964" customWidth="1"/>
    <col min="14084" max="14105" width="0" style="964" hidden="1" customWidth="1"/>
    <col min="14106" max="14134" width="3.5" style="964" customWidth="1"/>
    <col min="14135" max="14135" width="5" style="964" customWidth="1"/>
    <col min="14136" max="14136" width="23.5" style="964" customWidth="1"/>
    <col min="14137" max="14137" width="13.1640625" style="964" customWidth="1"/>
    <col min="14138" max="14138" width="14.33203125" style="964" bestFit="1" customWidth="1"/>
    <col min="14139" max="14139" width="13.83203125" style="964" bestFit="1" customWidth="1"/>
    <col min="14140" max="14140" width="15" style="964" bestFit="1" customWidth="1"/>
    <col min="14141" max="14142" width="10.83203125" style="964"/>
    <col min="14143" max="14152" width="10.1640625" style="964" customWidth="1"/>
    <col min="14153" max="14336" width="10.83203125" style="964"/>
    <col min="14337" max="14337" width="2.83203125" style="964" customWidth="1"/>
    <col min="14338" max="14338" width="22.33203125" style="964" customWidth="1"/>
    <col min="14339" max="14339" width="24" style="964" customWidth="1"/>
    <col min="14340" max="14361" width="0" style="964" hidden="1" customWidth="1"/>
    <col min="14362" max="14390" width="3.5" style="964" customWidth="1"/>
    <col min="14391" max="14391" width="5" style="964" customWidth="1"/>
    <col min="14392" max="14392" width="23.5" style="964" customWidth="1"/>
    <col min="14393" max="14393" width="13.1640625" style="964" customWidth="1"/>
    <col min="14394" max="14394" width="14.33203125" style="964" bestFit="1" customWidth="1"/>
    <col min="14395" max="14395" width="13.83203125" style="964" bestFit="1" customWidth="1"/>
    <col min="14396" max="14396" width="15" style="964" bestFit="1" customWidth="1"/>
    <col min="14397" max="14398" width="10.83203125" style="964"/>
    <col min="14399" max="14408" width="10.1640625" style="964" customWidth="1"/>
    <col min="14409" max="14592" width="10.83203125" style="964"/>
    <col min="14593" max="14593" width="2.83203125" style="964" customWidth="1"/>
    <col min="14594" max="14594" width="22.33203125" style="964" customWidth="1"/>
    <col min="14595" max="14595" width="24" style="964" customWidth="1"/>
    <col min="14596" max="14617" width="0" style="964" hidden="1" customWidth="1"/>
    <col min="14618" max="14646" width="3.5" style="964" customWidth="1"/>
    <col min="14647" max="14647" width="5" style="964" customWidth="1"/>
    <col min="14648" max="14648" width="23.5" style="964" customWidth="1"/>
    <col min="14649" max="14649" width="13.1640625" style="964" customWidth="1"/>
    <col min="14650" max="14650" width="14.33203125" style="964" bestFit="1" customWidth="1"/>
    <col min="14651" max="14651" width="13.83203125" style="964" bestFit="1" customWidth="1"/>
    <col min="14652" max="14652" width="15" style="964" bestFit="1" customWidth="1"/>
    <col min="14653" max="14654" width="10.83203125" style="964"/>
    <col min="14655" max="14664" width="10.1640625" style="964" customWidth="1"/>
    <col min="14665" max="14848" width="10.83203125" style="964"/>
    <col min="14849" max="14849" width="2.83203125" style="964" customWidth="1"/>
    <col min="14850" max="14850" width="22.33203125" style="964" customWidth="1"/>
    <col min="14851" max="14851" width="24" style="964" customWidth="1"/>
    <col min="14852" max="14873" width="0" style="964" hidden="1" customWidth="1"/>
    <col min="14874" max="14902" width="3.5" style="964" customWidth="1"/>
    <col min="14903" max="14903" width="5" style="964" customWidth="1"/>
    <col min="14904" max="14904" width="23.5" style="964" customWidth="1"/>
    <col min="14905" max="14905" width="13.1640625" style="964" customWidth="1"/>
    <col min="14906" max="14906" width="14.33203125" style="964" bestFit="1" customWidth="1"/>
    <col min="14907" max="14907" width="13.83203125" style="964" bestFit="1" customWidth="1"/>
    <col min="14908" max="14908" width="15" style="964" bestFit="1" customWidth="1"/>
    <col min="14909" max="14910" width="10.83203125" style="964"/>
    <col min="14911" max="14920" width="10.1640625" style="964" customWidth="1"/>
    <col min="14921" max="15104" width="10.83203125" style="964"/>
    <col min="15105" max="15105" width="2.83203125" style="964" customWidth="1"/>
    <col min="15106" max="15106" width="22.33203125" style="964" customWidth="1"/>
    <col min="15107" max="15107" width="24" style="964" customWidth="1"/>
    <col min="15108" max="15129" width="0" style="964" hidden="1" customWidth="1"/>
    <col min="15130" max="15158" width="3.5" style="964" customWidth="1"/>
    <col min="15159" max="15159" width="5" style="964" customWidth="1"/>
    <col min="15160" max="15160" width="23.5" style="964" customWidth="1"/>
    <col min="15161" max="15161" width="13.1640625" style="964" customWidth="1"/>
    <col min="15162" max="15162" width="14.33203125" style="964" bestFit="1" customWidth="1"/>
    <col min="15163" max="15163" width="13.83203125" style="964" bestFit="1" customWidth="1"/>
    <col min="15164" max="15164" width="15" style="964" bestFit="1" customWidth="1"/>
    <col min="15165" max="15166" width="10.83203125" style="964"/>
    <col min="15167" max="15176" width="10.1640625" style="964" customWidth="1"/>
    <col min="15177" max="15360" width="10.83203125" style="964"/>
    <col min="15361" max="15361" width="2.83203125" style="964" customWidth="1"/>
    <col min="15362" max="15362" width="22.33203125" style="964" customWidth="1"/>
    <col min="15363" max="15363" width="24" style="964" customWidth="1"/>
    <col min="15364" max="15385" width="0" style="964" hidden="1" customWidth="1"/>
    <col min="15386" max="15414" width="3.5" style="964" customWidth="1"/>
    <col min="15415" max="15415" width="5" style="964" customWidth="1"/>
    <col min="15416" max="15416" width="23.5" style="964" customWidth="1"/>
    <col min="15417" max="15417" width="13.1640625" style="964" customWidth="1"/>
    <col min="15418" max="15418" width="14.33203125" style="964" bestFit="1" customWidth="1"/>
    <col min="15419" max="15419" width="13.83203125" style="964" bestFit="1" customWidth="1"/>
    <col min="15420" max="15420" width="15" style="964" bestFit="1" customWidth="1"/>
    <col min="15421" max="15422" width="10.83203125" style="964"/>
    <col min="15423" max="15432" width="10.1640625" style="964" customWidth="1"/>
    <col min="15433" max="15616" width="10.83203125" style="964"/>
    <col min="15617" max="15617" width="2.83203125" style="964" customWidth="1"/>
    <col min="15618" max="15618" width="22.33203125" style="964" customWidth="1"/>
    <col min="15619" max="15619" width="24" style="964" customWidth="1"/>
    <col min="15620" max="15641" width="0" style="964" hidden="1" customWidth="1"/>
    <col min="15642" max="15670" width="3.5" style="964" customWidth="1"/>
    <col min="15671" max="15671" width="5" style="964" customWidth="1"/>
    <col min="15672" max="15672" width="23.5" style="964" customWidth="1"/>
    <col min="15673" max="15673" width="13.1640625" style="964" customWidth="1"/>
    <col min="15674" max="15674" width="14.33203125" style="964" bestFit="1" customWidth="1"/>
    <col min="15675" max="15675" width="13.83203125" style="964" bestFit="1" customWidth="1"/>
    <col min="15676" max="15676" width="15" style="964" bestFit="1" customWidth="1"/>
    <col min="15677" max="15678" width="10.83203125" style="964"/>
    <col min="15679" max="15688" width="10.1640625" style="964" customWidth="1"/>
    <col min="15689" max="15872" width="10.83203125" style="964"/>
    <col min="15873" max="15873" width="2.83203125" style="964" customWidth="1"/>
    <col min="15874" max="15874" width="22.33203125" style="964" customWidth="1"/>
    <col min="15875" max="15875" width="24" style="964" customWidth="1"/>
    <col min="15876" max="15897" width="0" style="964" hidden="1" customWidth="1"/>
    <col min="15898" max="15926" width="3.5" style="964" customWidth="1"/>
    <col min="15927" max="15927" width="5" style="964" customWidth="1"/>
    <col min="15928" max="15928" width="23.5" style="964" customWidth="1"/>
    <col min="15929" max="15929" width="13.1640625" style="964" customWidth="1"/>
    <col min="15930" max="15930" width="14.33203125" style="964" bestFit="1" customWidth="1"/>
    <col min="15931" max="15931" width="13.83203125" style="964" bestFit="1" customWidth="1"/>
    <col min="15932" max="15932" width="15" style="964" bestFit="1" customWidth="1"/>
    <col min="15933" max="15934" width="10.83203125" style="964"/>
    <col min="15935" max="15944" width="10.1640625" style="964" customWidth="1"/>
    <col min="15945" max="16128" width="10.83203125" style="964"/>
    <col min="16129" max="16129" width="2.83203125" style="964" customWidth="1"/>
    <col min="16130" max="16130" width="22.33203125" style="964" customWidth="1"/>
    <col min="16131" max="16131" width="24" style="964" customWidth="1"/>
    <col min="16132" max="16153" width="0" style="964" hidden="1" customWidth="1"/>
    <col min="16154" max="16182" width="3.5" style="964" customWidth="1"/>
    <col min="16183" max="16183" width="5" style="964" customWidth="1"/>
    <col min="16184" max="16184" width="23.5" style="964" customWidth="1"/>
    <col min="16185" max="16185" width="13.1640625" style="964" customWidth="1"/>
    <col min="16186" max="16186" width="14.33203125" style="964" bestFit="1" customWidth="1"/>
    <col min="16187" max="16187" width="13.83203125" style="964" bestFit="1" customWidth="1"/>
    <col min="16188" max="16188" width="15" style="964" bestFit="1" customWidth="1"/>
    <col min="16189" max="16190" width="10.83203125" style="964"/>
    <col min="16191" max="16200" width="10.1640625" style="964" customWidth="1"/>
    <col min="16201" max="16384" width="10.83203125" style="964"/>
  </cols>
  <sheetData>
    <row r="5" spans="2:71" x14ac:dyDescent="0.2">
      <c r="B5" s="1171" t="s">
        <v>844</v>
      </c>
      <c r="C5" s="965"/>
    </row>
    <row r="6" spans="2:71" s="969" customFormat="1" x14ac:dyDescent="0.2">
      <c r="B6" s="975"/>
      <c r="C6" s="976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  <c r="AG6" s="970"/>
      <c r="AH6" s="970"/>
      <c r="AI6" s="970"/>
      <c r="AJ6" s="970"/>
      <c r="AK6" s="970"/>
      <c r="AL6" s="970"/>
      <c r="AM6" s="970"/>
      <c r="AN6" s="970"/>
      <c r="AO6" s="970"/>
      <c r="AP6" s="970"/>
      <c r="AQ6" s="970"/>
      <c r="AR6" s="970"/>
      <c r="AS6" s="970"/>
      <c r="AT6" s="970"/>
      <c r="AU6" s="970"/>
      <c r="AV6" s="970"/>
      <c r="AW6" s="970"/>
      <c r="AX6" s="970"/>
      <c r="AY6" s="970"/>
      <c r="AZ6" s="970"/>
      <c r="BA6" s="970"/>
      <c r="BB6" s="970"/>
      <c r="BC6" s="970"/>
      <c r="BD6" s="973"/>
      <c r="BE6" s="973"/>
      <c r="BF6" s="974"/>
      <c r="BG6" s="974"/>
      <c r="BH6" s="974"/>
      <c r="BI6" s="974"/>
      <c r="BJ6" s="974"/>
      <c r="BK6" s="971"/>
      <c r="BL6" s="971"/>
      <c r="BS6" s="972"/>
    </row>
    <row r="7" spans="2:71" s="969" customFormat="1" ht="19" x14ac:dyDescent="0.25">
      <c r="B7" s="977" t="s">
        <v>864</v>
      </c>
      <c r="C7" s="976"/>
      <c r="D7" s="970"/>
      <c r="E7" s="970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  <c r="AG7" s="970"/>
      <c r="AH7" s="970"/>
      <c r="AI7" s="970"/>
      <c r="AJ7" s="970"/>
      <c r="AK7" s="970"/>
      <c r="AL7" s="970"/>
      <c r="AM7" s="970"/>
      <c r="AN7" s="970"/>
      <c r="AO7" s="970"/>
      <c r="AP7" s="970"/>
      <c r="AQ7" s="970"/>
      <c r="AR7" s="970"/>
      <c r="AS7" s="970"/>
      <c r="AT7" s="970"/>
      <c r="AU7" s="970"/>
      <c r="AV7" s="970"/>
      <c r="AW7" s="970"/>
      <c r="AX7" s="970"/>
      <c r="AY7" s="970"/>
      <c r="AZ7" s="970"/>
      <c r="BA7" s="970"/>
      <c r="BB7" s="970"/>
      <c r="BC7" s="970"/>
      <c r="BD7" s="973"/>
      <c r="BE7" s="973"/>
      <c r="BF7" s="974"/>
      <c r="BG7" s="974"/>
      <c r="BH7" s="974"/>
      <c r="BI7" s="974"/>
      <c r="BJ7" s="974"/>
      <c r="BK7" s="971"/>
      <c r="BL7" s="971"/>
      <c r="BS7" s="972"/>
    </row>
    <row r="8" spans="2:71" s="969" customFormat="1" x14ac:dyDescent="0.2">
      <c r="B8" s="975"/>
      <c r="C8" s="976"/>
      <c r="D8" s="970"/>
      <c r="E8" s="970"/>
      <c r="F8" s="970"/>
      <c r="G8" s="970"/>
      <c r="H8" s="970"/>
      <c r="I8" s="970"/>
      <c r="J8" s="970"/>
      <c r="K8" s="970"/>
      <c r="L8" s="970"/>
      <c r="M8" s="970"/>
      <c r="N8" s="970"/>
      <c r="O8" s="970"/>
      <c r="P8" s="970"/>
      <c r="Q8" s="970"/>
      <c r="R8" s="970"/>
      <c r="S8" s="970"/>
      <c r="T8" s="970"/>
      <c r="U8" s="970"/>
      <c r="V8" s="970"/>
      <c r="W8" s="970"/>
      <c r="X8" s="970"/>
      <c r="Y8" s="970"/>
      <c r="Z8" s="970"/>
      <c r="AA8" s="970"/>
      <c r="AB8" s="970"/>
      <c r="AC8" s="970"/>
      <c r="AD8" s="970"/>
      <c r="AE8" s="970"/>
      <c r="AF8" s="970"/>
      <c r="AG8" s="970"/>
      <c r="AH8" s="970"/>
      <c r="AI8" s="970"/>
      <c r="AJ8" s="970"/>
      <c r="AK8" s="970"/>
      <c r="AL8" s="970"/>
      <c r="AM8" s="970"/>
      <c r="AN8" s="970"/>
      <c r="AO8" s="970"/>
      <c r="AP8" s="970"/>
      <c r="AQ8" s="970"/>
      <c r="AR8" s="970"/>
      <c r="AS8" s="970"/>
      <c r="AT8" s="970"/>
      <c r="AU8" s="970"/>
      <c r="AV8" s="970"/>
      <c r="AW8" s="970"/>
      <c r="AX8" s="970"/>
      <c r="AY8" s="970"/>
      <c r="AZ8" s="970"/>
      <c r="BA8" s="970"/>
      <c r="BB8" s="970"/>
      <c r="BC8" s="970"/>
      <c r="BD8" s="973"/>
      <c r="BE8" s="973"/>
      <c r="BF8" s="974"/>
      <c r="BG8" s="974"/>
      <c r="BH8" s="974"/>
      <c r="BI8" s="974"/>
      <c r="BJ8" s="974"/>
      <c r="BK8" s="971"/>
      <c r="BL8" s="971"/>
      <c r="BS8" s="972"/>
    </row>
    <row r="9" spans="2:71" x14ac:dyDescent="0.2">
      <c r="B9" s="978"/>
      <c r="C9" s="978"/>
      <c r="D9" s="1317">
        <v>2016</v>
      </c>
      <c r="E9" s="1318"/>
      <c r="F9" s="1318"/>
      <c r="G9" s="1318"/>
      <c r="H9" s="1318"/>
      <c r="I9" s="1318"/>
      <c r="J9" s="1318"/>
      <c r="K9" s="1318"/>
      <c r="L9" s="1318"/>
      <c r="M9" s="1318"/>
      <c r="N9" s="1318"/>
      <c r="O9" s="1318"/>
      <c r="P9" s="1318"/>
      <c r="Q9" s="1318"/>
      <c r="R9" s="1318"/>
      <c r="S9" s="1318"/>
      <c r="T9" s="1318"/>
      <c r="U9" s="1318"/>
      <c r="V9" s="1318"/>
      <c r="W9" s="1318"/>
      <c r="X9" s="1318"/>
      <c r="Y9" s="1318"/>
      <c r="Z9" s="1318"/>
      <c r="AA9" s="1318"/>
      <c r="AB9" s="1318"/>
      <c r="AC9" s="1318"/>
      <c r="AD9" s="1318"/>
      <c r="AE9" s="1318"/>
      <c r="AF9" s="1318"/>
      <c r="AG9" s="1318"/>
      <c r="AH9" s="1318"/>
      <c r="AI9" s="1318"/>
      <c r="AJ9" s="1318"/>
      <c r="AK9" s="1318"/>
      <c r="AL9" s="1318"/>
      <c r="AM9" s="1318"/>
      <c r="AN9" s="1318"/>
      <c r="AO9" s="1318"/>
      <c r="AP9" s="1318"/>
      <c r="AQ9" s="1318"/>
      <c r="AR9" s="1318"/>
      <c r="AS9" s="1318"/>
      <c r="AT9" s="1318"/>
      <c r="AU9" s="1318"/>
      <c r="AV9" s="1318"/>
      <c r="AW9" s="1318"/>
      <c r="AX9" s="1318"/>
      <c r="AY9" s="1318"/>
      <c r="AZ9" s="1318"/>
      <c r="BA9" s="1318"/>
      <c r="BB9" s="1318"/>
      <c r="BC9" s="1319"/>
      <c r="BD9" s="973"/>
      <c r="BE9" s="973"/>
    </row>
    <row r="10" spans="2:71" x14ac:dyDescent="0.2">
      <c r="B10" s="1301" t="s">
        <v>848</v>
      </c>
      <c r="C10" s="1320" t="s">
        <v>849</v>
      </c>
      <c r="D10" s="1321" t="s">
        <v>850</v>
      </c>
      <c r="E10" s="1321"/>
      <c r="F10" s="1321"/>
      <c r="G10" s="1322"/>
      <c r="H10" s="1323" t="s">
        <v>851</v>
      </c>
      <c r="I10" s="1321"/>
      <c r="J10" s="1321"/>
      <c r="K10" s="1321"/>
      <c r="L10" s="1322"/>
      <c r="M10" s="1323" t="s">
        <v>852</v>
      </c>
      <c r="N10" s="1321"/>
      <c r="O10" s="1321"/>
      <c r="P10" s="1321"/>
      <c r="Q10" s="1324" t="s">
        <v>853</v>
      </c>
      <c r="R10" s="1325"/>
      <c r="S10" s="1325"/>
      <c r="T10" s="1326"/>
      <c r="U10" s="1310" t="s">
        <v>854</v>
      </c>
      <c r="V10" s="1311"/>
      <c r="W10" s="1311"/>
      <c r="X10" s="1311"/>
      <c r="Y10" s="1312"/>
      <c r="Z10" s="1310" t="s">
        <v>857</v>
      </c>
      <c r="AA10" s="1311"/>
      <c r="AB10" s="1312"/>
      <c r="AC10" s="1310" t="s">
        <v>858</v>
      </c>
      <c r="AD10" s="1312"/>
      <c r="AE10" s="1231"/>
      <c r="AF10" s="1231"/>
      <c r="AG10" s="1232"/>
      <c r="AH10" s="1308" t="s">
        <v>855</v>
      </c>
      <c r="AI10" s="1309"/>
      <c r="AJ10" s="1309"/>
      <c r="AK10" s="1309"/>
      <c r="AL10" s="1309"/>
      <c r="AM10" s="1310" t="s">
        <v>856</v>
      </c>
      <c r="AN10" s="1311"/>
      <c r="AO10" s="1311"/>
      <c r="AP10" s="1312"/>
      <c r="AQ10" s="1311" t="s">
        <v>857</v>
      </c>
      <c r="AR10" s="1311"/>
      <c r="AS10" s="1311"/>
      <c r="AT10" s="1311"/>
      <c r="AU10" s="1311"/>
      <c r="AV10" s="1310" t="s">
        <v>858</v>
      </c>
      <c r="AW10" s="1311"/>
      <c r="AX10" s="1311"/>
      <c r="AY10" s="1312"/>
      <c r="AZ10" s="1311" t="s">
        <v>363</v>
      </c>
      <c r="BA10" s="1311"/>
      <c r="BB10" s="1311"/>
      <c r="BC10" s="1312"/>
      <c r="BD10" s="1301" t="s">
        <v>860</v>
      </c>
      <c r="BE10" s="1301" t="s">
        <v>869</v>
      </c>
    </row>
    <row r="11" spans="2:71" s="966" customFormat="1" x14ac:dyDescent="0.2">
      <c r="B11" s="1301"/>
      <c r="C11" s="1320"/>
      <c r="D11" s="979">
        <v>4</v>
      </c>
      <c r="E11" s="979">
        <f>+D11+7</f>
        <v>11</v>
      </c>
      <c r="F11" s="979">
        <f t="shared" ref="F11:BC11" si="0">+E11+7</f>
        <v>18</v>
      </c>
      <c r="G11" s="979">
        <f t="shared" si="0"/>
        <v>25</v>
      </c>
      <c r="H11" s="980">
        <v>1</v>
      </c>
      <c r="I11" s="981">
        <f t="shared" si="0"/>
        <v>8</v>
      </c>
      <c r="J11" s="981">
        <f t="shared" si="0"/>
        <v>15</v>
      </c>
      <c r="K11" s="981">
        <f t="shared" si="0"/>
        <v>22</v>
      </c>
      <c r="L11" s="982">
        <f t="shared" si="0"/>
        <v>29</v>
      </c>
      <c r="M11" s="980">
        <v>7</v>
      </c>
      <c r="N11" s="981">
        <f t="shared" si="0"/>
        <v>14</v>
      </c>
      <c r="O11" s="981">
        <f t="shared" si="0"/>
        <v>21</v>
      </c>
      <c r="P11" s="981">
        <f t="shared" si="0"/>
        <v>28</v>
      </c>
      <c r="Q11" s="979">
        <v>4</v>
      </c>
      <c r="R11" s="979">
        <f t="shared" si="0"/>
        <v>11</v>
      </c>
      <c r="S11" s="979">
        <f t="shared" si="0"/>
        <v>18</v>
      </c>
      <c r="T11" s="979">
        <f>+S11+7</f>
        <v>25</v>
      </c>
      <c r="U11" s="980">
        <v>2</v>
      </c>
      <c r="V11" s="981">
        <f t="shared" si="0"/>
        <v>9</v>
      </c>
      <c r="W11" s="981">
        <f t="shared" si="0"/>
        <v>16</v>
      </c>
      <c r="X11" s="981">
        <f t="shared" si="0"/>
        <v>23</v>
      </c>
      <c r="Y11" s="982">
        <f t="shared" si="0"/>
        <v>30</v>
      </c>
      <c r="Z11" s="979" t="s">
        <v>53</v>
      </c>
      <c r="AA11" s="979" t="s">
        <v>54</v>
      </c>
      <c r="AB11" s="979" t="s">
        <v>318</v>
      </c>
      <c r="AC11" s="982" t="s">
        <v>319</v>
      </c>
      <c r="AD11" s="1235" t="s">
        <v>320</v>
      </c>
      <c r="AE11" s="979" t="e">
        <f t="shared" si="0"/>
        <v>#VALUE!</v>
      </c>
      <c r="AF11" s="979" t="e">
        <f t="shared" si="0"/>
        <v>#VALUE!</v>
      </c>
      <c r="AG11" s="979" t="e">
        <f t="shared" si="0"/>
        <v>#VALUE!</v>
      </c>
      <c r="AH11" s="980">
        <v>1</v>
      </c>
      <c r="AI11" s="981">
        <f t="shared" si="0"/>
        <v>8</v>
      </c>
      <c r="AJ11" s="981">
        <f t="shared" si="0"/>
        <v>15</v>
      </c>
      <c r="AK11" s="981">
        <f t="shared" si="0"/>
        <v>22</v>
      </c>
      <c r="AL11" s="981">
        <f t="shared" si="0"/>
        <v>29</v>
      </c>
      <c r="AM11" s="983">
        <v>5</v>
      </c>
      <c r="AN11" s="979">
        <f t="shared" si="0"/>
        <v>12</v>
      </c>
      <c r="AO11" s="979">
        <f t="shared" si="0"/>
        <v>19</v>
      </c>
      <c r="AP11" s="984">
        <f t="shared" si="0"/>
        <v>26</v>
      </c>
      <c r="AQ11" s="979">
        <v>3</v>
      </c>
      <c r="AR11" s="979">
        <f t="shared" si="0"/>
        <v>10</v>
      </c>
      <c r="AS11" s="979">
        <f t="shared" si="0"/>
        <v>17</v>
      </c>
      <c r="AT11" s="979">
        <f t="shared" si="0"/>
        <v>24</v>
      </c>
      <c r="AU11" s="979">
        <f t="shared" si="0"/>
        <v>31</v>
      </c>
      <c r="AV11" s="983">
        <v>7</v>
      </c>
      <c r="AW11" s="979">
        <f t="shared" si="0"/>
        <v>14</v>
      </c>
      <c r="AX11" s="979">
        <f t="shared" si="0"/>
        <v>21</v>
      </c>
      <c r="AY11" s="984">
        <f t="shared" si="0"/>
        <v>28</v>
      </c>
      <c r="AZ11" s="979">
        <v>5</v>
      </c>
      <c r="BA11" s="979">
        <f t="shared" si="0"/>
        <v>12</v>
      </c>
      <c r="BB11" s="979">
        <f t="shared" si="0"/>
        <v>19</v>
      </c>
      <c r="BC11" s="984">
        <f t="shared" si="0"/>
        <v>26</v>
      </c>
      <c r="BD11" s="1301"/>
      <c r="BE11" s="1301"/>
    </row>
    <row r="12" spans="2:71" s="973" customFormat="1" x14ac:dyDescent="0.2">
      <c r="B12" s="985"/>
      <c r="C12" s="986"/>
      <c r="D12" s="987"/>
      <c r="E12" s="987"/>
      <c r="F12" s="987"/>
      <c r="G12" s="987"/>
      <c r="H12" s="987"/>
      <c r="I12" s="987"/>
      <c r="J12" s="987"/>
      <c r="K12" s="987"/>
      <c r="L12" s="987"/>
      <c r="M12" s="987"/>
      <c r="N12" s="987"/>
      <c r="O12" s="987"/>
      <c r="P12" s="987"/>
      <c r="Q12" s="987"/>
      <c r="R12" s="987"/>
      <c r="S12" s="987"/>
      <c r="T12" s="987"/>
      <c r="U12" s="987"/>
      <c r="V12" s="987"/>
      <c r="W12" s="987"/>
      <c r="X12" s="987"/>
      <c r="Y12" s="987"/>
      <c r="Z12" s="987"/>
      <c r="AA12" s="987"/>
      <c r="AB12" s="987"/>
      <c r="AC12" s="987"/>
      <c r="AD12" s="987"/>
      <c r="AE12" s="987"/>
      <c r="AF12" s="987"/>
      <c r="AG12" s="987"/>
      <c r="AH12" s="987"/>
      <c r="AI12" s="987"/>
      <c r="AJ12" s="987"/>
      <c r="AK12" s="987"/>
      <c r="AL12" s="987"/>
      <c r="AM12" s="987"/>
      <c r="AN12" s="987"/>
      <c r="AO12" s="987"/>
      <c r="AP12" s="987"/>
      <c r="AQ12" s="987"/>
      <c r="AR12" s="987"/>
      <c r="AS12" s="987"/>
      <c r="AT12" s="987"/>
      <c r="AU12" s="987"/>
      <c r="AV12" s="987"/>
      <c r="AW12" s="987"/>
      <c r="AX12" s="987"/>
      <c r="AY12" s="987"/>
      <c r="AZ12" s="987"/>
      <c r="BA12" s="987"/>
      <c r="BB12" s="987"/>
      <c r="BC12" s="987"/>
      <c r="BD12" s="988"/>
      <c r="BE12" s="988"/>
    </row>
    <row r="13" spans="2:71" s="1015" customFormat="1" ht="17.25" customHeight="1" x14ac:dyDescent="0.2">
      <c r="B13" s="1016"/>
      <c r="C13" s="986"/>
      <c r="D13" s="1017"/>
      <c r="E13" s="1017"/>
      <c r="F13" s="1017"/>
      <c r="G13" s="1017"/>
      <c r="H13" s="1017"/>
      <c r="I13" s="1017"/>
      <c r="J13" s="1017"/>
      <c r="K13" s="1017"/>
      <c r="L13" s="1017"/>
      <c r="M13" s="1017"/>
      <c r="N13" s="1017"/>
      <c r="O13" s="1017"/>
      <c r="P13" s="1017"/>
      <c r="Q13" s="1017"/>
      <c r="R13" s="1017"/>
      <c r="S13" s="1017"/>
      <c r="T13" s="1017"/>
      <c r="U13" s="1017"/>
      <c r="V13" s="1017"/>
      <c r="W13" s="1017"/>
      <c r="X13" s="1017"/>
      <c r="Y13" s="1017"/>
      <c r="Z13" s="1017"/>
      <c r="AA13" s="1017"/>
      <c r="AB13" s="1017"/>
      <c r="AC13" s="1017"/>
      <c r="AD13" s="1017"/>
      <c r="AE13" s="1017"/>
      <c r="AF13" s="1017"/>
      <c r="AG13" s="1017"/>
      <c r="AH13" s="1017"/>
      <c r="AI13" s="1017"/>
      <c r="AJ13" s="1017"/>
      <c r="AK13" s="1017"/>
      <c r="AL13" s="1017"/>
      <c r="AM13" s="1017"/>
      <c r="AN13" s="1017"/>
      <c r="AO13" s="1017"/>
      <c r="AP13" s="1017"/>
      <c r="AQ13" s="1017"/>
      <c r="AR13" s="1017"/>
      <c r="AS13" s="1017"/>
      <c r="AT13" s="1017"/>
      <c r="AU13" s="1017"/>
      <c r="AV13" s="1017"/>
      <c r="AW13" s="1017"/>
      <c r="AX13" s="1017"/>
      <c r="AY13" s="1017"/>
      <c r="AZ13" s="1017"/>
      <c r="BA13" s="1017"/>
      <c r="BB13" s="1017"/>
      <c r="BC13" s="1017"/>
      <c r="BD13" s="988"/>
      <c r="BE13" s="988"/>
    </row>
    <row r="14" spans="2:71" s="1015" customFormat="1" ht="17.25" customHeight="1" x14ac:dyDescent="0.2">
      <c r="B14" s="1305" t="s">
        <v>870</v>
      </c>
      <c r="C14" s="1064" t="s">
        <v>865</v>
      </c>
      <c r="D14" s="1017"/>
      <c r="E14" s="1017"/>
      <c r="F14" s="1017"/>
      <c r="G14" s="1017"/>
      <c r="H14" s="1017"/>
      <c r="I14" s="1017"/>
      <c r="J14" s="1017"/>
      <c r="K14" s="1017"/>
      <c r="L14" s="1017"/>
      <c r="M14" s="1017"/>
      <c r="N14" s="1017"/>
      <c r="O14" s="1017"/>
      <c r="P14" s="1017"/>
      <c r="Q14" s="1017"/>
      <c r="R14" s="1017"/>
      <c r="S14" s="1017"/>
      <c r="T14" s="1017"/>
      <c r="U14" s="1017"/>
      <c r="V14" s="1017"/>
      <c r="W14" s="1017"/>
      <c r="X14" s="1017"/>
      <c r="Y14" s="1017"/>
      <c r="Z14" s="1072">
        <f>'Radio Provincias'!BN69</f>
        <v>362.5</v>
      </c>
      <c r="AA14" s="1073">
        <f>'Radio Provincias'!BO69</f>
        <v>693</v>
      </c>
      <c r="AB14" s="1073">
        <f>'Radio Provincias'!BP69</f>
        <v>678.5</v>
      </c>
      <c r="AC14" s="1074">
        <f>'Radio Provincias'!BQ69</f>
        <v>672.5</v>
      </c>
      <c r="AD14" s="1074">
        <f>'Radio Provincias'!BR69</f>
        <v>330.5</v>
      </c>
      <c r="AE14" s="1017"/>
      <c r="AF14" s="1017"/>
      <c r="AG14" s="1017"/>
      <c r="AH14" s="1017"/>
      <c r="AI14" s="1017"/>
      <c r="AJ14" s="1017"/>
      <c r="AK14" s="1017"/>
      <c r="AL14" s="1017"/>
      <c r="AM14" s="1017"/>
      <c r="AN14" s="1017"/>
      <c r="AO14" s="1017"/>
      <c r="AP14" s="1017"/>
      <c r="AQ14" s="1017"/>
      <c r="AR14" s="1017"/>
      <c r="AS14" s="1017"/>
      <c r="AT14" s="1017"/>
      <c r="AU14" s="1017"/>
      <c r="AV14" s="1017"/>
      <c r="AW14" s="1017"/>
      <c r="AX14" s="1017"/>
      <c r="AY14" s="1017"/>
      <c r="AZ14" s="1017"/>
      <c r="BA14" s="1017"/>
      <c r="BB14" s="1017"/>
      <c r="BC14" s="1017"/>
      <c r="BD14" s="1069">
        <f>SUM(Z14:BC14)</f>
        <v>2737</v>
      </c>
      <c r="BE14" s="1069"/>
    </row>
    <row r="15" spans="2:71" s="989" customFormat="1" ht="18" customHeight="1" x14ac:dyDescent="0.2">
      <c r="B15" s="1306"/>
      <c r="C15" s="1007" t="s">
        <v>866</v>
      </c>
      <c r="D15" s="1061"/>
      <c r="E15" s="1056"/>
      <c r="F15" s="1056"/>
      <c r="G15" s="1057"/>
      <c r="H15" s="1055"/>
      <c r="I15" s="1056"/>
      <c r="J15" s="1056"/>
      <c r="K15" s="1056"/>
      <c r="L15" s="1058"/>
      <c r="M15" s="1055"/>
      <c r="N15" s="1056"/>
      <c r="O15" s="1056"/>
      <c r="P15" s="1057"/>
      <c r="Q15" s="1055"/>
      <c r="R15" s="1056"/>
      <c r="S15" s="1056"/>
      <c r="T15" s="1057"/>
      <c r="U15" s="1059"/>
      <c r="V15" s="1060"/>
      <c r="W15" s="1060"/>
      <c r="X15" s="1060"/>
      <c r="Y15" s="1065"/>
      <c r="Z15" s="1075">
        <f>'Radio Provincias'!BG69</f>
        <v>255</v>
      </c>
      <c r="AA15" s="1076">
        <f>'Radio Provincias'!BH69</f>
        <v>420</v>
      </c>
      <c r="AB15" s="1076">
        <f>'Radio Provincias'!BI69</f>
        <v>412</v>
      </c>
      <c r="AC15" s="1077">
        <f>'Radio Provincias'!BJ69</f>
        <v>407</v>
      </c>
      <c r="AD15" s="1077">
        <f>'Radio Provincias'!BK69</f>
        <v>165</v>
      </c>
      <c r="AE15" s="993"/>
      <c r="AF15" s="993"/>
      <c r="AG15" s="994"/>
      <c r="AH15" s="995"/>
      <c r="AI15" s="993"/>
      <c r="AJ15" s="991"/>
      <c r="AK15" s="991"/>
      <c r="AL15" s="992"/>
      <c r="AM15" s="990"/>
      <c r="AN15" s="991"/>
      <c r="AO15" s="991"/>
      <c r="AP15" s="992"/>
      <c r="AQ15" s="990"/>
      <c r="AR15" s="991"/>
      <c r="AS15" s="991"/>
      <c r="AT15" s="991"/>
      <c r="AU15" s="992"/>
      <c r="AV15" s="990"/>
      <c r="AW15" s="991"/>
      <c r="AX15" s="991"/>
      <c r="AY15" s="992"/>
      <c r="AZ15" s="996"/>
      <c r="BA15" s="991"/>
      <c r="BB15" s="991"/>
      <c r="BC15" s="1068"/>
      <c r="BD15" s="1070">
        <f>SUM(Z15:BC15)</f>
        <v>1659</v>
      </c>
      <c r="BE15" s="1070"/>
    </row>
    <row r="16" spans="2:71" s="989" customFormat="1" ht="18" customHeight="1" x14ac:dyDescent="0.2">
      <c r="B16" s="1306"/>
      <c r="C16" s="1007" t="s">
        <v>867</v>
      </c>
      <c r="D16" s="1062"/>
      <c r="E16" s="998"/>
      <c r="F16" s="998"/>
      <c r="G16" s="999"/>
      <c r="H16" s="1000"/>
      <c r="I16" s="1001"/>
      <c r="J16" s="1001"/>
      <c r="K16" s="1001"/>
      <c r="L16" s="1002"/>
      <c r="M16" s="997"/>
      <c r="N16" s="998"/>
      <c r="O16" s="998"/>
      <c r="P16" s="999"/>
      <c r="Q16" s="997"/>
      <c r="R16" s="998"/>
      <c r="S16" s="998"/>
      <c r="T16" s="999"/>
      <c r="U16" s="1003"/>
      <c r="V16" s="1004"/>
      <c r="W16" s="1004"/>
      <c r="X16" s="1004"/>
      <c r="Y16" s="1066"/>
      <c r="Z16" s="1075" t="s">
        <v>868</v>
      </c>
      <c r="AA16" s="1076" t="s">
        <v>868</v>
      </c>
      <c r="AB16" s="1076" t="s">
        <v>868</v>
      </c>
      <c r="AC16" s="1077" t="s">
        <v>868</v>
      </c>
      <c r="AD16" s="1077" t="s">
        <v>868</v>
      </c>
      <c r="AE16" s="1052"/>
      <c r="AF16" s="1052"/>
      <c r="AG16" s="1053"/>
      <c r="AH16" s="1054"/>
      <c r="AI16" s="1052"/>
      <c r="AJ16" s="1001"/>
      <c r="AK16" s="1001"/>
      <c r="AL16" s="1002"/>
      <c r="AM16" s="1003"/>
      <c r="AN16" s="1004"/>
      <c r="AO16" s="1004"/>
      <c r="AP16" s="1005"/>
      <c r="AQ16" s="1003"/>
      <c r="AR16" s="1004"/>
      <c r="AS16" s="1004"/>
      <c r="AT16" s="1004"/>
      <c r="AU16" s="1005"/>
      <c r="AV16" s="1003"/>
      <c r="AW16" s="1004"/>
      <c r="AX16" s="1004"/>
      <c r="AY16" s="1005"/>
      <c r="AZ16" s="1006"/>
      <c r="BA16" s="1004"/>
      <c r="BB16" s="1004"/>
      <c r="BC16" s="1066"/>
      <c r="BD16" s="1071"/>
      <c r="BE16" s="1071"/>
    </row>
    <row r="17" spans="2:60" s="989" customFormat="1" ht="18" customHeight="1" x14ac:dyDescent="0.2">
      <c r="B17" s="1306"/>
      <c r="C17" s="1007" t="s">
        <v>470</v>
      </c>
      <c r="D17" s="1062"/>
      <c r="E17" s="998"/>
      <c r="F17" s="998"/>
      <c r="G17" s="999"/>
      <c r="H17" s="1000"/>
      <c r="I17" s="1001"/>
      <c r="J17" s="1001"/>
      <c r="K17" s="1001"/>
      <c r="L17" s="1002"/>
      <c r="M17" s="997"/>
      <c r="N17" s="998"/>
      <c r="O17" s="998"/>
      <c r="P17" s="999"/>
      <c r="Q17" s="997"/>
      <c r="R17" s="998"/>
      <c r="S17" s="998"/>
      <c r="T17" s="999"/>
      <c r="U17" s="1003"/>
      <c r="V17" s="1004"/>
      <c r="W17" s="1004"/>
      <c r="X17" s="1004"/>
      <c r="Y17" s="1066"/>
      <c r="Z17" s="1315">
        <f>+'Radio Provincias'!AX69</f>
        <v>9357.08</v>
      </c>
      <c r="AA17" s="1316"/>
      <c r="AB17" s="1316"/>
      <c r="AC17" s="1316"/>
      <c r="AD17" s="1316"/>
      <c r="AE17" s="1052"/>
      <c r="AF17" s="1052"/>
      <c r="AG17" s="1053"/>
      <c r="AH17" s="1054"/>
      <c r="AI17" s="1052"/>
      <c r="AJ17" s="1001"/>
      <c r="AK17" s="1001"/>
      <c r="AL17" s="1002"/>
      <c r="AM17" s="1003"/>
      <c r="AN17" s="1004"/>
      <c r="AO17" s="1004"/>
      <c r="AP17" s="1005"/>
      <c r="AQ17" s="1003"/>
      <c r="AR17" s="1004"/>
      <c r="AS17" s="1004"/>
      <c r="AT17" s="1004"/>
      <c r="AU17" s="1005"/>
      <c r="AV17" s="1003"/>
      <c r="AW17" s="1004"/>
      <c r="AX17" s="1004"/>
      <c r="AY17" s="1005"/>
      <c r="AZ17" s="1006"/>
      <c r="BA17" s="1004"/>
      <c r="BB17" s="1004"/>
      <c r="BC17" s="1066"/>
      <c r="BD17" s="1071"/>
      <c r="BE17" s="1071"/>
    </row>
    <row r="18" spans="2:60" s="989" customFormat="1" ht="18" customHeight="1" x14ac:dyDescent="0.2">
      <c r="B18" s="1307"/>
      <c r="C18" s="1008" t="s">
        <v>859</v>
      </c>
      <c r="D18" s="1063"/>
      <c r="E18" s="1010"/>
      <c r="F18" s="1010"/>
      <c r="G18" s="1011"/>
      <c r="H18" s="1012"/>
      <c r="I18" s="1013"/>
      <c r="J18" s="1013"/>
      <c r="K18" s="1013"/>
      <c r="L18" s="1014"/>
      <c r="M18" s="1009"/>
      <c r="N18" s="1010"/>
      <c r="O18" s="1010"/>
      <c r="P18" s="1011"/>
      <c r="Q18" s="1009"/>
      <c r="R18" s="1010"/>
      <c r="S18" s="1010"/>
      <c r="T18" s="1011"/>
      <c r="U18" s="1012"/>
      <c r="V18" s="1013"/>
      <c r="W18" s="1013"/>
      <c r="X18" s="1013"/>
      <c r="Y18" s="1067"/>
      <c r="Z18" s="1313">
        <f>+'Radio Provincias'!BA69</f>
        <v>127112.84695912263</v>
      </c>
      <c r="AA18" s="1314"/>
      <c r="AB18" s="1314"/>
      <c r="AC18" s="1314"/>
      <c r="AD18" s="1314"/>
      <c r="AE18" s="1233"/>
      <c r="AF18" s="1233"/>
      <c r="AG18" s="1234"/>
      <c r="AH18" s="1302"/>
      <c r="AI18" s="1303"/>
      <c r="AJ18" s="1303"/>
      <c r="AK18" s="1303"/>
      <c r="AL18" s="1304"/>
      <c r="AM18" s="1078"/>
      <c r="AN18" s="1079"/>
      <c r="AO18" s="1079"/>
      <c r="AP18" s="1080"/>
      <c r="AQ18" s="1078"/>
      <c r="AR18" s="1079"/>
      <c r="AS18" s="1079"/>
      <c r="AT18" s="1079"/>
      <c r="AU18" s="1080"/>
      <c r="AV18" s="1078"/>
      <c r="AW18" s="1079"/>
      <c r="AX18" s="1079"/>
      <c r="AY18" s="1080"/>
      <c r="AZ18" s="1081"/>
      <c r="BA18" s="1079"/>
      <c r="BB18" s="1079"/>
      <c r="BC18" s="1082"/>
      <c r="BD18" s="1083">
        <f>+Z18</f>
        <v>127112.84695912263</v>
      </c>
      <c r="BE18" s="1083">
        <f>+'Radio Provincias'!BE69</f>
        <v>149993.1594117647</v>
      </c>
      <c r="BF18" s="1018"/>
      <c r="BG18" s="1019"/>
      <c r="BH18" s="1018"/>
    </row>
    <row r="19" spans="2:60" s="1015" customFormat="1" ht="15.75" customHeight="1" x14ac:dyDescent="0.2">
      <c r="B19" s="988"/>
      <c r="C19" s="986"/>
      <c r="D19" s="1017"/>
      <c r="E19" s="1017"/>
      <c r="F19" s="1017"/>
      <c r="G19" s="1017"/>
      <c r="H19" s="1017"/>
      <c r="I19" s="1017"/>
      <c r="J19" s="1017"/>
      <c r="K19" s="1017"/>
      <c r="L19" s="1017"/>
      <c r="M19" s="1017"/>
      <c r="N19" s="1017"/>
      <c r="O19" s="1017"/>
      <c r="P19" s="1017"/>
      <c r="Q19" s="1017"/>
      <c r="R19" s="1017"/>
      <c r="S19" s="1017"/>
      <c r="T19" s="1017"/>
      <c r="U19" s="1017"/>
      <c r="V19" s="1017"/>
      <c r="W19" s="1017"/>
      <c r="X19" s="1017"/>
      <c r="Y19" s="1017"/>
      <c r="Z19" s="1017"/>
      <c r="AA19" s="1017"/>
      <c r="AB19" s="1017"/>
      <c r="AC19" s="1017"/>
      <c r="AD19" s="1017"/>
      <c r="AE19" s="1017"/>
      <c r="AF19" s="1017"/>
      <c r="AG19" s="1017"/>
      <c r="AH19" s="1017"/>
      <c r="AI19" s="1017"/>
      <c r="AJ19" s="1017"/>
      <c r="AK19" s="1017"/>
      <c r="AL19" s="1017"/>
      <c r="AM19" s="1017"/>
      <c r="AN19" s="1017"/>
      <c r="AO19" s="1017"/>
      <c r="AP19" s="1017"/>
      <c r="AQ19" s="1017"/>
      <c r="AR19" s="1017"/>
      <c r="AS19" s="1017"/>
      <c r="AT19" s="1017"/>
      <c r="AU19" s="1017"/>
      <c r="AV19" s="1017"/>
      <c r="AW19" s="1017"/>
      <c r="AX19" s="1017"/>
      <c r="AY19" s="1017"/>
      <c r="AZ19" s="1017"/>
      <c r="BA19" s="1017"/>
      <c r="BB19" s="1017"/>
      <c r="BC19" s="1017"/>
      <c r="BD19" s="988"/>
      <c r="BE19" s="988"/>
    </row>
    <row r="20" spans="2:60" s="1015" customFormat="1" ht="15.75" customHeight="1" x14ac:dyDescent="0.2">
      <c r="B20" s="988"/>
      <c r="C20" s="986"/>
      <c r="D20" s="1017"/>
      <c r="E20" s="1017"/>
      <c r="F20" s="1017"/>
      <c r="G20" s="1017"/>
      <c r="H20" s="1017"/>
      <c r="I20" s="1017"/>
      <c r="J20" s="1017"/>
      <c r="K20" s="1017"/>
      <c r="L20" s="1017"/>
      <c r="M20" s="1017"/>
      <c r="N20" s="1017"/>
      <c r="O20" s="1017"/>
      <c r="P20" s="1017"/>
      <c r="Q20" s="1017"/>
      <c r="R20" s="1017"/>
      <c r="S20" s="1017"/>
      <c r="T20" s="1017"/>
      <c r="U20" s="1017"/>
      <c r="V20" s="1017"/>
      <c r="W20" s="1017"/>
      <c r="X20" s="1017"/>
      <c r="Y20" s="1017"/>
      <c r="Z20" s="1017"/>
      <c r="AA20" s="1017"/>
      <c r="AB20" s="1017"/>
      <c r="AC20" s="1017"/>
      <c r="AD20" s="1017"/>
      <c r="AE20" s="1017"/>
      <c r="AF20" s="1017"/>
      <c r="AG20" s="1017"/>
      <c r="AH20" s="1017"/>
      <c r="AI20" s="1017"/>
      <c r="AJ20" s="1017"/>
      <c r="AK20" s="1017"/>
      <c r="AL20" s="1017"/>
      <c r="AM20" s="1017"/>
      <c r="AN20" s="1017"/>
      <c r="AO20" s="1017"/>
      <c r="AP20" s="1017"/>
      <c r="AQ20" s="1017"/>
      <c r="AR20" s="1017"/>
      <c r="AS20" s="1017"/>
      <c r="AT20" s="1017"/>
      <c r="AU20" s="1017"/>
      <c r="AV20" s="1017"/>
      <c r="AW20" s="1017"/>
      <c r="AX20" s="1017"/>
      <c r="AY20" s="1017"/>
      <c r="AZ20" s="1017"/>
      <c r="BA20" s="1017"/>
      <c r="BB20" s="1017"/>
      <c r="BC20" s="1017"/>
      <c r="BD20" s="988"/>
      <c r="BE20" s="988"/>
    </row>
    <row r="21" spans="2:60" x14ac:dyDescent="0.2">
      <c r="B21" s="1020" t="s">
        <v>860</v>
      </c>
      <c r="C21" s="1021"/>
      <c r="D21" s="1022"/>
      <c r="E21" s="1022"/>
      <c r="F21" s="1022"/>
      <c r="G21" s="1022"/>
      <c r="H21" s="1022"/>
      <c r="I21" s="1022"/>
      <c r="J21" s="1022"/>
      <c r="K21" s="1022"/>
      <c r="L21" s="1022"/>
      <c r="M21" s="1022"/>
      <c r="N21" s="1022"/>
      <c r="O21" s="1022"/>
      <c r="P21" s="1022"/>
      <c r="Q21" s="1022"/>
      <c r="R21" s="1022"/>
      <c r="S21" s="1022"/>
      <c r="T21" s="1022"/>
      <c r="U21" s="1022"/>
      <c r="V21" s="1022"/>
      <c r="W21" s="1022"/>
      <c r="X21" s="1022"/>
      <c r="Y21" s="1022"/>
      <c r="Z21" s="1022"/>
      <c r="AA21" s="1022"/>
      <c r="AB21" s="1022"/>
      <c r="AC21" s="1022"/>
      <c r="AD21" s="1022"/>
      <c r="AE21" s="1022"/>
      <c r="AF21" s="1022"/>
      <c r="AG21" s="1022"/>
      <c r="AH21" s="1022"/>
      <c r="AI21" s="1022"/>
      <c r="AJ21" s="1022"/>
      <c r="AK21" s="1022"/>
      <c r="AL21" s="1022"/>
      <c r="AM21" s="1022"/>
      <c r="AN21" s="1022"/>
      <c r="AO21" s="1022"/>
      <c r="AP21" s="1022"/>
      <c r="AQ21" s="1022"/>
      <c r="AR21" s="1022"/>
      <c r="AS21" s="1022"/>
      <c r="AT21" s="1022"/>
      <c r="AU21" s="1022"/>
      <c r="AV21" s="1022"/>
      <c r="AW21" s="1022"/>
      <c r="AX21" s="1022"/>
      <c r="AY21" s="1022"/>
      <c r="AZ21" s="1022"/>
      <c r="BA21" s="1022"/>
      <c r="BB21" s="1022"/>
      <c r="BC21" s="1022"/>
      <c r="BD21" s="1023">
        <f>+BD18</f>
        <v>127112.84695912263</v>
      </c>
      <c r="BE21" s="1023">
        <f>+BE18</f>
        <v>149993.1594117647</v>
      </c>
      <c r="BF21" s="1019"/>
      <c r="BG21" s="1024"/>
    </row>
    <row r="22" spans="2:60" x14ac:dyDescent="0.2">
      <c r="D22" s="968"/>
      <c r="E22" s="968"/>
      <c r="F22" s="968"/>
      <c r="G22" s="968"/>
      <c r="H22" s="968"/>
      <c r="I22" s="968"/>
      <c r="J22" s="968"/>
      <c r="K22" s="968"/>
      <c r="L22" s="968"/>
      <c r="M22" s="968"/>
      <c r="N22" s="968"/>
      <c r="O22" s="968"/>
      <c r="P22" s="968"/>
      <c r="Q22" s="968"/>
      <c r="R22" s="968"/>
      <c r="S22" s="968"/>
      <c r="T22" s="968"/>
      <c r="U22" s="968"/>
      <c r="V22" s="968"/>
      <c r="W22" s="968"/>
      <c r="X22" s="968"/>
      <c r="Y22" s="968"/>
      <c r="Z22" s="968"/>
      <c r="AA22" s="968"/>
      <c r="AB22" s="968"/>
      <c r="AC22" s="968"/>
      <c r="AD22" s="968"/>
      <c r="AE22" s="968"/>
      <c r="AF22" s="968"/>
      <c r="AG22" s="968"/>
      <c r="AH22" s="968"/>
      <c r="AI22" s="968"/>
      <c r="AJ22" s="968"/>
      <c r="AK22" s="968"/>
      <c r="AL22" s="968"/>
      <c r="AM22" s="968"/>
      <c r="AN22" s="968"/>
      <c r="AO22" s="968"/>
      <c r="AP22" s="968"/>
      <c r="AQ22" s="968"/>
      <c r="AR22" s="968"/>
      <c r="AS22" s="968"/>
      <c r="AT22" s="968"/>
      <c r="AU22" s="968"/>
      <c r="AV22" s="968"/>
      <c r="AW22" s="968"/>
      <c r="AX22" s="968"/>
      <c r="AY22" s="968"/>
      <c r="AZ22" s="968"/>
      <c r="BA22" s="968"/>
      <c r="BB22" s="968"/>
      <c r="BC22" s="968"/>
      <c r="BD22" s="1025"/>
      <c r="BE22" s="1025"/>
    </row>
    <row r="23" spans="2:60" x14ac:dyDescent="0.2">
      <c r="B23" s="1027"/>
      <c r="C23" s="1028"/>
      <c r="D23" s="1029"/>
      <c r="E23" s="1029"/>
      <c r="F23" s="1029"/>
      <c r="G23" s="1029"/>
      <c r="H23" s="968"/>
      <c r="I23" s="968"/>
      <c r="J23" s="968"/>
      <c r="K23" s="968"/>
      <c r="L23" s="968"/>
      <c r="M23" s="968"/>
      <c r="N23" s="968"/>
      <c r="O23" s="968"/>
      <c r="P23" s="968"/>
      <c r="Q23" s="968"/>
      <c r="R23" s="968"/>
      <c r="S23" s="968"/>
      <c r="T23" s="968"/>
      <c r="U23" s="968"/>
      <c r="V23" s="968"/>
      <c r="W23" s="968"/>
      <c r="X23" s="968"/>
      <c r="Y23" s="968"/>
      <c r="Z23" s="968"/>
      <c r="AA23" s="968"/>
      <c r="AB23" s="968"/>
      <c r="AC23" s="968"/>
      <c r="AD23" s="968"/>
      <c r="AE23" s="968"/>
      <c r="AF23" s="968"/>
      <c r="AG23" s="968"/>
      <c r="AH23" s="968"/>
      <c r="AI23" s="968"/>
      <c r="AJ23" s="968"/>
      <c r="AK23" s="968"/>
      <c r="AL23" s="968"/>
      <c r="AM23" s="968"/>
      <c r="AN23" s="968"/>
      <c r="AO23" s="968"/>
      <c r="AP23" s="968"/>
      <c r="AQ23" s="1030"/>
      <c r="AR23" s="967"/>
      <c r="AS23" s="967"/>
      <c r="AT23" s="967"/>
      <c r="AU23" s="964"/>
      <c r="AV23" s="964"/>
      <c r="AW23" s="964"/>
      <c r="AX23" s="964"/>
      <c r="AY23" s="964"/>
      <c r="AZ23" s="964"/>
      <c r="BA23" s="964"/>
      <c r="BB23" s="964"/>
      <c r="BC23" s="1031" t="s">
        <v>861</v>
      </c>
      <c r="BD23" s="1032"/>
      <c r="BE23" s="1032"/>
    </row>
    <row r="24" spans="2:60" x14ac:dyDescent="0.2">
      <c r="B24" s="1084"/>
      <c r="C24" s="1028"/>
      <c r="D24" s="1033"/>
      <c r="E24" s="1034"/>
      <c r="F24" s="1034"/>
      <c r="G24" s="1034"/>
      <c r="H24" s="1034"/>
      <c r="I24" s="1034"/>
      <c r="J24" s="1034"/>
      <c r="K24" s="1034"/>
      <c r="L24" s="1034"/>
      <c r="M24" s="1034"/>
      <c r="N24" s="1034"/>
      <c r="O24" s="1034"/>
      <c r="P24" s="1034"/>
      <c r="Q24" s="1034"/>
      <c r="R24" s="1034"/>
      <c r="S24" s="1034"/>
      <c r="T24" s="1034"/>
      <c r="U24" s="1034"/>
      <c r="V24" s="1034"/>
      <c r="W24" s="1034"/>
      <c r="X24" s="1034"/>
      <c r="Y24" s="1034"/>
      <c r="Z24" s="1034"/>
      <c r="AA24" s="1034"/>
      <c r="AB24" s="1034"/>
      <c r="AC24" s="1034"/>
      <c r="AD24" s="1034"/>
      <c r="AE24" s="1034"/>
      <c r="AF24" s="1034"/>
      <c r="AG24" s="1034"/>
      <c r="AH24" s="1034"/>
      <c r="AI24" s="1034"/>
      <c r="AJ24" s="1034"/>
      <c r="AK24" s="1034"/>
      <c r="AL24" s="1034"/>
      <c r="AM24" s="1034"/>
      <c r="AN24" s="1034"/>
      <c r="AO24" s="1034"/>
      <c r="AP24" s="1034"/>
      <c r="AQ24" s="1035"/>
      <c r="AR24" s="967"/>
      <c r="AS24" s="967"/>
      <c r="AT24" s="967"/>
      <c r="AU24" s="964"/>
      <c r="AV24" s="964"/>
      <c r="AW24" s="964"/>
      <c r="AX24" s="964"/>
      <c r="AY24" s="964"/>
      <c r="AZ24" s="964"/>
      <c r="BA24" s="964"/>
    </row>
    <row r="25" spans="2:60" x14ac:dyDescent="0.2">
      <c r="B25" s="1036"/>
      <c r="C25" s="901"/>
      <c r="D25" s="1029"/>
      <c r="E25" s="1037"/>
      <c r="F25" s="1037"/>
      <c r="G25" s="1037"/>
      <c r="H25" s="1037"/>
      <c r="I25" s="1037"/>
      <c r="J25" s="1037"/>
      <c r="K25" s="1037"/>
      <c r="L25" s="1037"/>
      <c r="M25" s="1037"/>
      <c r="N25" s="1037"/>
      <c r="O25" s="1037"/>
      <c r="P25" s="1037"/>
      <c r="Q25" s="1037"/>
      <c r="R25" s="1037"/>
      <c r="S25" s="1037"/>
      <c r="T25" s="1037"/>
      <c r="U25" s="1037"/>
      <c r="V25" s="1037"/>
      <c r="W25" s="1037"/>
      <c r="X25" s="1037"/>
      <c r="Y25" s="1037"/>
      <c r="Z25" s="1037"/>
      <c r="AA25" s="1037"/>
      <c r="AB25" s="1037"/>
      <c r="AC25" s="1037"/>
      <c r="AD25" s="1037"/>
      <c r="AE25" s="1037"/>
      <c r="AF25" s="1037"/>
      <c r="AG25" s="1037"/>
      <c r="AH25" s="1037"/>
      <c r="AI25" s="1037"/>
      <c r="AJ25" s="1037"/>
      <c r="AK25" s="1037"/>
      <c r="AL25" s="1037"/>
      <c r="AM25" s="1037"/>
      <c r="AN25" s="1037"/>
      <c r="AO25" s="1037"/>
      <c r="AP25" s="1037"/>
      <c r="AQ25" s="1038"/>
      <c r="AR25" s="1026"/>
      <c r="AS25" s="967"/>
      <c r="AT25" s="967"/>
      <c r="AU25" s="964"/>
      <c r="AV25" s="964"/>
      <c r="AW25" s="964"/>
      <c r="AX25" s="964"/>
      <c r="AY25" s="964"/>
      <c r="AZ25" s="964"/>
      <c r="BA25" s="964"/>
      <c r="BB25" s="964"/>
      <c r="BC25" s="964"/>
    </row>
    <row r="26" spans="2:60" x14ac:dyDescent="0.2">
      <c r="B26" s="1039"/>
      <c r="C26" s="1039"/>
      <c r="D26" s="1040"/>
      <c r="E26" s="1037"/>
      <c r="F26" s="1037"/>
      <c r="G26" s="1037"/>
      <c r="H26" s="1037"/>
      <c r="I26" s="1037"/>
      <c r="J26" s="1037"/>
      <c r="K26" s="1037"/>
      <c r="L26" s="1037"/>
      <c r="M26" s="1037"/>
      <c r="N26" s="1037"/>
      <c r="O26" s="1037"/>
      <c r="P26" s="1037"/>
      <c r="Q26" s="1037"/>
      <c r="R26" s="1037"/>
      <c r="S26" s="1037"/>
      <c r="T26" s="1037"/>
      <c r="U26" s="1037"/>
      <c r="V26" s="1037"/>
      <c r="W26" s="1037"/>
      <c r="X26" s="1037"/>
      <c r="Y26" s="1037"/>
      <c r="Z26" s="1037"/>
      <c r="AA26" s="1037"/>
      <c r="AB26" s="1037"/>
      <c r="AC26" s="1037"/>
      <c r="AD26" s="1037"/>
      <c r="AE26" s="1037"/>
      <c r="AF26" s="1037"/>
      <c r="AG26" s="1037"/>
      <c r="AH26" s="1037"/>
      <c r="AI26" s="1037"/>
      <c r="AJ26" s="1037"/>
      <c r="AK26" s="1037"/>
      <c r="AL26" s="1037"/>
      <c r="AM26" s="1037"/>
      <c r="AN26" s="1037"/>
      <c r="AO26" s="1037"/>
      <c r="AP26" s="1037"/>
      <c r="AQ26" s="1041"/>
      <c r="AR26" s="1026"/>
      <c r="AS26" s="967"/>
      <c r="AT26" s="967"/>
      <c r="AU26" s="964"/>
      <c r="AV26" s="964"/>
      <c r="AW26" s="964"/>
      <c r="AX26" s="964"/>
      <c r="AY26" s="964"/>
      <c r="AZ26" s="964"/>
      <c r="BA26" s="964"/>
      <c r="BB26" s="964"/>
      <c r="BC26" s="1042" t="s">
        <v>862</v>
      </c>
      <c r="BD26" s="1043"/>
      <c r="BE26" s="1043"/>
    </row>
    <row r="27" spans="2:60" x14ac:dyDescent="0.2">
      <c r="B27" s="1044"/>
      <c r="C27" s="964"/>
      <c r="D27" s="968"/>
      <c r="E27" s="968"/>
      <c r="F27" s="968"/>
      <c r="G27" s="968"/>
      <c r="H27" s="968"/>
      <c r="I27" s="968"/>
      <c r="J27" s="968"/>
      <c r="K27" s="968"/>
      <c r="L27" s="968"/>
      <c r="M27" s="968"/>
      <c r="N27" s="968"/>
      <c r="O27" s="968"/>
      <c r="P27" s="968"/>
      <c r="Q27" s="968"/>
      <c r="R27" s="968"/>
      <c r="S27" s="968"/>
      <c r="T27" s="968"/>
      <c r="U27" s="968"/>
      <c r="V27" s="968"/>
      <c r="W27" s="968"/>
      <c r="X27" s="968"/>
      <c r="Y27" s="968"/>
      <c r="Z27" s="968"/>
      <c r="AA27" s="968"/>
      <c r="AB27" s="968"/>
      <c r="AC27" s="968"/>
      <c r="AD27" s="968"/>
      <c r="AE27" s="968"/>
      <c r="AF27" s="968"/>
      <c r="AG27" s="968"/>
      <c r="AH27" s="968"/>
      <c r="AI27" s="968"/>
      <c r="AJ27" s="968"/>
      <c r="AK27" s="968"/>
      <c r="AL27" s="968"/>
      <c r="AM27" s="968"/>
      <c r="AN27" s="968"/>
      <c r="AO27" s="968"/>
      <c r="AP27" s="968"/>
      <c r="AQ27" s="1045"/>
      <c r="AR27" s="1026"/>
      <c r="AS27" s="967"/>
      <c r="AT27" s="967"/>
      <c r="AU27" s="964"/>
      <c r="AV27" s="964"/>
      <c r="AW27" s="964"/>
      <c r="AX27" s="964"/>
      <c r="AY27" s="964"/>
      <c r="AZ27" s="964"/>
      <c r="BA27" s="964"/>
      <c r="BB27" s="964"/>
      <c r="BC27" s="1042" t="s">
        <v>863</v>
      </c>
      <c r="BD27" s="1043"/>
      <c r="BE27" s="1043"/>
    </row>
    <row r="28" spans="2:60" x14ac:dyDescent="0.2">
      <c r="B28" s="1044"/>
      <c r="C28" s="964"/>
      <c r="D28" s="968"/>
      <c r="E28" s="968"/>
      <c r="F28" s="968"/>
      <c r="G28" s="968"/>
      <c r="H28" s="968"/>
      <c r="I28" s="968"/>
      <c r="J28" s="968"/>
      <c r="K28" s="968"/>
      <c r="L28" s="968"/>
      <c r="M28" s="968"/>
      <c r="N28" s="968"/>
      <c r="O28" s="968"/>
      <c r="P28" s="968"/>
      <c r="Q28" s="968"/>
      <c r="R28" s="968"/>
      <c r="S28" s="968"/>
      <c r="T28" s="968"/>
      <c r="U28" s="968"/>
      <c r="V28" s="968"/>
      <c r="W28" s="968"/>
      <c r="X28" s="968"/>
      <c r="Y28" s="968"/>
      <c r="Z28" s="968"/>
      <c r="AA28" s="968"/>
      <c r="AB28" s="968"/>
      <c r="AC28" s="968"/>
      <c r="AD28" s="968"/>
      <c r="AE28" s="968"/>
      <c r="AF28" s="968"/>
      <c r="AG28" s="968"/>
      <c r="AH28" s="968"/>
      <c r="AI28" s="968"/>
      <c r="AJ28" s="968"/>
      <c r="AK28" s="968"/>
      <c r="AL28" s="968"/>
      <c r="AM28" s="968"/>
      <c r="AN28" s="968"/>
      <c r="AO28" s="968"/>
      <c r="AP28" s="968"/>
      <c r="AQ28" s="1046"/>
      <c r="AR28" s="1026"/>
      <c r="AS28" s="967"/>
      <c r="AT28" s="967"/>
      <c r="AU28" s="964"/>
      <c r="AV28" s="964"/>
      <c r="AW28" s="964"/>
      <c r="AX28" s="964"/>
      <c r="AY28" s="964"/>
      <c r="AZ28" s="964"/>
      <c r="BA28" s="964"/>
      <c r="BB28" s="964"/>
      <c r="BC28" s="964"/>
    </row>
    <row r="29" spans="2:60" x14ac:dyDescent="0.2">
      <c r="B29" s="1044"/>
      <c r="C29" s="964"/>
      <c r="D29" s="968"/>
      <c r="E29" s="968"/>
      <c r="F29" s="968"/>
      <c r="G29" s="968"/>
      <c r="H29" s="968"/>
      <c r="I29" s="968"/>
      <c r="J29" s="968"/>
      <c r="K29" s="968"/>
      <c r="L29" s="968"/>
      <c r="M29" s="968"/>
      <c r="N29" s="968"/>
      <c r="O29" s="968"/>
      <c r="P29" s="968"/>
      <c r="Q29" s="968"/>
      <c r="R29" s="968"/>
      <c r="S29" s="968"/>
      <c r="T29" s="968"/>
      <c r="U29" s="968"/>
      <c r="V29" s="968"/>
      <c r="W29" s="968"/>
      <c r="X29" s="968"/>
      <c r="Y29" s="968"/>
      <c r="Z29" s="968"/>
      <c r="AA29" s="968"/>
      <c r="AB29" s="968"/>
      <c r="AC29" s="968"/>
      <c r="AD29" s="968"/>
      <c r="AE29" s="968"/>
      <c r="AF29" s="968"/>
      <c r="AG29" s="968"/>
      <c r="AH29" s="968"/>
      <c r="AI29" s="968"/>
      <c r="AJ29" s="968"/>
      <c r="AK29" s="968"/>
      <c r="AL29" s="968"/>
      <c r="AM29" s="968"/>
      <c r="AN29" s="968"/>
      <c r="AO29" s="968"/>
      <c r="AP29" s="968"/>
      <c r="AQ29" s="1047"/>
      <c r="AR29" s="1026"/>
      <c r="AS29" s="967"/>
      <c r="AT29" s="967"/>
      <c r="AU29" s="964"/>
      <c r="AV29" s="964"/>
      <c r="AW29" s="964"/>
      <c r="AX29" s="964"/>
      <c r="AY29" s="964"/>
      <c r="AZ29" s="964"/>
      <c r="BA29" s="964"/>
      <c r="BB29" s="964"/>
      <c r="BC29" s="964"/>
    </row>
    <row r="30" spans="2:60" x14ac:dyDescent="0.2">
      <c r="B30" s="1044"/>
      <c r="C30" s="964"/>
      <c r="D30" s="968"/>
      <c r="E30" s="968"/>
      <c r="F30" s="968"/>
      <c r="G30" s="968"/>
      <c r="H30" s="968"/>
      <c r="I30" s="968"/>
      <c r="J30" s="968"/>
      <c r="K30" s="968"/>
      <c r="L30" s="968"/>
      <c r="M30" s="968"/>
      <c r="N30" s="968"/>
      <c r="O30" s="968"/>
      <c r="P30" s="968"/>
      <c r="Q30" s="968"/>
      <c r="R30" s="968"/>
      <c r="S30" s="968"/>
      <c r="T30" s="968"/>
      <c r="U30" s="968"/>
      <c r="V30" s="968"/>
      <c r="W30" s="968"/>
      <c r="X30" s="968"/>
      <c r="Y30" s="968"/>
      <c r="Z30" s="968"/>
      <c r="AA30" s="968"/>
      <c r="AB30" s="968"/>
      <c r="AC30" s="968"/>
      <c r="AD30" s="968"/>
      <c r="AE30" s="968"/>
      <c r="AF30" s="968"/>
      <c r="AG30" s="968"/>
      <c r="AH30" s="968"/>
      <c r="AI30" s="968"/>
      <c r="AJ30" s="968"/>
      <c r="AK30" s="968"/>
      <c r="AL30" s="968"/>
      <c r="AM30" s="968"/>
      <c r="AN30" s="968"/>
      <c r="AO30" s="968"/>
      <c r="AP30" s="968"/>
      <c r="AQ30" s="1048"/>
      <c r="AR30" s="1026"/>
      <c r="AS30" s="967"/>
      <c r="AT30" s="967"/>
      <c r="AU30" s="964"/>
      <c r="AV30" s="964"/>
      <c r="AW30" s="964"/>
      <c r="AX30" s="964"/>
      <c r="AY30" s="964"/>
      <c r="AZ30" s="964"/>
      <c r="BA30" s="964"/>
      <c r="BB30" s="964"/>
      <c r="BC30" s="964"/>
    </row>
    <row r="31" spans="2:60" x14ac:dyDescent="0.2">
      <c r="B31" s="1044"/>
      <c r="C31" s="964"/>
      <c r="D31" s="968"/>
      <c r="E31" s="968"/>
      <c r="F31" s="968"/>
      <c r="G31" s="968"/>
      <c r="H31" s="968"/>
      <c r="I31" s="968"/>
      <c r="J31" s="968"/>
      <c r="K31" s="968"/>
      <c r="L31" s="968"/>
      <c r="M31" s="968"/>
      <c r="N31" s="968"/>
      <c r="O31" s="968"/>
      <c r="P31" s="968"/>
      <c r="Q31" s="968"/>
      <c r="R31" s="968"/>
      <c r="S31" s="968"/>
      <c r="T31" s="968"/>
      <c r="U31" s="968"/>
      <c r="V31" s="968"/>
      <c r="W31" s="968"/>
      <c r="X31" s="968"/>
      <c r="Y31" s="968"/>
      <c r="Z31" s="968"/>
      <c r="AA31" s="968"/>
      <c r="AB31" s="968"/>
      <c r="AC31" s="968"/>
      <c r="AD31" s="968"/>
      <c r="AE31" s="968"/>
      <c r="AF31" s="968"/>
      <c r="AG31" s="968"/>
      <c r="AH31" s="968"/>
      <c r="AI31" s="968"/>
      <c r="AJ31" s="968"/>
      <c r="AK31" s="968"/>
      <c r="AL31" s="968"/>
      <c r="AM31" s="968"/>
      <c r="AN31" s="968"/>
      <c r="AO31" s="968"/>
      <c r="AP31" s="968"/>
      <c r="AQ31" s="968"/>
      <c r="AR31" s="968"/>
      <c r="AS31" s="968"/>
      <c r="AT31" s="968"/>
      <c r="AU31" s="968"/>
      <c r="AV31" s="968"/>
      <c r="AW31" s="968"/>
      <c r="AX31" s="968"/>
      <c r="AY31" s="968"/>
      <c r="AZ31" s="968"/>
      <c r="BA31" s="968"/>
      <c r="BB31" s="968"/>
      <c r="BC31" s="968"/>
      <c r="BD31" s="968"/>
      <c r="BE31" s="968"/>
    </row>
    <row r="32" spans="2:60" x14ac:dyDescent="0.2">
      <c r="B32" s="1044"/>
      <c r="C32" s="964"/>
      <c r="D32" s="968"/>
      <c r="E32" s="968"/>
      <c r="F32" s="968"/>
      <c r="G32" s="968"/>
      <c r="H32" s="968"/>
      <c r="I32" s="968"/>
      <c r="J32" s="968"/>
      <c r="K32" s="968"/>
      <c r="L32" s="968"/>
      <c r="M32" s="968"/>
      <c r="N32" s="968"/>
      <c r="O32" s="968"/>
      <c r="P32" s="968"/>
      <c r="Q32" s="968"/>
      <c r="R32" s="968"/>
      <c r="S32" s="968"/>
      <c r="T32" s="968"/>
      <c r="U32" s="968"/>
      <c r="V32" s="968"/>
      <c r="W32" s="968"/>
      <c r="X32" s="968"/>
      <c r="Y32" s="968"/>
      <c r="Z32" s="968"/>
      <c r="AA32" s="968"/>
      <c r="AB32" s="968"/>
      <c r="AC32" s="968"/>
      <c r="AD32" s="968"/>
      <c r="AE32" s="968"/>
      <c r="AF32" s="968"/>
      <c r="AG32" s="968"/>
      <c r="AH32" s="968"/>
      <c r="AI32" s="968"/>
      <c r="AJ32" s="968"/>
      <c r="AK32" s="968"/>
      <c r="AL32" s="968"/>
      <c r="AM32" s="968"/>
      <c r="AN32" s="968"/>
      <c r="AO32" s="968"/>
      <c r="AP32" s="968"/>
      <c r="AQ32" s="968"/>
      <c r="AR32" s="968"/>
      <c r="AS32" s="968"/>
      <c r="AT32" s="968"/>
      <c r="AU32" s="968"/>
      <c r="AV32" s="968"/>
      <c r="AW32" s="968"/>
      <c r="AX32" s="968"/>
      <c r="AY32" s="968"/>
      <c r="AZ32" s="968"/>
      <c r="BA32" s="968"/>
      <c r="BB32" s="968"/>
      <c r="BC32" s="968"/>
      <c r="BD32" s="968"/>
      <c r="BE32" s="968"/>
    </row>
    <row r="33" spans="2:71" x14ac:dyDescent="0.2">
      <c r="B33" s="1044"/>
      <c r="C33" s="964"/>
      <c r="D33" s="968"/>
      <c r="E33" s="968"/>
      <c r="F33" s="968"/>
      <c r="G33" s="968"/>
      <c r="H33" s="968"/>
      <c r="I33" s="968"/>
      <c r="J33" s="968"/>
      <c r="K33" s="968"/>
      <c r="L33" s="968"/>
      <c r="M33" s="968"/>
      <c r="N33" s="968"/>
      <c r="O33" s="968"/>
      <c r="P33" s="968"/>
      <c r="Q33" s="968"/>
      <c r="R33" s="968"/>
      <c r="S33" s="968"/>
      <c r="T33" s="968"/>
      <c r="U33" s="968"/>
      <c r="V33" s="968"/>
      <c r="W33" s="968"/>
      <c r="X33" s="968"/>
      <c r="Y33" s="968"/>
      <c r="Z33" s="968"/>
      <c r="AA33" s="968"/>
      <c r="AB33" s="968"/>
      <c r="AC33" s="968"/>
      <c r="AD33" s="968"/>
      <c r="AE33" s="968"/>
      <c r="AF33" s="968"/>
      <c r="AG33" s="968"/>
      <c r="AH33" s="968"/>
      <c r="AI33" s="968"/>
      <c r="AJ33" s="968"/>
      <c r="AK33" s="968"/>
      <c r="AL33" s="968"/>
      <c r="AM33" s="968"/>
      <c r="AN33" s="968"/>
      <c r="AO33" s="968"/>
      <c r="AP33" s="968"/>
      <c r="AQ33" s="968"/>
      <c r="AR33" s="968"/>
      <c r="AS33" s="968"/>
      <c r="AT33" s="968"/>
      <c r="AU33" s="968"/>
      <c r="AV33" s="968"/>
      <c r="AW33" s="968"/>
      <c r="AX33" s="968"/>
      <c r="AY33" s="968"/>
      <c r="AZ33" s="968"/>
      <c r="BA33" s="968"/>
      <c r="BB33" s="968"/>
      <c r="BC33" s="968"/>
      <c r="BD33" s="1049"/>
      <c r="BE33" s="1049"/>
    </row>
    <row r="34" spans="2:71" x14ac:dyDescent="0.2">
      <c r="B34" s="1044"/>
      <c r="C34" s="964"/>
      <c r="BD34" s="1050"/>
      <c r="BE34" s="1050"/>
    </row>
    <row r="35" spans="2:71" x14ac:dyDescent="0.2">
      <c r="B35" s="1044"/>
      <c r="C35" s="964"/>
      <c r="BD35" s="1050"/>
      <c r="BE35" s="1050"/>
    </row>
    <row r="36" spans="2:71" x14ac:dyDescent="0.2">
      <c r="B36" s="1044"/>
      <c r="C36" s="964"/>
      <c r="BD36" s="1050"/>
      <c r="BE36" s="1050"/>
    </row>
    <row r="37" spans="2:71" x14ac:dyDescent="0.2">
      <c r="BD37" s="968"/>
      <c r="BE37" s="968"/>
    </row>
    <row r="38" spans="2:71" s="1051" customFormat="1" x14ac:dyDescent="0.2">
      <c r="B38" s="969"/>
      <c r="C38" s="969"/>
      <c r="D38" s="966"/>
      <c r="E38" s="966"/>
      <c r="F38" s="966"/>
      <c r="G38" s="966"/>
      <c r="H38" s="966"/>
      <c r="I38" s="966"/>
      <c r="J38" s="966"/>
      <c r="K38" s="966"/>
      <c r="L38" s="966"/>
      <c r="M38" s="966"/>
      <c r="N38" s="966"/>
      <c r="O38" s="966"/>
      <c r="P38" s="966"/>
      <c r="Q38" s="966"/>
      <c r="R38" s="966"/>
      <c r="S38" s="966"/>
      <c r="T38" s="966"/>
      <c r="U38" s="966"/>
      <c r="V38" s="966"/>
      <c r="W38" s="966"/>
      <c r="X38" s="966"/>
      <c r="Y38" s="966"/>
      <c r="Z38" s="966"/>
      <c r="AA38" s="966"/>
      <c r="AB38" s="966"/>
      <c r="AC38" s="966"/>
      <c r="AD38" s="966"/>
      <c r="AE38" s="966"/>
      <c r="AF38" s="966"/>
      <c r="AG38" s="966"/>
      <c r="AH38" s="966"/>
      <c r="AI38" s="966"/>
      <c r="AJ38" s="966"/>
      <c r="AK38" s="966"/>
      <c r="AL38" s="966"/>
      <c r="AM38" s="966"/>
      <c r="AN38" s="966"/>
      <c r="AO38" s="966"/>
      <c r="AP38" s="966"/>
      <c r="AQ38" s="966"/>
      <c r="AR38" s="966"/>
      <c r="AS38" s="966"/>
      <c r="AT38" s="966"/>
      <c r="AU38" s="966"/>
      <c r="AV38" s="966"/>
      <c r="AW38" s="966"/>
      <c r="AX38" s="966"/>
      <c r="AY38" s="966"/>
      <c r="AZ38" s="966"/>
      <c r="BA38" s="966"/>
      <c r="BB38" s="966"/>
      <c r="BC38" s="966"/>
      <c r="BD38" s="966"/>
      <c r="BE38" s="966"/>
      <c r="BF38" s="964"/>
      <c r="BG38" s="964"/>
      <c r="BH38" s="964"/>
      <c r="BI38" s="964"/>
      <c r="BJ38" s="964"/>
      <c r="BK38" s="964"/>
      <c r="BL38" s="964"/>
      <c r="BM38" s="964"/>
      <c r="BN38" s="964"/>
      <c r="BO38" s="964"/>
      <c r="BP38" s="964"/>
      <c r="BQ38" s="964"/>
      <c r="BR38" s="964"/>
      <c r="BS38" s="964"/>
    </row>
  </sheetData>
  <mergeCells count="21">
    <mergeCell ref="D9:BC9"/>
    <mergeCell ref="B10:B11"/>
    <mergeCell ref="C10:C11"/>
    <mergeCell ref="D10:G10"/>
    <mergeCell ref="H10:L10"/>
    <mergeCell ref="M10:P10"/>
    <mergeCell ref="Q10:T10"/>
    <mergeCell ref="U10:Y10"/>
    <mergeCell ref="Z10:AB10"/>
    <mergeCell ref="AC10:AD10"/>
    <mergeCell ref="BE10:BE11"/>
    <mergeCell ref="AH18:AL18"/>
    <mergeCell ref="B14:B18"/>
    <mergeCell ref="AH10:AL10"/>
    <mergeCell ref="AM10:AP10"/>
    <mergeCell ref="AQ10:AU10"/>
    <mergeCell ref="AV10:AY10"/>
    <mergeCell ref="AZ10:BC10"/>
    <mergeCell ref="BD10:BD11"/>
    <mergeCell ref="Z18:AD18"/>
    <mergeCell ref="Z17:AD17"/>
  </mergeCells>
  <printOptions horizontalCentered="1" verticalCentered="1"/>
  <pageMargins left="0" right="0" top="0" bottom="0" header="0" footer="0"/>
  <pageSetup paperSize="9" scale="8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CB79"/>
  <sheetViews>
    <sheetView showGridLines="0" showRowColHeaders="0" showZeros="0" topLeftCell="U2" zoomScale="110" zoomScaleNormal="110" zoomScalePageLayoutView="110" workbookViewId="0">
      <selection activeCell="AW15" sqref="AW15"/>
    </sheetView>
  </sheetViews>
  <sheetFormatPr baseColWidth="10" defaultColWidth="0" defaultRowHeight="14" x14ac:dyDescent="0.15"/>
  <cols>
    <col min="1" max="1" width="3.83203125" style="5" customWidth="1"/>
    <col min="2" max="2" width="22.6640625" style="5" customWidth="1"/>
    <col min="3" max="3" width="31.1640625" style="5" customWidth="1"/>
    <col min="4" max="4" width="30.5" style="504" customWidth="1"/>
    <col min="5" max="5" width="12.5" style="5" customWidth="1"/>
    <col min="6" max="6" width="14.33203125" style="5" customWidth="1"/>
    <col min="7" max="7" width="13" style="5" customWidth="1"/>
    <col min="8" max="8" width="3.6640625" style="5" bestFit="1" customWidth="1"/>
    <col min="9" max="9" width="2" style="5" bestFit="1" customWidth="1"/>
    <col min="10" max="44" width="4.6640625" style="5" customWidth="1"/>
    <col min="45" max="45" width="8.1640625" style="5" customWidth="1"/>
    <col min="46" max="46" width="10.83203125" style="5" customWidth="1"/>
    <col min="47" max="48" width="10.83203125" style="504" customWidth="1"/>
    <col min="49" max="49" width="9.5" style="504" customWidth="1"/>
    <col min="50" max="51" width="14.1640625" style="5" customWidth="1"/>
    <col min="52" max="52" width="14.6640625" style="504" customWidth="1"/>
    <col min="53" max="53" width="19" style="5" customWidth="1"/>
    <col min="54" max="55" width="8.5" style="504" customWidth="1"/>
    <col min="56" max="56" width="2.6640625" style="5" customWidth="1"/>
    <col min="57" max="57" width="19.1640625" style="504" customWidth="1"/>
    <col min="58" max="58" width="10.6640625" style="504" customWidth="1"/>
    <col min="59" max="64" width="12.1640625" style="5" hidden="1" customWidth="1"/>
    <col min="65" max="65" width="2.5" style="5" hidden="1" customWidth="1"/>
    <col min="66" max="71" width="11" style="5" hidden="1" customWidth="1"/>
    <col min="72" max="72" width="2.5" style="5" hidden="1" customWidth="1"/>
    <col min="73" max="73" width="12.6640625" style="5" hidden="1" customWidth="1"/>
    <col min="74" max="74" width="12.5" style="5" hidden="1" customWidth="1"/>
    <col min="75" max="77" width="12.33203125" style="5" hidden="1" customWidth="1"/>
    <col min="78" max="78" width="12.6640625" style="5" hidden="1" customWidth="1"/>
    <col min="79" max="80" width="11.5" style="5" hidden="1" customWidth="1"/>
    <col min="81" max="243" width="11.5" style="5" customWidth="1"/>
    <col min="244" max="244" width="8.5" style="5" customWidth="1"/>
    <col min="245" max="245" width="33.6640625" style="5" customWidth="1"/>
    <col min="246" max="246" width="12.5" style="5" customWidth="1"/>
    <col min="247" max="247" width="13" style="5" customWidth="1"/>
    <col min="248" max="249" width="6" style="5" customWidth="1"/>
    <col min="250" max="250" width="4.5" style="5" customWidth="1"/>
    <col min="251" max="251" width="4" style="5" customWidth="1"/>
    <col min="252" max="256" width="3.6640625" style="5" customWidth="1"/>
    <col min="257" max="287" width="0" style="5" hidden="1"/>
    <col min="288" max="288" width="4.5" style="5" customWidth="1"/>
    <col min="289" max="289" width="22.6640625" style="5" customWidth="1"/>
    <col min="290" max="290" width="12.5" style="5" customWidth="1"/>
    <col min="291" max="291" width="14.33203125" style="5" customWidth="1"/>
    <col min="292" max="292" width="13" style="5" customWidth="1"/>
    <col min="293" max="293" width="6" style="5" customWidth="1"/>
    <col min="294" max="294" width="7.83203125" style="5" customWidth="1"/>
    <col min="295" max="308" width="3.83203125" style="5" customWidth="1"/>
    <col min="309" max="309" width="8.1640625" style="5" customWidth="1"/>
    <col min="310" max="310" width="13.1640625" style="5" bestFit="1" customWidth="1"/>
    <col min="311" max="311" width="8.1640625" style="5" customWidth="1"/>
    <col min="312" max="312" width="9.5" style="5" customWidth="1"/>
    <col min="313" max="313" width="14.1640625" style="5" customWidth="1"/>
    <col min="314" max="314" width="15.33203125" style="5" customWidth="1"/>
    <col min="315" max="315" width="19" style="5" customWidth="1"/>
    <col min="316" max="317" width="8.5" style="5" customWidth="1"/>
    <col min="318" max="318" width="2.6640625" style="5" customWidth="1"/>
    <col min="319" max="319" width="19.1640625" style="5" bestFit="1" customWidth="1"/>
    <col min="320" max="320" width="4" style="5" customWidth="1"/>
    <col min="321" max="334" width="0" style="5" hidden="1" customWidth="1"/>
    <col min="335" max="499" width="11.5" style="5" customWidth="1"/>
    <col min="500" max="500" width="8.5" style="5" customWidth="1"/>
    <col min="501" max="501" width="33.6640625" style="5" customWidth="1"/>
    <col min="502" max="502" width="12.5" style="5" customWidth="1"/>
    <col min="503" max="503" width="13" style="5" customWidth="1"/>
    <col min="504" max="505" width="6" style="5" customWidth="1"/>
    <col min="506" max="506" width="4.5" style="5" customWidth="1"/>
    <col min="507" max="507" width="4" style="5" customWidth="1"/>
    <col min="508" max="512" width="3.6640625" style="5" customWidth="1"/>
    <col min="513" max="543" width="0" style="5" hidden="1"/>
    <col min="544" max="544" width="4.5" style="5" customWidth="1"/>
    <col min="545" max="545" width="22.6640625" style="5" customWidth="1"/>
    <col min="546" max="546" width="12.5" style="5" customWidth="1"/>
    <col min="547" max="547" width="14.33203125" style="5" customWidth="1"/>
    <col min="548" max="548" width="13" style="5" customWidth="1"/>
    <col min="549" max="549" width="6" style="5" customWidth="1"/>
    <col min="550" max="550" width="7.83203125" style="5" customWidth="1"/>
    <col min="551" max="564" width="3.83203125" style="5" customWidth="1"/>
    <col min="565" max="565" width="8.1640625" style="5" customWidth="1"/>
    <col min="566" max="566" width="13.1640625" style="5" bestFit="1" customWidth="1"/>
    <col min="567" max="567" width="8.1640625" style="5" customWidth="1"/>
    <col min="568" max="568" width="9.5" style="5" customWidth="1"/>
    <col min="569" max="569" width="14.1640625" style="5" customWidth="1"/>
    <col min="570" max="570" width="15.33203125" style="5" customWidth="1"/>
    <col min="571" max="571" width="19" style="5" customWidth="1"/>
    <col min="572" max="573" width="8.5" style="5" customWidth="1"/>
    <col min="574" max="574" width="2.6640625" style="5" customWidth="1"/>
    <col min="575" max="575" width="19.1640625" style="5" bestFit="1" customWidth="1"/>
    <col min="576" max="576" width="4" style="5" customWidth="1"/>
    <col min="577" max="590" width="0" style="5" hidden="1" customWidth="1"/>
    <col min="591" max="755" width="11.5" style="5" customWidth="1"/>
    <col min="756" max="756" width="8.5" style="5" customWidth="1"/>
    <col min="757" max="757" width="33.6640625" style="5" customWidth="1"/>
    <col min="758" max="758" width="12.5" style="5" customWidth="1"/>
    <col min="759" max="759" width="13" style="5" customWidth="1"/>
    <col min="760" max="761" width="6" style="5" customWidth="1"/>
    <col min="762" max="762" width="4.5" style="5" customWidth="1"/>
    <col min="763" max="763" width="4" style="5" customWidth="1"/>
    <col min="764" max="768" width="3.6640625" style="5" customWidth="1"/>
    <col min="769" max="799" width="0" style="5" hidden="1"/>
    <col min="800" max="800" width="4.5" style="5" customWidth="1"/>
    <col min="801" max="801" width="22.6640625" style="5" customWidth="1"/>
    <col min="802" max="802" width="12.5" style="5" customWidth="1"/>
    <col min="803" max="803" width="14.33203125" style="5" customWidth="1"/>
    <col min="804" max="804" width="13" style="5" customWidth="1"/>
    <col min="805" max="805" width="6" style="5" customWidth="1"/>
    <col min="806" max="806" width="7.83203125" style="5" customWidth="1"/>
    <col min="807" max="820" width="3.83203125" style="5" customWidth="1"/>
    <col min="821" max="821" width="8.1640625" style="5" customWidth="1"/>
    <col min="822" max="822" width="13.1640625" style="5" bestFit="1" customWidth="1"/>
    <col min="823" max="823" width="8.1640625" style="5" customWidth="1"/>
    <col min="824" max="824" width="9.5" style="5" customWidth="1"/>
    <col min="825" max="825" width="14.1640625" style="5" customWidth="1"/>
    <col min="826" max="826" width="15.33203125" style="5" customWidth="1"/>
    <col min="827" max="827" width="19" style="5" customWidth="1"/>
    <col min="828" max="829" width="8.5" style="5" customWidth="1"/>
    <col min="830" max="830" width="2.6640625" style="5" customWidth="1"/>
    <col min="831" max="831" width="19.1640625" style="5" bestFit="1" customWidth="1"/>
    <col min="832" max="832" width="4" style="5" customWidth="1"/>
    <col min="833" max="846" width="0" style="5" hidden="1" customWidth="1"/>
    <col min="847" max="1011" width="11.5" style="5" customWidth="1"/>
    <col min="1012" max="1012" width="8.5" style="5" customWidth="1"/>
    <col min="1013" max="1013" width="33.6640625" style="5" customWidth="1"/>
    <col min="1014" max="1014" width="12.5" style="5" customWidth="1"/>
    <col min="1015" max="1015" width="13" style="5" customWidth="1"/>
    <col min="1016" max="1017" width="6" style="5" customWidth="1"/>
    <col min="1018" max="1018" width="4.5" style="5" customWidth="1"/>
    <col min="1019" max="1019" width="4" style="5" customWidth="1"/>
    <col min="1020" max="1024" width="3.6640625" style="5" customWidth="1"/>
    <col min="1025" max="1055" width="0" style="5" hidden="1"/>
    <col min="1056" max="1056" width="4.5" style="5" customWidth="1"/>
    <col min="1057" max="1057" width="22.6640625" style="5" customWidth="1"/>
    <col min="1058" max="1058" width="12.5" style="5" customWidth="1"/>
    <col min="1059" max="1059" width="14.33203125" style="5" customWidth="1"/>
    <col min="1060" max="1060" width="13" style="5" customWidth="1"/>
    <col min="1061" max="1061" width="6" style="5" customWidth="1"/>
    <col min="1062" max="1062" width="7.83203125" style="5" customWidth="1"/>
    <col min="1063" max="1076" width="3.83203125" style="5" customWidth="1"/>
    <col min="1077" max="1077" width="8.1640625" style="5" customWidth="1"/>
    <col min="1078" max="1078" width="13.1640625" style="5" bestFit="1" customWidth="1"/>
    <col min="1079" max="1079" width="8.1640625" style="5" customWidth="1"/>
    <col min="1080" max="1080" width="9.5" style="5" customWidth="1"/>
    <col min="1081" max="1081" width="14.1640625" style="5" customWidth="1"/>
    <col min="1082" max="1082" width="15.33203125" style="5" customWidth="1"/>
    <col min="1083" max="1083" width="19" style="5" customWidth="1"/>
    <col min="1084" max="1085" width="8.5" style="5" customWidth="1"/>
    <col min="1086" max="1086" width="2.6640625" style="5" customWidth="1"/>
    <col min="1087" max="1087" width="19.1640625" style="5" bestFit="1" customWidth="1"/>
    <col min="1088" max="1088" width="4" style="5" customWidth="1"/>
    <col min="1089" max="1102" width="0" style="5" hidden="1" customWidth="1"/>
    <col min="1103" max="1267" width="11.5" style="5" customWidth="1"/>
    <col min="1268" max="1268" width="8.5" style="5" customWidth="1"/>
    <col min="1269" max="1269" width="33.6640625" style="5" customWidth="1"/>
    <col min="1270" max="1270" width="12.5" style="5" customWidth="1"/>
    <col min="1271" max="1271" width="13" style="5" customWidth="1"/>
    <col min="1272" max="1273" width="6" style="5" customWidth="1"/>
    <col min="1274" max="1274" width="4.5" style="5" customWidth="1"/>
    <col min="1275" max="1275" width="4" style="5" customWidth="1"/>
    <col min="1276" max="1280" width="3.6640625" style="5" customWidth="1"/>
    <col min="1281" max="1311" width="0" style="5" hidden="1"/>
    <col min="1312" max="1312" width="4.5" style="5" customWidth="1"/>
    <col min="1313" max="1313" width="22.6640625" style="5" customWidth="1"/>
    <col min="1314" max="1314" width="12.5" style="5" customWidth="1"/>
    <col min="1315" max="1315" width="14.33203125" style="5" customWidth="1"/>
    <col min="1316" max="1316" width="13" style="5" customWidth="1"/>
    <col min="1317" max="1317" width="6" style="5" customWidth="1"/>
    <col min="1318" max="1318" width="7.83203125" style="5" customWidth="1"/>
    <col min="1319" max="1332" width="3.83203125" style="5" customWidth="1"/>
    <col min="1333" max="1333" width="8.1640625" style="5" customWidth="1"/>
    <col min="1334" max="1334" width="13.1640625" style="5" bestFit="1" customWidth="1"/>
    <col min="1335" max="1335" width="8.1640625" style="5" customWidth="1"/>
    <col min="1336" max="1336" width="9.5" style="5" customWidth="1"/>
    <col min="1337" max="1337" width="14.1640625" style="5" customWidth="1"/>
    <col min="1338" max="1338" width="15.33203125" style="5" customWidth="1"/>
    <col min="1339" max="1339" width="19" style="5" customWidth="1"/>
    <col min="1340" max="1341" width="8.5" style="5" customWidth="1"/>
    <col min="1342" max="1342" width="2.6640625" style="5" customWidth="1"/>
    <col min="1343" max="1343" width="19.1640625" style="5" bestFit="1" customWidth="1"/>
    <col min="1344" max="1344" width="4" style="5" customWidth="1"/>
    <col min="1345" max="1358" width="0" style="5" hidden="1" customWidth="1"/>
    <col min="1359" max="1523" width="11.5" style="5" customWidth="1"/>
    <col min="1524" max="1524" width="8.5" style="5" customWidth="1"/>
    <col min="1525" max="1525" width="33.6640625" style="5" customWidth="1"/>
    <col min="1526" max="1526" width="12.5" style="5" customWidth="1"/>
    <col min="1527" max="1527" width="13" style="5" customWidth="1"/>
    <col min="1528" max="1529" width="6" style="5" customWidth="1"/>
    <col min="1530" max="1530" width="4.5" style="5" customWidth="1"/>
    <col min="1531" max="1531" width="4" style="5" customWidth="1"/>
    <col min="1532" max="1536" width="3.6640625" style="5" customWidth="1"/>
    <col min="1537" max="1567" width="0" style="5" hidden="1"/>
    <col min="1568" max="1568" width="4.5" style="5" customWidth="1"/>
    <col min="1569" max="1569" width="22.6640625" style="5" customWidth="1"/>
    <col min="1570" max="1570" width="12.5" style="5" customWidth="1"/>
    <col min="1571" max="1571" width="14.33203125" style="5" customWidth="1"/>
    <col min="1572" max="1572" width="13" style="5" customWidth="1"/>
    <col min="1573" max="1573" width="6" style="5" customWidth="1"/>
    <col min="1574" max="1574" width="7.83203125" style="5" customWidth="1"/>
    <col min="1575" max="1588" width="3.83203125" style="5" customWidth="1"/>
    <col min="1589" max="1589" width="8.1640625" style="5" customWidth="1"/>
    <col min="1590" max="1590" width="13.1640625" style="5" bestFit="1" customWidth="1"/>
    <col min="1591" max="1591" width="8.1640625" style="5" customWidth="1"/>
    <col min="1592" max="1592" width="9.5" style="5" customWidth="1"/>
    <col min="1593" max="1593" width="14.1640625" style="5" customWidth="1"/>
    <col min="1594" max="1594" width="15.33203125" style="5" customWidth="1"/>
    <col min="1595" max="1595" width="19" style="5" customWidth="1"/>
    <col min="1596" max="1597" width="8.5" style="5" customWidth="1"/>
    <col min="1598" max="1598" width="2.6640625" style="5" customWidth="1"/>
    <col min="1599" max="1599" width="19.1640625" style="5" bestFit="1" customWidth="1"/>
    <col min="1600" max="1600" width="4" style="5" customWidth="1"/>
    <col min="1601" max="1614" width="0" style="5" hidden="1" customWidth="1"/>
    <col min="1615" max="1779" width="11.5" style="5" customWidth="1"/>
    <col min="1780" max="1780" width="8.5" style="5" customWidth="1"/>
    <col min="1781" max="1781" width="33.6640625" style="5" customWidth="1"/>
    <col min="1782" max="1782" width="12.5" style="5" customWidth="1"/>
    <col min="1783" max="1783" width="13" style="5" customWidth="1"/>
    <col min="1784" max="1785" width="6" style="5" customWidth="1"/>
    <col min="1786" max="1786" width="4.5" style="5" customWidth="1"/>
    <col min="1787" max="1787" width="4" style="5" customWidth="1"/>
    <col min="1788" max="1792" width="3.6640625" style="5" customWidth="1"/>
    <col min="1793" max="1823" width="0" style="5" hidden="1"/>
    <col min="1824" max="1824" width="4.5" style="5" customWidth="1"/>
    <col min="1825" max="1825" width="22.6640625" style="5" customWidth="1"/>
    <col min="1826" max="1826" width="12.5" style="5" customWidth="1"/>
    <col min="1827" max="1827" width="14.33203125" style="5" customWidth="1"/>
    <col min="1828" max="1828" width="13" style="5" customWidth="1"/>
    <col min="1829" max="1829" width="6" style="5" customWidth="1"/>
    <col min="1830" max="1830" width="7.83203125" style="5" customWidth="1"/>
    <col min="1831" max="1844" width="3.83203125" style="5" customWidth="1"/>
    <col min="1845" max="1845" width="8.1640625" style="5" customWidth="1"/>
    <col min="1846" max="1846" width="13.1640625" style="5" bestFit="1" customWidth="1"/>
    <col min="1847" max="1847" width="8.1640625" style="5" customWidth="1"/>
    <col min="1848" max="1848" width="9.5" style="5" customWidth="1"/>
    <col min="1849" max="1849" width="14.1640625" style="5" customWidth="1"/>
    <col min="1850" max="1850" width="15.33203125" style="5" customWidth="1"/>
    <col min="1851" max="1851" width="19" style="5" customWidth="1"/>
    <col min="1852" max="1853" width="8.5" style="5" customWidth="1"/>
    <col min="1854" max="1854" width="2.6640625" style="5" customWidth="1"/>
    <col min="1855" max="1855" width="19.1640625" style="5" bestFit="1" customWidth="1"/>
    <col min="1856" max="1856" width="4" style="5" customWidth="1"/>
    <col min="1857" max="1870" width="0" style="5" hidden="1" customWidth="1"/>
    <col min="1871" max="2035" width="11.5" style="5" customWidth="1"/>
    <col min="2036" max="2036" width="8.5" style="5" customWidth="1"/>
    <col min="2037" max="2037" width="33.6640625" style="5" customWidth="1"/>
    <col min="2038" max="2038" width="12.5" style="5" customWidth="1"/>
    <col min="2039" max="2039" width="13" style="5" customWidth="1"/>
    <col min="2040" max="2041" width="6" style="5" customWidth="1"/>
    <col min="2042" max="2042" width="4.5" style="5" customWidth="1"/>
    <col min="2043" max="2043" width="4" style="5" customWidth="1"/>
    <col min="2044" max="2048" width="3.6640625" style="5" customWidth="1"/>
    <col min="2049" max="2079" width="0" style="5" hidden="1"/>
    <col min="2080" max="2080" width="4.5" style="5" customWidth="1"/>
    <col min="2081" max="2081" width="22.6640625" style="5" customWidth="1"/>
    <col min="2082" max="2082" width="12.5" style="5" customWidth="1"/>
    <col min="2083" max="2083" width="14.33203125" style="5" customWidth="1"/>
    <col min="2084" max="2084" width="13" style="5" customWidth="1"/>
    <col min="2085" max="2085" width="6" style="5" customWidth="1"/>
    <col min="2086" max="2086" width="7.83203125" style="5" customWidth="1"/>
    <col min="2087" max="2100" width="3.83203125" style="5" customWidth="1"/>
    <col min="2101" max="2101" width="8.1640625" style="5" customWidth="1"/>
    <col min="2102" max="2102" width="13.1640625" style="5" bestFit="1" customWidth="1"/>
    <col min="2103" max="2103" width="8.1640625" style="5" customWidth="1"/>
    <col min="2104" max="2104" width="9.5" style="5" customWidth="1"/>
    <col min="2105" max="2105" width="14.1640625" style="5" customWidth="1"/>
    <col min="2106" max="2106" width="15.33203125" style="5" customWidth="1"/>
    <col min="2107" max="2107" width="19" style="5" customWidth="1"/>
    <col min="2108" max="2109" width="8.5" style="5" customWidth="1"/>
    <col min="2110" max="2110" width="2.6640625" style="5" customWidth="1"/>
    <col min="2111" max="2111" width="19.1640625" style="5" bestFit="1" customWidth="1"/>
    <col min="2112" max="2112" width="4" style="5" customWidth="1"/>
    <col min="2113" max="2126" width="0" style="5" hidden="1" customWidth="1"/>
    <col min="2127" max="2291" width="11.5" style="5" customWidth="1"/>
    <col min="2292" max="2292" width="8.5" style="5" customWidth="1"/>
    <col min="2293" max="2293" width="33.6640625" style="5" customWidth="1"/>
    <col min="2294" max="2294" width="12.5" style="5" customWidth="1"/>
    <col min="2295" max="2295" width="13" style="5" customWidth="1"/>
    <col min="2296" max="2297" width="6" style="5" customWidth="1"/>
    <col min="2298" max="2298" width="4.5" style="5" customWidth="1"/>
    <col min="2299" max="2299" width="4" style="5" customWidth="1"/>
    <col min="2300" max="2304" width="3.6640625" style="5" customWidth="1"/>
    <col min="2305" max="2335" width="0" style="5" hidden="1"/>
    <col min="2336" max="2336" width="4.5" style="5" customWidth="1"/>
    <col min="2337" max="2337" width="22.6640625" style="5" customWidth="1"/>
    <col min="2338" max="2338" width="12.5" style="5" customWidth="1"/>
    <col min="2339" max="2339" width="14.33203125" style="5" customWidth="1"/>
    <col min="2340" max="2340" width="13" style="5" customWidth="1"/>
    <col min="2341" max="2341" width="6" style="5" customWidth="1"/>
    <col min="2342" max="2342" width="7.83203125" style="5" customWidth="1"/>
    <col min="2343" max="2356" width="3.83203125" style="5" customWidth="1"/>
    <col min="2357" max="2357" width="8.1640625" style="5" customWidth="1"/>
    <col min="2358" max="2358" width="13.1640625" style="5" bestFit="1" customWidth="1"/>
    <col min="2359" max="2359" width="8.1640625" style="5" customWidth="1"/>
    <col min="2360" max="2360" width="9.5" style="5" customWidth="1"/>
    <col min="2361" max="2361" width="14.1640625" style="5" customWidth="1"/>
    <col min="2362" max="2362" width="15.33203125" style="5" customWidth="1"/>
    <col min="2363" max="2363" width="19" style="5" customWidth="1"/>
    <col min="2364" max="2365" width="8.5" style="5" customWidth="1"/>
    <col min="2366" max="2366" width="2.6640625" style="5" customWidth="1"/>
    <col min="2367" max="2367" width="19.1640625" style="5" bestFit="1" customWidth="1"/>
    <col min="2368" max="2368" width="4" style="5" customWidth="1"/>
    <col min="2369" max="2382" width="0" style="5" hidden="1" customWidth="1"/>
    <col min="2383" max="2547" width="11.5" style="5" customWidth="1"/>
    <col min="2548" max="2548" width="8.5" style="5" customWidth="1"/>
    <col min="2549" max="2549" width="33.6640625" style="5" customWidth="1"/>
    <col min="2550" max="2550" width="12.5" style="5" customWidth="1"/>
    <col min="2551" max="2551" width="13" style="5" customWidth="1"/>
    <col min="2552" max="2553" width="6" style="5" customWidth="1"/>
    <col min="2554" max="2554" width="4.5" style="5" customWidth="1"/>
    <col min="2555" max="2555" width="4" style="5" customWidth="1"/>
    <col min="2556" max="2560" width="3.6640625" style="5" customWidth="1"/>
    <col min="2561" max="2591" width="0" style="5" hidden="1"/>
    <col min="2592" max="2592" width="4.5" style="5" customWidth="1"/>
    <col min="2593" max="2593" width="22.6640625" style="5" customWidth="1"/>
    <col min="2594" max="2594" width="12.5" style="5" customWidth="1"/>
    <col min="2595" max="2595" width="14.33203125" style="5" customWidth="1"/>
    <col min="2596" max="2596" width="13" style="5" customWidth="1"/>
    <col min="2597" max="2597" width="6" style="5" customWidth="1"/>
    <col min="2598" max="2598" width="7.83203125" style="5" customWidth="1"/>
    <col min="2599" max="2612" width="3.83203125" style="5" customWidth="1"/>
    <col min="2613" max="2613" width="8.1640625" style="5" customWidth="1"/>
    <col min="2614" max="2614" width="13.1640625" style="5" bestFit="1" customWidth="1"/>
    <col min="2615" max="2615" width="8.1640625" style="5" customWidth="1"/>
    <col min="2616" max="2616" width="9.5" style="5" customWidth="1"/>
    <col min="2617" max="2617" width="14.1640625" style="5" customWidth="1"/>
    <col min="2618" max="2618" width="15.33203125" style="5" customWidth="1"/>
    <col min="2619" max="2619" width="19" style="5" customWidth="1"/>
    <col min="2620" max="2621" width="8.5" style="5" customWidth="1"/>
    <col min="2622" max="2622" width="2.6640625" style="5" customWidth="1"/>
    <col min="2623" max="2623" width="19.1640625" style="5" bestFit="1" customWidth="1"/>
    <col min="2624" max="2624" width="4" style="5" customWidth="1"/>
    <col min="2625" max="2638" width="0" style="5" hidden="1" customWidth="1"/>
    <col min="2639" max="2803" width="11.5" style="5" customWidth="1"/>
    <col min="2804" max="2804" width="8.5" style="5" customWidth="1"/>
    <col min="2805" max="2805" width="33.6640625" style="5" customWidth="1"/>
    <col min="2806" max="2806" width="12.5" style="5" customWidth="1"/>
    <col min="2807" max="2807" width="13" style="5" customWidth="1"/>
    <col min="2808" max="2809" width="6" style="5" customWidth="1"/>
    <col min="2810" max="2810" width="4.5" style="5" customWidth="1"/>
    <col min="2811" max="2811" width="4" style="5" customWidth="1"/>
    <col min="2812" max="2816" width="3.6640625" style="5" customWidth="1"/>
    <col min="2817" max="2847" width="0" style="5" hidden="1"/>
    <col min="2848" max="2848" width="4.5" style="5" customWidth="1"/>
    <col min="2849" max="2849" width="22.6640625" style="5" customWidth="1"/>
    <col min="2850" max="2850" width="12.5" style="5" customWidth="1"/>
    <col min="2851" max="2851" width="14.33203125" style="5" customWidth="1"/>
    <col min="2852" max="2852" width="13" style="5" customWidth="1"/>
    <col min="2853" max="2853" width="6" style="5" customWidth="1"/>
    <col min="2854" max="2854" width="7.83203125" style="5" customWidth="1"/>
    <col min="2855" max="2868" width="3.83203125" style="5" customWidth="1"/>
    <col min="2869" max="2869" width="8.1640625" style="5" customWidth="1"/>
    <col min="2870" max="2870" width="13.1640625" style="5" bestFit="1" customWidth="1"/>
    <col min="2871" max="2871" width="8.1640625" style="5" customWidth="1"/>
    <col min="2872" max="2872" width="9.5" style="5" customWidth="1"/>
    <col min="2873" max="2873" width="14.1640625" style="5" customWidth="1"/>
    <col min="2874" max="2874" width="15.33203125" style="5" customWidth="1"/>
    <col min="2875" max="2875" width="19" style="5" customWidth="1"/>
    <col min="2876" max="2877" width="8.5" style="5" customWidth="1"/>
    <col min="2878" max="2878" width="2.6640625" style="5" customWidth="1"/>
    <col min="2879" max="2879" width="19.1640625" style="5" bestFit="1" customWidth="1"/>
    <col min="2880" max="2880" width="4" style="5" customWidth="1"/>
    <col min="2881" max="2894" width="0" style="5" hidden="1" customWidth="1"/>
    <col min="2895" max="3059" width="11.5" style="5" customWidth="1"/>
    <col min="3060" max="3060" width="8.5" style="5" customWidth="1"/>
    <col min="3061" max="3061" width="33.6640625" style="5" customWidth="1"/>
    <col min="3062" max="3062" width="12.5" style="5" customWidth="1"/>
    <col min="3063" max="3063" width="13" style="5" customWidth="1"/>
    <col min="3064" max="3065" width="6" style="5" customWidth="1"/>
    <col min="3066" max="3066" width="4.5" style="5" customWidth="1"/>
    <col min="3067" max="3067" width="4" style="5" customWidth="1"/>
    <col min="3068" max="3072" width="3.6640625" style="5" customWidth="1"/>
    <col min="3073" max="3103" width="0" style="5" hidden="1"/>
    <col min="3104" max="3104" width="4.5" style="5" customWidth="1"/>
    <col min="3105" max="3105" width="22.6640625" style="5" customWidth="1"/>
    <col min="3106" max="3106" width="12.5" style="5" customWidth="1"/>
    <col min="3107" max="3107" width="14.33203125" style="5" customWidth="1"/>
    <col min="3108" max="3108" width="13" style="5" customWidth="1"/>
    <col min="3109" max="3109" width="6" style="5" customWidth="1"/>
    <col min="3110" max="3110" width="7.83203125" style="5" customWidth="1"/>
    <col min="3111" max="3124" width="3.83203125" style="5" customWidth="1"/>
    <col min="3125" max="3125" width="8.1640625" style="5" customWidth="1"/>
    <col min="3126" max="3126" width="13.1640625" style="5" bestFit="1" customWidth="1"/>
    <col min="3127" max="3127" width="8.1640625" style="5" customWidth="1"/>
    <col min="3128" max="3128" width="9.5" style="5" customWidth="1"/>
    <col min="3129" max="3129" width="14.1640625" style="5" customWidth="1"/>
    <col min="3130" max="3130" width="15.33203125" style="5" customWidth="1"/>
    <col min="3131" max="3131" width="19" style="5" customWidth="1"/>
    <col min="3132" max="3133" width="8.5" style="5" customWidth="1"/>
    <col min="3134" max="3134" width="2.6640625" style="5" customWidth="1"/>
    <col min="3135" max="3135" width="19.1640625" style="5" bestFit="1" customWidth="1"/>
    <col min="3136" max="3136" width="4" style="5" customWidth="1"/>
    <col min="3137" max="3150" width="0" style="5" hidden="1" customWidth="1"/>
    <col min="3151" max="3315" width="11.5" style="5" customWidth="1"/>
    <col min="3316" max="3316" width="8.5" style="5" customWidth="1"/>
    <col min="3317" max="3317" width="33.6640625" style="5" customWidth="1"/>
    <col min="3318" max="3318" width="12.5" style="5" customWidth="1"/>
    <col min="3319" max="3319" width="13" style="5" customWidth="1"/>
    <col min="3320" max="3321" width="6" style="5" customWidth="1"/>
    <col min="3322" max="3322" width="4.5" style="5" customWidth="1"/>
    <col min="3323" max="3323" width="4" style="5" customWidth="1"/>
    <col min="3324" max="3328" width="3.6640625" style="5" customWidth="1"/>
    <col min="3329" max="3359" width="0" style="5" hidden="1"/>
    <col min="3360" max="3360" width="4.5" style="5" customWidth="1"/>
    <col min="3361" max="3361" width="22.6640625" style="5" customWidth="1"/>
    <col min="3362" max="3362" width="12.5" style="5" customWidth="1"/>
    <col min="3363" max="3363" width="14.33203125" style="5" customWidth="1"/>
    <col min="3364" max="3364" width="13" style="5" customWidth="1"/>
    <col min="3365" max="3365" width="6" style="5" customWidth="1"/>
    <col min="3366" max="3366" width="7.83203125" style="5" customWidth="1"/>
    <col min="3367" max="3380" width="3.83203125" style="5" customWidth="1"/>
    <col min="3381" max="3381" width="8.1640625" style="5" customWidth="1"/>
    <col min="3382" max="3382" width="13.1640625" style="5" bestFit="1" customWidth="1"/>
    <col min="3383" max="3383" width="8.1640625" style="5" customWidth="1"/>
    <col min="3384" max="3384" width="9.5" style="5" customWidth="1"/>
    <col min="3385" max="3385" width="14.1640625" style="5" customWidth="1"/>
    <col min="3386" max="3386" width="15.33203125" style="5" customWidth="1"/>
    <col min="3387" max="3387" width="19" style="5" customWidth="1"/>
    <col min="3388" max="3389" width="8.5" style="5" customWidth="1"/>
    <col min="3390" max="3390" width="2.6640625" style="5" customWidth="1"/>
    <col min="3391" max="3391" width="19.1640625" style="5" bestFit="1" customWidth="1"/>
    <col min="3392" max="3392" width="4" style="5" customWidth="1"/>
    <col min="3393" max="3406" width="0" style="5" hidden="1" customWidth="1"/>
    <col min="3407" max="3571" width="11.5" style="5" customWidth="1"/>
    <col min="3572" max="3572" width="8.5" style="5" customWidth="1"/>
    <col min="3573" max="3573" width="33.6640625" style="5" customWidth="1"/>
    <col min="3574" max="3574" width="12.5" style="5" customWidth="1"/>
    <col min="3575" max="3575" width="13" style="5" customWidth="1"/>
    <col min="3576" max="3577" width="6" style="5" customWidth="1"/>
    <col min="3578" max="3578" width="4.5" style="5" customWidth="1"/>
    <col min="3579" max="3579" width="4" style="5" customWidth="1"/>
    <col min="3580" max="3584" width="3.6640625" style="5" customWidth="1"/>
    <col min="3585" max="3615" width="0" style="5" hidden="1"/>
    <col min="3616" max="3616" width="4.5" style="5" customWidth="1"/>
    <col min="3617" max="3617" width="22.6640625" style="5" customWidth="1"/>
    <col min="3618" max="3618" width="12.5" style="5" customWidth="1"/>
    <col min="3619" max="3619" width="14.33203125" style="5" customWidth="1"/>
    <col min="3620" max="3620" width="13" style="5" customWidth="1"/>
    <col min="3621" max="3621" width="6" style="5" customWidth="1"/>
    <col min="3622" max="3622" width="7.83203125" style="5" customWidth="1"/>
    <col min="3623" max="3636" width="3.83203125" style="5" customWidth="1"/>
    <col min="3637" max="3637" width="8.1640625" style="5" customWidth="1"/>
    <col min="3638" max="3638" width="13.1640625" style="5" bestFit="1" customWidth="1"/>
    <col min="3639" max="3639" width="8.1640625" style="5" customWidth="1"/>
    <col min="3640" max="3640" width="9.5" style="5" customWidth="1"/>
    <col min="3641" max="3641" width="14.1640625" style="5" customWidth="1"/>
    <col min="3642" max="3642" width="15.33203125" style="5" customWidth="1"/>
    <col min="3643" max="3643" width="19" style="5" customWidth="1"/>
    <col min="3644" max="3645" width="8.5" style="5" customWidth="1"/>
    <col min="3646" max="3646" width="2.6640625" style="5" customWidth="1"/>
    <col min="3647" max="3647" width="19.1640625" style="5" bestFit="1" customWidth="1"/>
    <col min="3648" max="3648" width="4" style="5" customWidth="1"/>
    <col min="3649" max="3662" width="0" style="5" hidden="1" customWidth="1"/>
    <col min="3663" max="3827" width="11.5" style="5" customWidth="1"/>
    <col min="3828" max="3828" width="8.5" style="5" customWidth="1"/>
    <col min="3829" max="3829" width="33.6640625" style="5" customWidth="1"/>
    <col min="3830" max="3830" width="12.5" style="5" customWidth="1"/>
    <col min="3831" max="3831" width="13" style="5" customWidth="1"/>
    <col min="3832" max="3833" width="6" style="5" customWidth="1"/>
    <col min="3834" max="3834" width="4.5" style="5" customWidth="1"/>
    <col min="3835" max="3835" width="4" style="5" customWidth="1"/>
    <col min="3836" max="3840" width="3.6640625" style="5" customWidth="1"/>
    <col min="3841" max="3871" width="0" style="5" hidden="1"/>
    <col min="3872" max="3872" width="4.5" style="5" customWidth="1"/>
    <col min="3873" max="3873" width="22.6640625" style="5" customWidth="1"/>
    <col min="3874" max="3874" width="12.5" style="5" customWidth="1"/>
    <col min="3875" max="3875" width="14.33203125" style="5" customWidth="1"/>
    <col min="3876" max="3876" width="13" style="5" customWidth="1"/>
    <col min="3877" max="3877" width="6" style="5" customWidth="1"/>
    <col min="3878" max="3878" width="7.83203125" style="5" customWidth="1"/>
    <col min="3879" max="3892" width="3.83203125" style="5" customWidth="1"/>
    <col min="3893" max="3893" width="8.1640625" style="5" customWidth="1"/>
    <col min="3894" max="3894" width="13.1640625" style="5" bestFit="1" customWidth="1"/>
    <col min="3895" max="3895" width="8.1640625" style="5" customWidth="1"/>
    <col min="3896" max="3896" width="9.5" style="5" customWidth="1"/>
    <col min="3897" max="3897" width="14.1640625" style="5" customWidth="1"/>
    <col min="3898" max="3898" width="15.33203125" style="5" customWidth="1"/>
    <col min="3899" max="3899" width="19" style="5" customWidth="1"/>
    <col min="3900" max="3901" width="8.5" style="5" customWidth="1"/>
    <col min="3902" max="3902" width="2.6640625" style="5" customWidth="1"/>
    <col min="3903" max="3903" width="19.1640625" style="5" bestFit="1" customWidth="1"/>
    <col min="3904" max="3904" width="4" style="5" customWidth="1"/>
    <col min="3905" max="3918" width="0" style="5" hidden="1" customWidth="1"/>
    <col min="3919" max="4083" width="11.5" style="5" customWidth="1"/>
    <col min="4084" max="4084" width="8.5" style="5" customWidth="1"/>
    <col min="4085" max="4085" width="33.6640625" style="5" customWidth="1"/>
    <col min="4086" max="4086" width="12.5" style="5" customWidth="1"/>
    <col min="4087" max="4087" width="13" style="5" customWidth="1"/>
    <col min="4088" max="4089" width="6" style="5" customWidth="1"/>
    <col min="4090" max="4090" width="4.5" style="5" customWidth="1"/>
    <col min="4091" max="4091" width="4" style="5" customWidth="1"/>
    <col min="4092" max="4096" width="3.6640625" style="5" customWidth="1"/>
    <col min="4097" max="4127" width="0" style="5" hidden="1"/>
    <col min="4128" max="4128" width="4.5" style="5" customWidth="1"/>
    <col min="4129" max="4129" width="22.6640625" style="5" customWidth="1"/>
    <col min="4130" max="4130" width="12.5" style="5" customWidth="1"/>
    <col min="4131" max="4131" width="14.33203125" style="5" customWidth="1"/>
    <col min="4132" max="4132" width="13" style="5" customWidth="1"/>
    <col min="4133" max="4133" width="6" style="5" customWidth="1"/>
    <col min="4134" max="4134" width="7.83203125" style="5" customWidth="1"/>
    <col min="4135" max="4148" width="3.83203125" style="5" customWidth="1"/>
    <col min="4149" max="4149" width="8.1640625" style="5" customWidth="1"/>
    <col min="4150" max="4150" width="13.1640625" style="5" bestFit="1" customWidth="1"/>
    <col min="4151" max="4151" width="8.1640625" style="5" customWidth="1"/>
    <col min="4152" max="4152" width="9.5" style="5" customWidth="1"/>
    <col min="4153" max="4153" width="14.1640625" style="5" customWidth="1"/>
    <col min="4154" max="4154" width="15.33203125" style="5" customWidth="1"/>
    <col min="4155" max="4155" width="19" style="5" customWidth="1"/>
    <col min="4156" max="4157" width="8.5" style="5" customWidth="1"/>
    <col min="4158" max="4158" width="2.6640625" style="5" customWidth="1"/>
    <col min="4159" max="4159" width="19.1640625" style="5" bestFit="1" customWidth="1"/>
    <col min="4160" max="4160" width="4" style="5" customWidth="1"/>
    <col min="4161" max="4174" width="0" style="5" hidden="1" customWidth="1"/>
    <col min="4175" max="4339" width="11.5" style="5" customWidth="1"/>
    <col min="4340" max="4340" width="8.5" style="5" customWidth="1"/>
    <col min="4341" max="4341" width="33.6640625" style="5" customWidth="1"/>
    <col min="4342" max="4342" width="12.5" style="5" customWidth="1"/>
    <col min="4343" max="4343" width="13" style="5" customWidth="1"/>
    <col min="4344" max="4345" width="6" style="5" customWidth="1"/>
    <col min="4346" max="4346" width="4.5" style="5" customWidth="1"/>
    <col min="4347" max="4347" width="4" style="5" customWidth="1"/>
    <col min="4348" max="4352" width="3.6640625" style="5" customWidth="1"/>
    <col min="4353" max="4383" width="0" style="5" hidden="1"/>
    <col min="4384" max="4384" width="4.5" style="5" customWidth="1"/>
    <col min="4385" max="4385" width="22.6640625" style="5" customWidth="1"/>
    <col min="4386" max="4386" width="12.5" style="5" customWidth="1"/>
    <col min="4387" max="4387" width="14.33203125" style="5" customWidth="1"/>
    <col min="4388" max="4388" width="13" style="5" customWidth="1"/>
    <col min="4389" max="4389" width="6" style="5" customWidth="1"/>
    <col min="4390" max="4390" width="7.83203125" style="5" customWidth="1"/>
    <col min="4391" max="4404" width="3.83203125" style="5" customWidth="1"/>
    <col min="4405" max="4405" width="8.1640625" style="5" customWidth="1"/>
    <col min="4406" max="4406" width="13.1640625" style="5" bestFit="1" customWidth="1"/>
    <col min="4407" max="4407" width="8.1640625" style="5" customWidth="1"/>
    <col min="4408" max="4408" width="9.5" style="5" customWidth="1"/>
    <col min="4409" max="4409" width="14.1640625" style="5" customWidth="1"/>
    <col min="4410" max="4410" width="15.33203125" style="5" customWidth="1"/>
    <col min="4411" max="4411" width="19" style="5" customWidth="1"/>
    <col min="4412" max="4413" width="8.5" style="5" customWidth="1"/>
    <col min="4414" max="4414" width="2.6640625" style="5" customWidth="1"/>
    <col min="4415" max="4415" width="19.1640625" style="5" bestFit="1" customWidth="1"/>
    <col min="4416" max="4416" width="4" style="5" customWidth="1"/>
    <col min="4417" max="4430" width="0" style="5" hidden="1" customWidth="1"/>
    <col min="4431" max="4595" width="11.5" style="5" customWidth="1"/>
    <col min="4596" max="4596" width="8.5" style="5" customWidth="1"/>
    <col min="4597" max="4597" width="33.6640625" style="5" customWidth="1"/>
    <col min="4598" max="4598" width="12.5" style="5" customWidth="1"/>
    <col min="4599" max="4599" width="13" style="5" customWidth="1"/>
    <col min="4600" max="4601" width="6" style="5" customWidth="1"/>
    <col min="4602" max="4602" width="4.5" style="5" customWidth="1"/>
    <col min="4603" max="4603" width="4" style="5" customWidth="1"/>
    <col min="4604" max="4608" width="3.6640625" style="5" customWidth="1"/>
    <col min="4609" max="4639" width="0" style="5" hidden="1"/>
    <col min="4640" max="4640" width="4.5" style="5" customWidth="1"/>
    <col min="4641" max="4641" width="22.6640625" style="5" customWidth="1"/>
    <col min="4642" max="4642" width="12.5" style="5" customWidth="1"/>
    <col min="4643" max="4643" width="14.33203125" style="5" customWidth="1"/>
    <col min="4644" max="4644" width="13" style="5" customWidth="1"/>
    <col min="4645" max="4645" width="6" style="5" customWidth="1"/>
    <col min="4646" max="4646" width="7.83203125" style="5" customWidth="1"/>
    <col min="4647" max="4660" width="3.83203125" style="5" customWidth="1"/>
    <col min="4661" max="4661" width="8.1640625" style="5" customWidth="1"/>
    <col min="4662" max="4662" width="13.1640625" style="5" bestFit="1" customWidth="1"/>
    <col min="4663" max="4663" width="8.1640625" style="5" customWidth="1"/>
    <col min="4664" max="4664" width="9.5" style="5" customWidth="1"/>
    <col min="4665" max="4665" width="14.1640625" style="5" customWidth="1"/>
    <col min="4666" max="4666" width="15.33203125" style="5" customWidth="1"/>
    <col min="4667" max="4667" width="19" style="5" customWidth="1"/>
    <col min="4668" max="4669" width="8.5" style="5" customWidth="1"/>
    <col min="4670" max="4670" width="2.6640625" style="5" customWidth="1"/>
    <col min="4671" max="4671" width="19.1640625" style="5" bestFit="1" customWidth="1"/>
    <col min="4672" max="4672" width="4" style="5" customWidth="1"/>
    <col min="4673" max="4686" width="0" style="5" hidden="1" customWidth="1"/>
    <col min="4687" max="4851" width="11.5" style="5" customWidth="1"/>
    <col min="4852" max="4852" width="8.5" style="5" customWidth="1"/>
    <col min="4853" max="4853" width="33.6640625" style="5" customWidth="1"/>
    <col min="4854" max="4854" width="12.5" style="5" customWidth="1"/>
    <col min="4855" max="4855" width="13" style="5" customWidth="1"/>
    <col min="4856" max="4857" width="6" style="5" customWidth="1"/>
    <col min="4858" max="4858" width="4.5" style="5" customWidth="1"/>
    <col min="4859" max="4859" width="4" style="5" customWidth="1"/>
    <col min="4860" max="4864" width="3.6640625" style="5" customWidth="1"/>
    <col min="4865" max="4895" width="0" style="5" hidden="1"/>
    <col min="4896" max="4896" width="4.5" style="5" customWidth="1"/>
    <col min="4897" max="4897" width="22.6640625" style="5" customWidth="1"/>
    <col min="4898" max="4898" width="12.5" style="5" customWidth="1"/>
    <col min="4899" max="4899" width="14.33203125" style="5" customWidth="1"/>
    <col min="4900" max="4900" width="13" style="5" customWidth="1"/>
    <col min="4901" max="4901" width="6" style="5" customWidth="1"/>
    <col min="4902" max="4902" width="7.83203125" style="5" customWidth="1"/>
    <col min="4903" max="4916" width="3.83203125" style="5" customWidth="1"/>
    <col min="4917" max="4917" width="8.1640625" style="5" customWidth="1"/>
    <col min="4918" max="4918" width="13.1640625" style="5" bestFit="1" customWidth="1"/>
    <col min="4919" max="4919" width="8.1640625" style="5" customWidth="1"/>
    <col min="4920" max="4920" width="9.5" style="5" customWidth="1"/>
    <col min="4921" max="4921" width="14.1640625" style="5" customWidth="1"/>
    <col min="4922" max="4922" width="15.33203125" style="5" customWidth="1"/>
    <col min="4923" max="4923" width="19" style="5" customWidth="1"/>
    <col min="4924" max="4925" width="8.5" style="5" customWidth="1"/>
    <col min="4926" max="4926" width="2.6640625" style="5" customWidth="1"/>
    <col min="4927" max="4927" width="19.1640625" style="5" bestFit="1" customWidth="1"/>
    <col min="4928" max="4928" width="4" style="5" customWidth="1"/>
    <col min="4929" max="4942" width="0" style="5" hidden="1" customWidth="1"/>
    <col min="4943" max="5107" width="11.5" style="5" customWidth="1"/>
    <col min="5108" max="5108" width="8.5" style="5" customWidth="1"/>
    <col min="5109" max="5109" width="33.6640625" style="5" customWidth="1"/>
    <col min="5110" max="5110" width="12.5" style="5" customWidth="1"/>
    <col min="5111" max="5111" width="13" style="5" customWidth="1"/>
    <col min="5112" max="5113" width="6" style="5" customWidth="1"/>
    <col min="5114" max="5114" width="4.5" style="5" customWidth="1"/>
    <col min="5115" max="5115" width="4" style="5" customWidth="1"/>
    <col min="5116" max="5120" width="3.6640625" style="5" customWidth="1"/>
    <col min="5121" max="5151" width="0" style="5" hidden="1"/>
    <col min="5152" max="5152" width="4.5" style="5" customWidth="1"/>
    <col min="5153" max="5153" width="22.6640625" style="5" customWidth="1"/>
    <col min="5154" max="5154" width="12.5" style="5" customWidth="1"/>
    <col min="5155" max="5155" width="14.33203125" style="5" customWidth="1"/>
    <col min="5156" max="5156" width="13" style="5" customWidth="1"/>
    <col min="5157" max="5157" width="6" style="5" customWidth="1"/>
    <col min="5158" max="5158" width="7.83203125" style="5" customWidth="1"/>
    <col min="5159" max="5172" width="3.83203125" style="5" customWidth="1"/>
    <col min="5173" max="5173" width="8.1640625" style="5" customWidth="1"/>
    <col min="5174" max="5174" width="13.1640625" style="5" bestFit="1" customWidth="1"/>
    <col min="5175" max="5175" width="8.1640625" style="5" customWidth="1"/>
    <col min="5176" max="5176" width="9.5" style="5" customWidth="1"/>
    <col min="5177" max="5177" width="14.1640625" style="5" customWidth="1"/>
    <col min="5178" max="5178" width="15.33203125" style="5" customWidth="1"/>
    <col min="5179" max="5179" width="19" style="5" customWidth="1"/>
    <col min="5180" max="5181" width="8.5" style="5" customWidth="1"/>
    <col min="5182" max="5182" width="2.6640625" style="5" customWidth="1"/>
    <col min="5183" max="5183" width="19.1640625" style="5" bestFit="1" customWidth="1"/>
    <col min="5184" max="5184" width="4" style="5" customWidth="1"/>
    <col min="5185" max="5198" width="0" style="5" hidden="1" customWidth="1"/>
    <col min="5199" max="5363" width="11.5" style="5" customWidth="1"/>
    <col min="5364" max="5364" width="8.5" style="5" customWidth="1"/>
    <col min="5365" max="5365" width="33.6640625" style="5" customWidth="1"/>
    <col min="5366" max="5366" width="12.5" style="5" customWidth="1"/>
    <col min="5367" max="5367" width="13" style="5" customWidth="1"/>
    <col min="5368" max="5369" width="6" style="5" customWidth="1"/>
    <col min="5370" max="5370" width="4.5" style="5" customWidth="1"/>
    <col min="5371" max="5371" width="4" style="5" customWidth="1"/>
    <col min="5372" max="5376" width="3.6640625" style="5" customWidth="1"/>
    <col min="5377" max="5407" width="0" style="5" hidden="1"/>
    <col min="5408" max="5408" width="4.5" style="5" customWidth="1"/>
    <col min="5409" max="5409" width="22.6640625" style="5" customWidth="1"/>
    <col min="5410" max="5410" width="12.5" style="5" customWidth="1"/>
    <col min="5411" max="5411" width="14.33203125" style="5" customWidth="1"/>
    <col min="5412" max="5412" width="13" style="5" customWidth="1"/>
    <col min="5413" max="5413" width="6" style="5" customWidth="1"/>
    <col min="5414" max="5414" width="7.83203125" style="5" customWidth="1"/>
    <col min="5415" max="5428" width="3.83203125" style="5" customWidth="1"/>
    <col min="5429" max="5429" width="8.1640625" style="5" customWidth="1"/>
    <col min="5430" max="5430" width="13.1640625" style="5" bestFit="1" customWidth="1"/>
    <col min="5431" max="5431" width="8.1640625" style="5" customWidth="1"/>
    <col min="5432" max="5432" width="9.5" style="5" customWidth="1"/>
    <col min="5433" max="5433" width="14.1640625" style="5" customWidth="1"/>
    <col min="5434" max="5434" width="15.33203125" style="5" customWidth="1"/>
    <col min="5435" max="5435" width="19" style="5" customWidth="1"/>
    <col min="5436" max="5437" width="8.5" style="5" customWidth="1"/>
    <col min="5438" max="5438" width="2.6640625" style="5" customWidth="1"/>
    <col min="5439" max="5439" width="19.1640625" style="5" bestFit="1" customWidth="1"/>
    <col min="5440" max="5440" width="4" style="5" customWidth="1"/>
    <col min="5441" max="5454" width="0" style="5" hidden="1" customWidth="1"/>
    <col min="5455" max="5619" width="11.5" style="5" customWidth="1"/>
    <col min="5620" max="5620" width="8.5" style="5" customWidth="1"/>
    <col min="5621" max="5621" width="33.6640625" style="5" customWidth="1"/>
    <col min="5622" max="5622" width="12.5" style="5" customWidth="1"/>
    <col min="5623" max="5623" width="13" style="5" customWidth="1"/>
    <col min="5624" max="5625" width="6" style="5" customWidth="1"/>
    <col min="5626" max="5626" width="4.5" style="5" customWidth="1"/>
    <col min="5627" max="5627" width="4" style="5" customWidth="1"/>
    <col min="5628" max="5632" width="3.6640625" style="5" customWidth="1"/>
    <col min="5633" max="5663" width="0" style="5" hidden="1"/>
    <col min="5664" max="5664" width="4.5" style="5" customWidth="1"/>
    <col min="5665" max="5665" width="22.6640625" style="5" customWidth="1"/>
    <col min="5666" max="5666" width="12.5" style="5" customWidth="1"/>
    <col min="5667" max="5667" width="14.33203125" style="5" customWidth="1"/>
    <col min="5668" max="5668" width="13" style="5" customWidth="1"/>
    <col min="5669" max="5669" width="6" style="5" customWidth="1"/>
    <col min="5670" max="5670" width="7.83203125" style="5" customWidth="1"/>
    <col min="5671" max="5684" width="3.83203125" style="5" customWidth="1"/>
    <col min="5685" max="5685" width="8.1640625" style="5" customWidth="1"/>
    <col min="5686" max="5686" width="13.1640625" style="5" bestFit="1" customWidth="1"/>
    <col min="5687" max="5687" width="8.1640625" style="5" customWidth="1"/>
    <col min="5688" max="5688" width="9.5" style="5" customWidth="1"/>
    <col min="5689" max="5689" width="14.1640625" style="5" customWidth="1"/>
    <col min="5690" max="5690" width="15.33203125" style="5" customWidth="1"/>
    <col min="5691" max="5691" width="19" style="5" customWidth="1"/>
    <col min="5692" max="5693" width="8.5" style="5" customWidth="1"/>
    <col min="5694" max="5694" width="2.6640625" style="5" customWidth="1"/>
    <col min="5695" max="5695" width="19.1640625" style="5" bestFit="1" customWidth="1"/>
    <col min="5696" max="5696" width="4" style="5" customWidth="1"/>
    <col min="5697" max="5710" width="0" style="5" hidden="1" customWidth="1"/>
    <col min="5711" max="5875" width="11.5" style="5" customWidth="1"/>
    <col min="5876" max="5876" width="8.5" style="5" customWidth="1"/>
    <col min="5877" max="5877" width="33.6640625" style="5" customWidth="1"/>
    <col min="5878" max="5878" width="12.5" style="5" customWidth="1"/>
    <col min="5879" max="5879" width="13" style="5" customWidth="1"/>
    <col min="5880" max="5881" width="6" style="5" customWidth="1"/>
    <col min="5882" max="5882" width="4.5" style="5" customWidth="1"/>
    <col min="5883" max="5883" width="4" style="5" customWidth="1"/>
    <col min="5884" max="5888" width="3.6640625" style="5" customWidth="1"/>
    <col min="5889" max="5919" width="0" style="5" hidden="1"/>
    <col min="5920" max="5920" width="4.5" style="5" customWidth="1"/>
    <col min="5921" max="5921" width="22.6640625" style="5" customWidth="1"/>
    <col min="5922" max="5922" width="12.5" style="5" customWidth="1"/>
    <col min="5923" max="5923" width="14.33203125" style="5" customWidth="1"/>
    <col min="5924" max="5924" width="13" style="5" customWidth="1"/>
    <col min="5925" max="5925" width="6" style="5" customWidth="1"/>
    <col min="5926" max="5926" width="7.83203125" style="5" customWidth="1"/>
    <col min="5927" max="5940" width="3.83203125" style="5" customWidth="1"/>
    <col min="5941" max="5941" width="8.1640625" style="5" customWidth="1"/>
    <col min="5942" max="5942" width="13.1640625" style="5" bestFit="1" customWidth="1"/>
    <col min="5943" max="5943" width="8.1640625" style="5" customWidth="1"/>
    <col min="5944" max="5944" width="9.5" style="5" customWidth="1"/>
    <col min="5945" max="5945" width="14.1640625" style="5" customWidth="1"/>
    <col min="5946" max="5946" width="15.33203125" style="5" customWidth="1"/>
    <col min="5947" max="5947" width="19" style="5" customWidth="1"/>
    <col min="5948" max="5949" width="8.5" style="5" customWidth="1"/>
    <col min="5950" max="5950" width="2.6640625" style="5" customWidth="1"/>
    <col min="5951" max="5951" width="19.1640625" style="5" bestFit="1" customWidth="1"/>
    <col min="5952" max="5952" width="4" style="5" customWidth="1"/>
    <col min="5953" max="5966" width="0" style="5" hidden="1" customWidth="1"/>
    <col min="5967" max="6131" width="11.5" style="5" customWidth="1"/>
    <col min="6132" max="6132" width="8.5" style="5" customWidth="1"/>
    <col min="6133" max="6133" width="33.6640625" style="5" customWidth="1"/>
    <col min="6134" max="6134" width="12.5" style="5" customWidth="1"/>
    <col min="6135" max="6135" width="13" style="5" customWidth="1"/>
    <col min="6136" max="6137" width="6" style="5" customWidth="1"/>
    <col min="6138" max="6138" width="4.5" style="5" customWidth="1"/>
    <col min="6139" max="6139" width="4" style="5" customWidth="1"/>
    <col min="6140" max="6144" width="3.6640625" style="5" customWidth="1"/>
    <col min="6145" max="6175" width="0" style="5" hidden="1"/>
    <col min="6176" max="6176" width="4.5" style="5" customWidth="1"/>
    <col min="6177" max="6177" width="22.6640625" style="5" customWidth="1"/>
    <col min="6178" max="6178" width="12.5" style="5" customWidth="1"/>
    <col min="6179" max="6179" width="14.33203125" style="5" customWidth="1"/>
    <col min="6180" max="6180" width="13" style="5" customWidth="1"/>
    <col min="6181" max="6181" width="6" style="5" customWidth="1"/>
    <col min="6182" max="6182" width="7.83203125" style="5" customWidth="1"/>
    <col min="6183" max="6196" width="3.83203125" style="5" customWidth="1"/>
    <col min="6197" max="6197" width="8.1640625" style="5" customWidth="1"/>
    <col min="6198" max="6198" width="13.1640625" style="5" bestFit="1" customWidth="1"/>
    <col min="6199" max="6199" width="8.1640625" style="5" customWidth="1"/>
    <col min="6200" max="6200" width="9.5" style="5" customWidth="1"/>
    <col min="6201" max="6201" width="14.1640625" style="5" customWidth="1"/>
    <col min="6202" max="6202" width="15.33203125" style="5" customWidth="1"/>
    <col min="6203" max="6203" width="19" style="5" customWidth="1"/>
    <col min="6204" max="6205" width="8.5" style="5" customWidth="1"/>
    <col min="6206" max="6206" width="2.6640625" style="5" customWidth="1"/>
    <col min="6207" max="6207" width="19.1640625" style="5" bestFit="1" customWidth="1"/>
    <col min="6208" max="6208" width="4" style="5" customWidth="1"/>
    <col min="6209" max="6222" width="0" style="5" hidden="1" customWidth="1"/>
    <col min="6223" max="6387" width="11.5" style="5" customWidth="1"/>
    <col min="6388" max="6388" width="8.5" style="5" customWidth="1"/>
    <col min="6389" max="6389" width="33.6640625" style="5" customWidth="1"/>
    <col min="6390" max="6390" width="12.5" style="5" customWidth="1"/>
    <col min="6391" max="6391" width="13" style="5" customWidth="1"/>
    <col min="6392" max="6393" width="6" style="5" customWidth="1"/>
    <col min="6394" max="6394" width="4.5" style="5" customWidth="1"/>
    <col min="6395" max="6395" width="4" style="5" customWidth="1"/>
    <col min="6396" max="6400" width="3.6640625" style="5" customWidth="1"/>
    <col min="6401" max="6431" width="0" style="5" hidden="1"/>
    <col min="6432" max="6432" width="4.5" style="5" customWidth="1"/>
    <col min="6433" max="6433" width="22.6640625" style="5" customWidth="1"/>
    <col min="6434" max="6434" width="12.5" style="5" customWidth="1"/>
    <col min="6435" max="6435" width="14.33203125" style="5" customWidth="1"/>
    <col min="6436" max="6436" width="13" style="5" customWidth="1"/>
    <col min="6437" max="6437" width="6" style="5" customWidth="1"/>
    <col min="6438" max="6438" width="7.83203125" style="5" customWidth="1"/>
    <col min="6439" max="6452" width="3.83203125" style="5" customWidth="1"/>
    <col min="6453" max="6453" width="8.1640625" style="5" customWidth="1"/>
    <col min="6454" max="6454" width="13.1640625" style="5" bestFit="1" customWidth="1"/>
    <col min="6455" max="6455" width="8.1640625" style="5" customWidth="1"/>
    <col min="6456" max="6456" width="9.5" style="5" customWidth="1"/>
    <col min="6457" max="6457" width="14.1640625" style="5" customWidth="1"/>
    <col min="6458" max="6458" width="15.33203125" style="5" customWidth="1"/>
    <col min="6459" max="6459" width="19" style="5" customWidth="1"/>
    <col min="6460" max="6461" width="8.5" style="5" customWidth="1"/>
    <col min="6462" max="6462" width="2.6640625" style="5" customWidth="1"/>
    <col min="6463" max="6463" width="19.1640625" style="5" bestFit="1" customWidth="1"/>
    <col min="6464" max="6464" width="4" style="5" customWidth="1"/>
    <col min="6465" max="6478" width="0" style="5" hidden="1" customWidth="1"/>
    <col min="6479" max="6643" width="11.5" style="5" customWidth="1"/>
    <col min="6644" max="6644" width="8.5" style="5" customWidth="1"/>
    <col min="6645" max="6645" width="33.6640625" style="5" customWidth="1"/>
    <col min="6646" max="6646" width="12.5" style="5" customWidth="1"/>
    <col min="6647" max="6647" width="13" style="5" customWidth="1"/>
    <col min="6648" max="6649" width="6" style="5" customWidth="1"/>
    <col min="6650" max="6650" width="4.5" style="5" customWidth="1"/>
    <col min="6651" max="6651" width="4" style="5" customWidth="1"/>
    <col min="6652" max="6656" width="3.6640625" style="5" customWidth="1"/>
    <col min="6657" max="6687" width="0" style="5" hidden="1"/>
    <col min="6688" max="6688" width="4.5" style="5" customWidth="1"/>
    <col min="6689" max="6689" width="22.6640625" style="5" customWidth="1"/>
    <col min="6690" max="6690" width="12.5" style="5" customWidth="1"/>
    <col min="6691" max="6691" width="14.33203125" style="5" customWidth="1"/>
    <col min="6692" max="6692" width="13" style="5" customWidth="1"/>
    <col min="6693" max="6693" width="6" style="5" customWidth="1"/>
    <col min="6694" max="6694" width="7.83203125" style="5" customWidth="1"/>
    <col min="6695" max="6708" width="3.83203125" style="5" customWidth="1"/>
    <col min="6709" max="6709" width="8.1640625" style="5" customWidth="1"/>
    <col min="6710" max="6710" width="13.1640625" style="5" bestFit="1" customWidth="1"/>
    <col min="6711" max="6711" width="8.1640625" style="5" customWidth="1"/>
    <col min="6712" max="6712" width="9.5" style="5" customWidth="1"/>
    <col min="6713" max="6713" width="14.1640625" style="5" customWidth="1"/>
    <col min="6714" max="6714" width="15.33203125" style="5" customWidth="1"/>
    <col min="6715" max="6715" width="19" style="5" customWidth="1"/>
    <col min="6716" max="6717" width="8.5" style="5" customWidth="1"/>
    <col min="6718" max="6718" width="2.6640625" style="5" customWidth="1"/>
    <col min="6719" max="6719" width="19.1640625" style="5" bestFit="1" customWidth="1"/>
    <col min="6720" max="6720" width="4" style="5" customWidth="1"/>
    <col min="6721" max="6734" width="0" style="5" hidden="1" customWidth="1"/>
    <col min="6735" max="6899" width="11.5" style="5" customWidth="1"/>
    <col min="6900" max="6900" width="8.5" style="5" customWidth="1"/>
    <col min="6901" max="6901" width="33.6640625" style="5" customWidth="1"/>
    <col min="6902" max="6902" width="12.5" style="5" customWidth="1"/>
    <col min="6903" max="6903" width="13" style="5" customWidth="1"/>
    <col min="6904" max="6905" width="6" style="5" customWidth="1"/>
    <col min="6906" max="6906" width="4.5" style="5" customWidth="1"/>
    <col min="6907" max="6907" width="4" style="5" customWidth="1"/>
    <col min="6908" max="6912" width="3.6640625" style="5" customWidth="1"/>
    <col min="6913" max="6943" width="0" style="5" hidden="1"/>
    <col min="6944" max="6944" width="4.5" style="5" customWidth="1"/>
    <col min="6945" max="6945" width="22.6640625" style="5" customWidth="1"/>
    <col min="6946" max="6946" width="12.5" style="5" customWidth="1"/>
    <col min="6947" max="6947" width="14.33203125" style="5" customWidth="1"/>
    <col min="6948" max="6948" width="13" style="5" customWidth="1"/>
    <col min="6949" max="6949" width="6" style="5" customWidth="1"/>
    <col min="6950" max="6950" width="7.83203125" style="5" customWidth="1"/>
    <col min="6951" max="6964" width="3.83203125" style="5" customWidth="1"/>
    <col min="6965" max="6965" width="8.1640625" style="5" customWidth="1"/>
    <col min="6966" max="6966" width="13.1640625" style="5" bestFit="1" customWidth="1"/>
    <col min="6967" max="6967" width="8.1640625" style="5" customWidth="1"/>
    <col min="6968" max="6968" width="9.5" style="5" customWidth="1"/>
    <col min="6969" max="6969" width="14.1640625" style="5" customWidth="1"/>
    <col min="6970" max="6970" width="15.33203125" style="5" customWidth="1"/>
    <col min="6971" max="6971" width="19" style="5" customWidth="1"/>
    <col min="6972" max="6973" width="8.5" style="5" customWidth="1"/>
    <col min="6974" max="6974" width="2.6640625" style="5" customWidth="1"/>
    <col min="6975" max="6975" width="19.1640625" style="5" bestFit="1" customWidth="1"/>
    <col min="6976" max="6976" width="4" style="5" customWidth="1"/>
    <col min="6977" max="6990" width="0" style="5" hidden="1" customWidth="1"/>
    <col min="6991" max="7155" width="11.5" style="5" customWidth="1"/>
    <col min="7156" max="7156" width="8.5" style="5" customWidth="1"/>
    <col min="7157" max="7157" width="33.6640625" style="5" customWidth="1"/>
    <col min="7158" max="7158" width="12.5" style="5" customWidth="1"/>
    <col min="7159" max="7159" width="13" style="5" customWidth="1"/>
    <col min="7160" max="7161" width="6" style="5" customWidth="1"/>
    <col min="7162" max="7162" width="4.5" style="5" customWidth="1"/>
    <col min="7163" max="7163" width="4" style="5" customWidth="1"/>
    <col min="7164" max="7168" width="3.6640625" style="5" customWidth="1"/>
    <col min="7169" max="7199" width="0" style="5" hidden="1"/>
    <col min="7200" max="7200" width="4.5" style="5" customWidth="1"/>
    <col min="7201" max="7201" width="22.6640625" style="5" customWidth="1"/>
    <col min="7202" max="7202" width="12.5" style="5" customWidth="1"/>
    <col min="7203" max="7203" width="14.33203125" style="5" customWidth="1"/>
    <col min="7204" max="7204" width="13" style="5" customWidth="1"/>
    <col min="7205" max="7205" width="6" style="5" customWidth="1"/>
    <col min="7206" max="7206" width="7.83203125" style="5" customWidth="1"/>
    <col min="7207" max="7220" width="3.83203125" style="5" customWidth="1"/>
    <col min="7221" max="7221" width="8.1640625" style="5" customWidth="1"/>
    <col min="7222" max="7222" width="13.1640625" style="5" bestFit="1" customWidth="1"/>
    <col min="7223" max="7223" width="8.1640625" style="5" customWidth="1"/>
    <col min="7224" max="7224" width="9.5" style="5" customWidth="1"/>
    <col min="7225" max="7225" width="14.1640625" style="5" customWidth="1"/>
    <col min="7226" max="7226" width="15.33203125" style="5" customWidth="1"/>
    <col min="7227" max="7227" width="19" style="5" customWidth="1"/>
    <col min="7228" max="7229" width="8.5" style="5" customWidth="1"/>
    <col min="7230" max="7230" width="2.6640625" style="5" customWidth="1"/>
    <col min="7231" max="7231" width="19.1640625" style="5" bestFit="1" customWidth="1"/>
    <col min="7232" max="7232" width="4" style="5" customWidth="1"/>
    <col min="7233" max="7246" width="0" style="5" hidden="1" customWidth="1"/>
    <col min="7247" max="7411" width="11.5" style="5" customWidth="1"/>
    <col min="7412" max="7412" width="8.5" style="5" customWidth="1"/>
    <col min="7413" max="7413" width="33.6640625" style="5" customWidth="1"/>
    <col min="7414" max="7414" width="12.5" style="5" customWidth="1"/>
    <col min="7415" max="7415" width="13" style="5" customWidth="1"/>
    <col min="7416" max="7417" width="6" style="5" customWidth="1"/>
    <col min="7418" max="7418" width="4.5" style="5" customWidth="1"/>
    <col min="7419" max="7419" width="4" style="5" customWidth="1"/>
    <col min="7420" max="7424" width="3.6640625" style="5" customWidth="1"/>
    <col min="7425" max="7455" width="0" style="5" hidden="1"/>
    <col min="7456" max="7456" width="4.5" style="5" customWidth="1"/>
    <col min="7457" max="7457" width="22.6640625" style="5" customWidth="1"/>
    <col min="7458" max="7458" width="12.5" style="5" customWidth="1"/>
    <col min="7459" max="7459" width="14.33203125" style="5" customWidth="1"/>
    <col min="7460" max="7460" width="13" style="5" customWidth="1"/>
    <col min="7461" max="7461" width="6" style="5" customWidth="1"/>
    <col min="7462" max="7462" width="7.83203125" style="5" customWidth="1"/>
    <col min="7463" max="7476" width="3.83203125" style="5" customWidth="1"/>
    <col min="7477" max="7477" width="8.1640625" style="5" customWidth="1"/>
    <col min="7478" max="7478" width="13.1640625" style="5" bestFit="1" customWidth="1"/>
    <col min="7479" max="7479" width="8.1640625" style="5" customWidth="1"/>
    <col min="7480" max="7480" width="9.5" style="5" customWidth="1"/>
    <col min="7481" max="7481" width="14.1640625" style="5" customWidth="1"/>
    <col min="7482" max="7482" width="15.33203125" style="5" customWidth="1"/>
    <col min="7483" max="7483" width="19" style="5" customWidth="1"/>
    <col min="7484" max="7485" width="8.5" style="5" customWidth="1"/>
    <col min="7486" max="7486" width="2.6640625" style="5" customWidth="1"/>
    <col min="7487" max="7487" width="19.1640625" style="5" bestFit="1" customWidth="1"/>
    <col min="7488" max="7488" width="4" style="5" customWidth="1"/>
    <col min="7489" max="7502" width="0" style="5" hidden="1" customWidth="1"/>
    <col min="7503" max="7667" width="11.5" style="5" customWidth="1"/>
    <col min="7668" max="7668" width="8.5" style="5" customWidth="1"/>
    <col min="7669" max="7669" width="33.6640625" style="5" customWidth="1"/>
    <col min="7670" max="7670" width="12.5" style="5" customWidth="1"/>
    <col min="7671" max="7671" width="13" style="5" customWidth="1"/>
    <col min="7672" max="7673" width="6" style="5" customWidth="1"/>
    <col min="7674" max="7674" width="4.5" style="5" customWidth="1"/>
    <col min="7675" max="7675" width="4" style="5" customWidth="1"/>
    <col min="7676" max="7680" width="3.6640625" style="5" customWidth="1"/>
    <col min="7681" max="7711" width="0" style="5" hidden="1"/>
    <col min="7712" max="7712" width="4.5" style="5" customWidth="1"/>
    <col min="7713" max="7713" width="22.6640625" style="5" customWidth="1"/>
    <col min="7714" max="7714" width="12.5" style="5" customWidth="1"/>
    <col min="7715" max="7715" width="14.33203125" style="5" customWidth="1"/>
    <col min="7716" max="7716" width="13" style="5" customWidth="1"/>
    <col min="7717" max="7717" width="6" style="5" customWidth="1"/>
    <col min="7718" max="7718" width="7.83203125" style="5" customWidth="1"/>
    <col min="7719" max="7732" width="3.83203125" style="5" customWidth="1"/>
    <col min="7733" max="7733" width="8.1640625" style="5" customWidth="1"/>
    <col min="7734" max="7734" width="13.1640625" style="5" bestFit="1" customWidth="1"/>
    <col min="7735" max="7735" width="8.1640625" style="5" customWidth="1"/>
    <col min="7736" max="7736" width="9.5" style="5" customWidth="1"/>
    <col min="7737" max="7737" width="14.1640625" style="5" customWidth="1"/>
    <col min="7738" max="7738" width="15.33203125" style="5" customWidth="1"/>
    <col min="7739" max="7739" width="19" style="5" customWidth="1"/>
    <col min="7740" max="7741" width="8.5" style="5" customWidth="1"/>
    <col min="7742" max="7742" width="2.6640625" style="5" customWidth="1"/>
    <col min="7743" max="7743" width="19.1640625" style="5" bestFit="1" customWidth="1"/>
    <col min="7744" max="7744" width="4" style="5" customWidth="1"/>
    <col min="7745" max="7758" width="0" style="5" hidden="1" customWidth="1"/>
    <col min="7759" max="7923" width="11.5" style="5" customWidth="1"/>
    <col min="7924" max="7924" width="8.5" style="5" customWidth="1"/>
    <col min="7925" max="7925" width="33.6640625" style="5" customWidth="1"/>
    <col min="7926" max="7926" width="12.5" style="5" customWidth="1"/>
    <col min="7927" max="7927" width="13" style="5" customWidth="1"/>
    <col min="7928" max="7929" width="6" style="5" customWidth="1"/>
    <col min="7930" max="7930" width="4.5" style="5" customWidth="1"/>
    <col min="7931" max="7931" width="4" style="5" customWidth="1"/>
    <col min="7932" max="7936" width="3.6640625" style="5" customWidth="1"/>
    <col min="7937" max="7967" width="0" style="5" hidden="1"/>
    <col min="7968" max="7968" width="4.5" style="5" customWidth="1"/>
    <col min="7969" max="7969" width="22.6640625" style="5" customWidth="1"/>
    <col min="7970" max="7970" width="12.5" style="5" customWidth="1"/>
    <col min="7971" max="7971" width="14.33203125" style="5" customWidth="1"/>
    <col min="7972" max="7972" width="13" style="5" customWidth="1"/>
    <col min="7973" max="7973" width="6" style="5" customWidth="1"/>
    <col min="7974" max="7974" width="7.83203125" style="5" customWidth="1"/>
    <col min="7975" max="7988" width="3.83203125" style="5" customWidth="1"/>
    <col min="7989" max="7989" width="8.1640625" style="5" customWidth="1"/>
    <col min="7990" max="7990" width="13.1640625" style="5" bestFit="1" customWidth="1"/>
    <col min="7991" max="7991" width="8.1640625" style="5" customWidth="1"/>
    <col min="7992" max="7992" width="9.5" style="5" customWidth="1"/>
    <col min="7993" max="7993" width="14.1640625" style="5" customWidth="1"/>
    <col min="7994" max="7994" width="15.33203125" style="5" customWidth="1"/>
    <col min="7995" max="7995" width="19" style="5" customWidth="1"/>
    <col min="7996" max="7997" width="8.5" style="5" customWidth="1"/>
    <col min="7998" max="7998" width="2.6640625" style="5" customWidth="1"/>
    <col min="7999" max="7999" width="19.1640625" style="5" bestFit="1" customWidth="1"/>
    <col min="8000" max="8000" width="4" style="5" customWidth="1"/>
    <col min="8001" max="8014" width="0" style="5" hidden="1" customWidth="1"/>
    <col min="8015" max="8179" width="11.5" style="5" customWidth="1"/>
    <col min="8180" max="8180" width="8.5" style="5" customWidth="1"/>
    <col min="8181" max="8181" width="33.6640625" style="5" customWidth="1"/>
    <col min="8182" max="8182" width="12.5" style="5" customWidth="1"/>
    <col min="8183" max="8183" width="13" style="5" customWidth="1"/>
    <col min="8184" max="8185" width="6" style="5" customWidth="1"/>
    <col min="8186" max="8186" width="4.5" style="5" customWidth="1"/>
    <col min="8187" max="8187" width="4" style="5" customWidth="1"/>
    <col min="8188" max="8192" width="3.6640625" style="5" customWidth="1"/>
    <col min="8193" max="8223" width="0" style="5" hidden="1"/>
    <col min="8224" max="8224" width="4.5" style="5" customWidth="1"/>
    <col min="8225" max="8225" width="22.6640625" style="5" customWidth="1"/>
    <col min="8226" max="8226" width="12.5" style="5" customWidth="1"/>
    <col min="8227" max="8227" width="14.33203125" style="5" customWidth="1"/>
    <col min="8228" max="8228" width="13" style="5" customWidth="1"/>
    <col min="8229" max="8229" width="6" style="5" customWidth="1"/>
    <col min="8230" max="8230" width="7.83203125" style="5" customWidth="1"/>
    <col min="8231" max="8244" width="3.83203125" style="5" customWidth="1"/>
    <col min="8245" max="8245" width="8.1640625" style="5" customWidth="1"/>
    <col min="8246" max="8246" width="13.1640625" style="5" bestFit="1" customWidth="1"/>
    <col min="8247" max="8247" width="8.1640625" style="5" customWidth="1"/>
    <col min="8248" max="8248" width="9.5" style="5" customWidth="1"/>
    <col min="8249" max="8249" width="14.1640625" style="5" customWidth="1"/>
    <col min="8250" max="8250" width="15.33203125" style="5" customWidth="1"/>
    <col min="8251" max="8251" width="19" style="5" customWidth="1"/>
    <col min="8252" max="8253" width="8.5" style="5" customWidth="1"/>
    <col min="8254" max="8254" width="2.6640625" style="5" customWidth="1"/>
    <col min="8255" max="8255" width="19.1640625" style="5" bestFit="1" customWidth="1"/>
    <col min="8256" max="8256" width="4" style="5" customWidth="1"/>
    <col min="8257" max="8270" width="0" style="5" hidden="1" customWidth="1"/>
    <col min="8271" max="8435" width="11.5" style="5" customWidth="1"/>
    <col min="8436" max="8436" width="8.5" style="5" customWidth="1"/>
    <col min="8437" max="8437" width="33.6640625" style="5" customWidth="1"/>
    <col min="8438" max="8438" width="12.5" style="5" customWidth="1"/>
    <col min="8439" max="8439" width="13" style="5" customWidth="1"/>
    <col min="8440" max="8441" width="6" style="5" customWidth="1"/>
    <col min="8442" max="8442" width="4.5" style="5" customWidth="1"/>
    <col min="8443" max="8443" width="4" style="5" customWidth="1"/>
    <col min="8444" max="8448" width="3.6640625" style="5" customWidth="1"/>
    <col min="8449" max="8479" width="0" style="5" hidden="1"/>
    <col min="8480" max="8480" width="4.5" style="5" customWidth="1"/>
    <col min="8481" max="8481" width="22.6640625" style="5" customWidth="1"/>
    <col min="8482" max="8482" width="12.5" style="5" customWidth="1"/>
    <col min="8483" max="8483" width="14.33203125" style="5" customWidth="1"/>
    <col min="8484" max="8484" width="13" style="5" customWidth="1"/>
    <col min="8485" max="8485" width="6" style="5" customWidth="1"/>
    <col min="8486" max="8486" width="7.83203125" style="5" customWidth="1"/>
    <col min="8487" max="8500" width="3.83203125" style="5" customWidth="1"/>
    <col min="8501" max="8501" width="8.1640625" style="5" customWidth="1"/>
    <col min="8502" max="8502" width="13.1640625" style="5" bestFit="1" customWidth="1"/>
    <col min="8503" max="8503" width="8.1640625" style="5" customWidth="1"/>
    <col min="8504" max="8504" width="9.5" style="5" customWidth="1"/>
    <col min="8505" max="8505" width="14.1640625" style="5" customWidth="1"/>
    <col min="8506" max="8506" width="15.33203125" style="5" customWidth="1"/>
    <col min="8507" max="8507" width="19" style="5" customWidth="1"/>
    <col min="8508" max="8509" width="8.5" style="5" customWidth="1"/>
    <col min="8510" max="8510" width="2.6640625" style="5" customWidth="1"/>
    <col min="8511" max="8511" width="19.1640625" style="5" bestFit="1" customWidth="1"/>
    <col min="8512" max="8512" width="4" style="5" customWidth="1"/>
    <col min="8513" max="8526" width="0" style="5" hidden="1" customWidth="1"/>
    <col min="8527" max="8691" width="11.5" style="5" customWidth="1"/>
    <col min="8692" max="8692" width="8.5" style="5" customWidth="1"/>
    <col min="8693" max="8693" width="33.6640625" style="5" customWidth="1"/>
    <col min="8694" max="8694" width="12.5" style="5" customWidth="1"/>
    <col min="8695" max="8695" width="13" style="5" customWidth="1"/>
    <col min="8696" max="8697" width="6" style="5" customWidth="1"/>
    <col min="8698" max="8698" width="4.5" style="5" customWidth="1"/>
    <col min="8699" max="8699" width="4" style="5" customWidth="1"/>
    <col min="8700" max="8704" width="3.6640625" style="5" customWidth="1"/>
    <col min="8705" max="8735" width="0" style="5" hidden="1"/>
    <col min="8736" max="8736" width="4.5" style="5" customWidth="1"/>
    <col min="8737" max="8737" width="22.6640625" style="5" customWidth="1"/>
    <col min="8738" max="8738" width="12.5" style="5" customWidth="1"/>
    <col min="8739" max="8739" width="14.33203125" style="5" customWidth="1"/>
    <col min="8740" max="8740" width="13" style="5" customWidth="1"/>
    <col min="8741" max="8741" width="6" style="5" customWidth="1"/>
    <col min="8742" max="8742" width="7.83203125" style="5" customWidth="1"/>
    <col min="8743" max="8756" width="3.83203125" style="5" customWidth="1"/>
    <col min="8757" max="8757" width="8.1640625" style="5" customWidth="1"/>
    <col min="8758" max="8758" width="13.1640625" style="5" bestFit="1" customWidth="1"/>
    <col min="8759" max="8759" width="8.1640625" style="5" customWidth="1"/>
    <col min="8760" max="8760" width="9.5" style="5" customWidth="1"/>
    <col min="8761" max="8761" width="14.1640625" style="5" customWidth="1"/>
    <col min="8762" max="8762" width="15.33203125" style="5" customWidth="1"/>
    <col min="8763" max="8763" width="19" style="5" customWidth="1"/>
    <col min="8764" max="8765" width="8.5" style="5" customWidth="1"/>
    <col min="8766" max="8766" width="2.6640625" style="5" customWidth="1"/>
    <col min="8767" max="8767" width="19.1640625" style="5" bestFit="1" customWidth="1"/>
    <col min="8768" max="8768" width="4" style="5" customWidth="1"/>
    <col min="8769" max="8782" width="0" style="5" hidden="1" customWidth="1"/>
    <col min="8783" max="8947" width="11.5" style="5" customWidth="1"/>
    <col min="8948" max="8948" width="8.5" style="5" customWidth="1"/>
    <col min="8949" max="8949" width="33.6640625" style="5" customWidth="1"/>
    <col min="8950" max="8950" width="12.5" style="5" customWidth="1"/>
    <col min="8951" max="8951" width="13" style="5" customWidth="1"/>
    <col min="8952" max="8953" width="6" style="5" customWidth="1"/>
    <col min="8954" max="8954" width="4.5" style="5" customWidth="1"/>
    <col min="8955" max="8955" width="4" style="5" customWidth="1"/>
    <col min="8956" max="8960" width="3.6640625" style="5" customWidth="1"/>
    <col min="8961" max="8991" width="0" style="5" hidden="1"/>
    <col min="8992" max="8992" width="4.5" style="5" customWidth="1"/>
    <col min="8993" max="8993" width="22.6640625" style="5" customWidth="1"/>
    <col min="8994" max="8994" width="12.5" style="5" customWidth="1"/>
    <col min="8995" max="8995" width="14.33203125" style="5" customWidth="1"/>
    <col min="8996" max="8996" width="13" style="5" customWidth="1"/>
    <col min="8997" max="8997" width="6" style="5" customWidth="1"/>
    <col min="8998" max="8998" width="7.83203125" style="5" customWidth="1"/>
    <col min="8999" max="9012" width="3.83203125" style="5" customWidth="1"/>
    <col min="9013" max="9013" width="8.1640625" style="5" customWidth="1"/>
    <col min="9014" max="9014" width="13.1640625" style="5" bestFit="1" customWidth="1"/>
    <col min="9015" max="9015" width="8.1640625" style="5" customWidth="1"/>
    <col min="9016" max="9016" width="9.5" style="5" customWidth="1"/>
    <col min="9017" max="9017" width="14.1640625" style="5" customWidth="1"/>
    <col min="9018" max="9018" width="15.33203125" style="5" customWidth="1"/>
    <col min="9019" max="9019" width="19" style="5" customWidth="1"/>
    <col min="9020" max="9021" width="8.5" style="5" customWidth="1"/>
    <col min="9022" max="9022" width="2.6640625" style="5" customWidth="1"/>
    <col min="9023" max="9023" width="19.1640625" style="5" bestFit="1" customWidth="1"/>
    <col min="9024" max="9024" width="4" style="5" customWidth="1"/>
    <col min="9025" max="9038" width="0" style="5" hidden="1" customWidth="1"/>
    <col min="9039" max="9203" width="11.5" style="5" customWidth="1"/>
    <col min="9204" max="9204" width="8.5" style="5" customWidth="1"/>
    <col min="9205" max="9205" width="33.6640625" style="5" customWidth="1"/>
    <col min="9206" max="9206" width="12.5" style="5" customWidth="1"/>
    <col min="9207" max="9207" width="13" style="5" customWidth="1"/>
    <col min="9208" max="9209" width="6" style="5" customWidth="1"/>
    <col min="9210" max="9210" width="4.5" style="5" customWidth="1"/>
    <col min="9211" max="9211" width="4" style="5" customWidth="1"/>
    <col min="9212" max="9216" width="3.6640625" style="5" customWidth="1"/>
    <col min="9217" max="9247" width="0" style="5" hidden="1"/>
    <col min="9248" max="9248" width="4.5" style="5" customWidth="1"/>
    <col min="9249" max="9249" width="22.6640625" style="5" customWidth="1"/>
    <col min="9250" max="9250" width="12.5" style="5" customWidth="1"/>
    <col min="9251" max="9251" width="14.33203125" style="5" customWidth="1"/>
    <col min="9252" max="9252" width="13" style="5" customWidth="1"/>
    <col min="9253" max="9253" width="6" style="5" customWidth="1"/>
    <col min="9254" max="9254" width="7.83203125" style="5" customWidth="1"/>
    <col min="9255" max="9268" width="3.83203125" style="5" customWidth="1"/>
    <col min="9269" max="9269" width="8.1640625" style="5" customWidth="1"/>
    <col min="9270" max="9270" width="13.1640625" style="5" bestFit="1" customWidth="1"/>
    <col min="9271" max="9271" width="8.1640625" style="5" customWidth="1"/>
    <col min="9272" max="9272" width="9.5" style="5" customWidth="1"/>
    <col min="9273" max="9273" width="14.1640625" style="5" customWidth="1"/>
    <col min="9274" max="9274" width="15.33203125" style="5" customWidth="1"/>
    <col min="9275" max="9275" width="19" style="5" customWidth="1"/>
    <col min="9276" max="9277" width="8.5" style="5" customWidth="1"/>
    <col min="9278" max="9278" width="2.6640625" style="5" customWidth="1"/>
    <col min="9279" max="9279" width="19.1640625" style="5" bestFit="1" customWidth="1"/>
    <col min="9280" max="9280" width="4" style="5" customWidth="1"/>
    <col min="9281" max="9294" width="0" style="5" hidden="1" customWidth="1"/>
    <col min="9295" max="9459" width="11.5" style="5" customWidth="1"/>
    <col min="9460" max="9460" width="8.5" style="5" customWidth="1"/>
    <col min="9461" max="9461" width="33.6640625" style="5" customWidth="1"/>
    <col min="9462" max="9462" width="12.5" style="5" customWidth="1"/>
    <col min="9463" max="9463" width="13" style="5" customWidth="1"/>
    <col min="9464" max="9465" width="6" style="5" customWidth="1"/>
    <col min="9466" max="9466" width="4.5" style="5" customWidth="1"/>
    <col min="9467" max="9467" width="4" style="5" customWidth="1"/>
    <col min="9468" max="9472" width="3.6640625" style="5" customWidth="1"/>
    <col min="9473" max="9503" width="0" style="5" hidden="1"/>
    <col min="9504" max="9504" width="4.5" style="5" customWidth="1"/>
    <col min="9505" max="9505" width="22.6640625" style="5" customWidth="1"/>
    <col min="9506" max="9506" width="12.5" style="5" customWidth="1"/>
    <col min="9507" max="9507" width="14.33203125" style="5" customWidth="1"/>
    <col min="9508" max="9508" width="13" style="5" customWidth="1"/>
    <col min="9509" max="9509" width="6" style="5" customWidth="1"/>
    <col min="9510" max="9510" width="7.83203125" style="5" customWidth="1"/>
    <col min="9511" max="9524" width="3.83203125" style="5" customWidth="1"/>
    <col min="9525" max="9525" width="8.1640625" style="5" customWidth="1"/>
    <col min="9526" max="9526" width="13.1640625" style="5" bestFit="1" customWidth="1"/>
    <col min="9527" max="9527" width="8.1640625" style="5" customWidth="1"/>
    <col min="9528" max="9528" width="9.5" style="5" customWidth="1"/>
    <col min="9529" max="9529" width="14.1640625" style="5" customWidth="1"/>
    <col min="9530" max="9530" width="15.33203125" style="5" customWidth="1"/>
    <col min="9531" max="9531" width="19" style="5" customWidth="1"/>
    <col min="9532" max="9533" width="8.5" style="5" customWidth="1"/>
    <col min="9534" max="9534" width="2.6640625" style="5" customWidth="1"/>
    <col min="9535" max="9535" width="19.1640625" style="5" bestFit="1" customWidth="1"/>
    <col min="9536" max="9536" width="4" style="5" customWidth="1"/>
    <col min="9537" max="9550" width="0" style="5" hidden="1" customWidth="1"/>
    <col min="9551" max="9715" width="11.5" style="5" customWidth="1"/>
    <col min="9716" max="9716" width="8.5" style="5" customWidth="1"/>
    <col min="9717" max="9717" width="33.6640625" style="5" customWidth="1"/>
    <col min="9718" max="9718" width="12.5" style="5" customWidth="1"/>
    <col min="9719" max="9719" width="13" style="5" customWidth="1"/>
    <col min="9720" max="9721" width="6" style="5" customWidth="1"/>
    <col min="9722" max="9722" width="4.5" style="5" customWidth="1"/>
    <col min="9723" max="9723" width="4" style="5" customWidth="1"/>
    <col min="9724" max="9728" width="3.6640625" style="5" customWidth="1"/>
    <col min="9729" max="9759" width="0" style="5" hidden="1"/>
    <col min="9760" max="9760" width="4.5" style="5" customWidth="1"/>
    <col min="9761" max="9761" width="22.6640625" style="5" customWidth="1"/>
    <col min="9762" max="9762" width="12.5" style="5" customWidth="1"/>
    <col min="9763" max="9763" width="14.33203125" style="5" customWidth="1"/>
    <col min="9764" max="9764" width="13" style="5" customWidth="1"/>
    <col min="9765" max="9765" width="6" style="5" customWidth="1"/>
    <col min="9766" max="9766" width="7.83203125" style="5" customWidth="1"/>
    <col min="9767" max="9780" width="3.83203125" style="5" customWidth="1"/>
    <col min="9781" max="9781" width="8.1640625" style="5" customWidth="1"/>
    <col min="9782" max="9782" width="13.1640625" style="5" bestFit="1" customWidth="1"/>
    <col min="9783" max="9783" width="8.1640625" style="5" customWidth="1"/>
    <col min="9784" max="9784" width="9.5" style="5" customWidth="1"/>
    <col min="9785" max="9785" width="14.1640625" style="5" customWidth="1"/>
    <col min="9786" max="9786" width="15.33203125" style="5" customWidth="1"/>
    <col min="9787" max="9787" width="19" style="5" customWidth="1"/>
    <col min="9788" max="9789" width="8.5" style="5" customWidth="1"/>
    <col min="9790" max="9790" width="2.6640625" style="5" customWidth="1"/>
    <col min="9791" max="9791" width="19.1640625" style="5" bestFit="1" customWidth="1"/>
    <col min="9792" max="9792" width="4" style="5" customWidth="1"/>
    <col min="9793" max="9806" width="0" style="5" hidden="1" customWidth="1"/>
    <col min="9807" max="9971" width="11.5" style="5" customWidth="1"/>
    <col min="9972" max="9972" width="8.5" style="5" customWidth="1"/>
    <col min="9973" max="9973" width="33.6640625" style="5" customWidth="1"/>
    <col min="9974" max="9974" width="12.5" style="5" customWidth="1"/>
    <col min="9975" max="9975" width="13" style="5" customWidth="1"/>
    <col min="9976" max="9977" width="6" style="5" customWidth="1"/>
    <col min="9978" max="9978" width="4.5" style="5" customWidth="1"/>
    <col min="9979" max="9979" width="4" style="5" customWidth="1"/>
    <col min="9980" max="9984" width="3.6640625" style="5" customWidth="1"/>
    <col min="9985" max="10015" width="0" style="5" hidden="1"/>
    <col min="10016" max="10016" width="4.5" style="5" customWidth="1"/>
    <col min="10017" max="10017" width="22.6640625" style="5" customWidth="1"/>
    <col min="10018" max="10018" width="12.5" style="5" customWidth="1"/>
    <col min="10019" max="10019" width="14.33203125" style="5" customWidth="1"/>
    <col min="10020" max="10020" width="13" style="5" customWidth="1"/>
    <col min="10021" max="10021" width="6" style="5" customWidth="1"/>
    <col min="10022" max="10022" width="7.83203125" style="5" customWidth="1"/>
    <col min="10023" max="10036" width="3.83203125" style="5" customWidth="1"/>
    <col min="10037" max="10037" width="8.1640625" style="5" customWidth="1"/>
    <col min="10038" max="10038" width="13.1640625" style="5" bestFit="1" customWidth="1"/>
    <col min="10039" max="10039" width="8.1640625" style="5" customWidth="1"/>
    <col min="10040" max="10040" width="9.5" style="5" customWidth="1"/>
    <col min="10041" max="10041" width="14.1640625" style="5" customWidth="1"/>
    <col min="10042" max="10042" width="15.33203125" style="5" customWidth="1"/>
    <col min="10043" max="10043" width="19" style="5" customWidth="1"/>
    <col min="10044" max="10045" width="8.5" style="5" customWidth="1"/>
    <col min="10046" max="10046" width="2.6640625" style="5" customWidth="1"/>
    <col min="10047" max="10047" width="19.1640625" style="5" bestFit="1" customWidth="1"/>
    <col min="10048" max="10048" width="4" style="5" customWidth="1"/>
    <col min="10049" max="10062" width="0" style="5" hidden="1" customWidth="1"/>
    <col min="10063" max="10227" width="11.5" style="5" customWidth="1"/>
    <col min="10228" max="10228" width="8.5" style="5" customWidth="1"/>
    <col min="10229" max="10229" width="33.6640625" style="5" customWidth="1"/>
    <col min="10230" max="10230" width="12.5" style="5" customWidth="1"/>
    <col min="10231" max="10231" width="13" style="5" customWidth="1"/>
    <col min="10232" max="10233" width="6" style="5" customWidth="1"/>
    <col min="10234" max="10234" width="4.5" style="5" customWidth="1"/>
    <col min="10235" max="10235" width="4" style="5" customWidth="1"/>
    <col min="10236" max="10240" width="3.6640625" style="5" customWidth="1"/>
    <col min="10241" max="10271" width="0" style="5" hidden="1"/>
    <col min="10272" max="10272" width="4.5" style="5" customWidth="1"/>
    <col min="10273" max="10273" width="22.6640625" style="5" customWidth="1"/>
    <col min="10274" max="10274" width="12.5" style="5" customWidth="1"/>
    <col min="10275" max="10275" width="14.33203125" style="5" customWidth="1"/>
    <col min="10276" max="10276" width="13" style="5" customWidth="1"/>
    <col min="10277" max="10277" width="6" style="5" customWidth="1"/>
    <col min="10278" max="10278" width="7.83203125" style="5" customWidth="1"/>
    <col min="10279" max="10292" width="3.83203125" style="5" customWidth="1"/>
    <col min="10293" max="10293" width="8.1640625" style="5" customWidth="1"/>
    <col min="10294" max="10294" width="13.1640625" style="5" bestFit="1" customWidth="1"/>
    <col min="10295" max="10295" width="8.1640625" style="5" customWidth="1"/>
    <col min="10296" max="10296" width="9.5" style="5" customWidth="1"/>
    <col min="10297" max="10297" width="14.1640625" style="5" customWidth="1"/>
    <col min="10298" max="10298" width="15.33203125" style="5" customWidth="1"/>
    <col min="10299" max="10299" width="19" style="5" customWidth="1"/>
    <col min="10300" max="10301" width="8.5" style="5" customWidth="1"/>
    <col min="10302" max="10302" width="2.6640625" style="5" customWidth="1"/>
    <col min="10303" max="10303" width="19.1640625" style="5" bestFit="1" customWidth="1"/>
    <col min="10304" max="10304" width="4" style="5" customWidth="1"/>
    <col min="10305" max="10318" width="0" style="5" hidden="1" customWidth="1"/>
    <col min="10319" max="10483" width="11.5" style="5" customWidth="1"/>
    <col min="10484" max="10484" width="8.5" style="5" customWidth="1"/>
    <col min="10485" max="10485" width="33.6640625" style="5" customWidth="1"/>
    <col min="10486" max="10486" width="12.5" style="5" customWidth="1"/>
    <col min="10487" max="10487" width="13" style="5" customWidth="1"/>
    <col min="10488" max="10489" width="6" style="5" customWidth="1"/>
    <col min="10490" max="10490" width="4.5" style="5" customWidth="1"/>
    <col min="10491" max="10491" width="4" style="5" customWidth="1"/>
    <col min="10492" max="10496" width="3.6640625" style="5" customWidth="1"/>
    <col min="10497" max="10527" width="0" style="5" hidden="1"/>
    <col min="10528" max="10528" width="4.5" style="5" customWidth="1"/>
    <col min="10529" max="10529" width="22.6640625" style="5" customWidth="1"/>
    <col min="10530" max="10530" width="12.5" style="5" customWidth="1"/>
    <col min="10531" max="10531" width="14.33203125" style="5" customWidth="1"/>
    <col min="10532" max="10532" width="13" style="5" customWidth="1"/>
    <col min="10533" max="10533" width="6" style="5" customWidth="1"/>
    <col min="10534" max="10534" width="7.83203125" style="5" customWidth="1"/>
    <col min="10535" max="10548" width="3.83203125" style="5" customWidth="1"/>
    <col min="10549" max="10549" width="8.1640625" style="5" customWidth="1"/>
    <col min="10550" max="10550" width="13.1640625" style="5" bestFit="1" customWidth="1"/>
    <col min="10551" max="10551" width="8.1640625" style="5" customWidth="1"/>
    <col min="10552" max="10552" width="9.5" style="5" customWidth="1"/>
    <col min="10553" max="10553" width="14.1640625" style="5" customWidth="1"/>
    <col min="10554" max="10554" width="15.33203125" style="5" customWidth="1"/>
    <col min="10555" max="10555" width="19" style="5" customWidth="1"/>
    <col min="10556" max="10557" width="8.5" style="5" customWidth="1"/>
    <col min="10558" max="10558" width="2.6640625" style="5" customWidth="1"/>
    <col min="10559" max="10559" width="19.1640625" style="5" bestFit="1" customWidth="1"/>
    <col min="10560" max="10560" width="4" style="5" customWidth="1"/>
    <col min="10561" max="10574" width="0" style="5" hidden="1" customWidth="1"/>
    <col min="10575" max="10739" width="11.5" style="5" customWidth="1"/>
    <col min="10740" max="10740" width="8.5" style="5" customWidth="1"/>
    <col min="10741" max="10741" width="33.6640625" style="5" customWidth="1"/>
    <col min="10742" max="10742" width="12.5" style="5" customWidth="1"/>
    <col min="10743" max="10743" width="13" style="5" customWidth="1"/>
    <col min="10744" max="10745" width="6" style="5" customWidth="1"/>
    <col min="10746" max="10746" width="4.5" style="5" customWidth="1"/>
    <col min="10747" max="10747" width="4" style="5" customWidth="1"/>
    <col min="10748" max="10752" width="3.6640625" style="5" customWidth="1"/>
    <col min="10753" max="10783" width="0" style="5" hidden="1"/>
    <col min="10784" max="10784" width="4.5" style="5" customWidth="1"/>
    <col min="10785" max="10785" width="22.6640625" style="5" customWidth="1"/>
    <col min="10786" max="10786" width="12.5" style="5" customWidth="1"/>
    <col min="10787" max="10787" width="14.33203125" style="5" customWidth="1"/>
    <col min="10788" max="10788" width="13" style="5" customWidth="1"/>
    <col min="10789" max="10789" width="6" style="5" customWidth="1"/>
    <col min="10790" max="10790" width="7.83203125" style="5" customWidth="1"/>
    <col min="10791" max="10804" width="3.83203125" style="5" customWidth="1"/>
    <col min="10805" max="10805" width="8.1640625" style="5" customWidth="1"/>
    <col min="10806" max="10806" width="13.1640625" style="5" bestFit="1" customWidth="1"/>
    <col min="10807" max="10807" width="8.1640625" style="5" customWidth="1"/>
    <col min="10808" max="10808" width="9.5" style="5" customWidth="1"/>
    <col min="10809" max="10809" width="14.1640625" style="5" customWidth="1"/>
    <col min="10810" max="10810" width="15.33203125" style="5" customWidth="1"/>
    <col min="10811" max="10811" width="19" style="5" customWidth="1"/>
    <col min="10812" max="10813" width="8.5" style="5" customWidth="1"/>
    <col min="10814" max="10814" width="2.6640625" style="5" customWidth="1"/>
    <col min="10815" max="10815" width="19.1640625" style="5" bestFit="1" customWidth="1"/>
    <col min="10816" max="10816" width="4" style="5" customWidth="1"/>
    <col min="10817" max="10830" width="0" style="5" hidden="1" customWidth="1"/>
    <col min="10831" max="10995" width="11.5" style="5" customWidth="1"/>
    <col min="10996" max="10996" width="8.5" style="5" customWidth="1"/>
    <col min="10997" max="10997" width="33.6640625" style="5" customWidth="1"/>
    <col min="10998" max="10998" width="12.5" style="5" customWidth="1"/>
    <col min="10999" max="10999" width="13" style="5" customWidth="1"/>
    <col min="11000" max="11001" width="6" style="5" customWidth="1"/>
    <col min="11002" max="11002" width="4.5" style="5" customWidth="1"/>
    <col min="11003" max="11003" width="4" style="5" customWidth="1"/>
    <col min="11004" max="11008" width="3.6640625" style="5" customWidth="1"/>
    <col min="11009" max="11039" width="0" style="5" hidden="1"/>
    <col min="11040" max="11040" width="4.5" style="5" customWidth="1"/>
    <col min="11041" max="11041" width="22.6640625" style="5" customWidth="1"/>
    <col min="11042" max="11042" width="12.5" style="5" customWidth="1"/>
    <col min="11043" max="11043" width="14.33203125" style="5" customWidth="1"/>
    <col min="11044" max="11044" width="13" style="5" customWidth="1"/>
    <col min="11045" max="11045" width="6" style="5" customWidth="1"/>
    <col min="11046" max="11046" width="7.83203125" style="5" customWidth="1"/>
    <col min="11047" max="11060" width="3.83203125" style="5" customWidth="1"/>
    <col min="11061" max="11061" width="8.1640625" style="5" customWidth="1"/>
    <col min="11062" max="11062" width="13.1640625" style="5" bestFit="1" customWidth="1"/>
    <col min="11063" max="11063" width="8.1640625" style="5" customWidth="1"/>
    <col min="11064" max="11064" width="9.5" style="5" customWidth="1"/>
    <col min="11065" max="11065" width="14.1640625" style="5" customWidth="1"/>
    <col min="11066" max="11066" width="15.33203125" style="5" customWidth="1"/>
    <col min="11067" max="11067" width="19" style="5" customWidth="1"/>
    <col min="11068" max="11069" width="8.5" style="5" customWidth="1"/>
    <col min="11070" max="11070" width="2.6640625" style="5" customWidth="1"/>
    <col min="11071" max="11071" width="19.1640625" style="5" bestFit="1" customWidth="1"/>
    <col min="11072" max="11072" width="4" style="5" customWidth="1"/>
    <col min="11073" max="11086" width="0" style="5" hidden="1" customWidth="1"/>
    <col min="11087" max="11251" width="11.5" style="5" customWidth="1"/>
    <col min="11252" max="11252" width="8.5" style="5" customWidth="1"/>
    <col min="11253" max="11253" width="33.6640625" style="5" customWidth="1"/>
    <col min="11254" max="11254" width="12.5" style="5" customWidth="1"/>
    <col min="11255" max="11255" width="13" style="5" customWidth="1"/>
    <col min="11256" max="11257" width="6" style="5" customWidth="1"/>
    <col min="11258" max="11258" width="4.5" style="5" customWidth="1"/>
    <col min="11259" max="11259" width="4" style="5" customWidth="1"/>
    <col min="11260" max="11264" width="3.6640625" style="5" customWidth="1"/>
    <col min="11265" max="11295" width="0" style="5" hidden="1"/>
    <col min="11296" max="11296" width="4.5" style="5" customWidth="1"/>
    <col min="11297" max="11297" width="22.6640625" style="5" customWidth="1"/>
    <col min="11298" max="11298" width="12.5" style="5" customWidth="1"/>
    <col min="11299" max="11299" width="14.33203125" style="5" customWidth="1"/>
    <col min="11300" max="11300" width="13" style="5" customWidth="1"/>
    <col min="11301" max="11301" width="6" style="5" customWidth="1"/>
    <col min="11302" max="11302" width="7.83203125" style="5" customWidth="1"/>
    <col min="11303" max="11316" width="3.83203125" style="5" customWidth="1"/>
    <col min="11317" max="11317" width="8.1640625" style="5" customWidth="1"/>
    <col min="11318" max="11318" width="13.1640625" style="5" bestFit="1" customWidth="1"/>
    <col min="11319" max="11319" width="8.1640625" style="5" customWidth="1"/>
    <col min="11320" max="11320" width="9.5" style="5" customWidth="1"/>
    <col min="11321" max="11321" width="14.1640625" style="5" customWidth="1"/>
    <col min="11322" max="11322" width="15.33203125" style="5" customWidth="1"/>
    <col min="11323" max="11323" width="19" style="5" customWidth="1"/>
    <col min="11324" max="11325" width="8.5" style="5" customWidth="1"/>
    <col min="11326" max="11326" width="2.6640625" style="5" customWidth="1"/>
    <col min="11327" max="11327" width="19.1640625" style="5" bestFit="1" customWidth="1"/>
    <col min="11328" max="11328" width="4" style="5" customWidth="1"/>
    <col min="11329" max="11342" width="0" style="5" hidden="1" customWidth="1"/>
    <col min="11343" max="11507" width="11.5" style="5" customWidth="1"/>
    <col min="11508" max="11508" width="8.5" style="5" customWidth="1"/>
    <col min="11509" max="11509" width="33.6640625" style="5" customWidth="1"/>
    <col min="11510" max="11510" width="12.5" style="5" customWidth="1"/>
    <col min="11511" max="11511" width="13" style="5" customWidth="1"/>
    <col min="11512" max="11513" width="6" style="5" customWidth="1"/>
    <col min="11514" max="11514" width="4.5" style="5" customWidth="1"/>
    <col min="11515" max="11515" width="4" style="5" customWidth="1"/>
    <col min="11516" max="11520" width="3.6640625" style="5" customWidth="1"/>
    <col min="11521" max="11551" width="0" style="5" hidden="1"/>
    <col min="11552" max="11552" width="4.5" style="5" customWidth="1"/>
    <col min="11553" max="11553" width="22.6640625" style="5" customWidth="1"/>
    <col min="11554" max="11554" width="12.5" style="5" customWidth="1"/>
    <col min="11555" max="11555" width="14.33203125" style="5" customWidth="1"/>
    <col min="11556" max="11556" width="13" style="5" customWidth="1"/>
    <col min="11557" max="11557" width="6" style="5" customWidth="1"/>
    <col min="11558" max="11558" width="7.83203125" style="5" customWidth="1"/>
    <col min="11559" max="11572" width="3.83203125" style="5" customWidth="1"/>
    <col min="11573" max="11573" width="8.1640625" style="5" customWidth="1"/>
    <col min="11574" max="11574" width="13.1640625" style="5" bestFit="1" customWidth="1"/>
    <col min="11575" max="11575" width="8.1640625" style="5" customWidth="1"/>
    <col min="11576" max="11576" width="9.5" style="5" customWidth="1"/>
    <col min="11577" max="11577" width="14.1640625" style="5" customWidth="1"/>
    <col min="11578" max="11578" width="15.33203125" style="5" customWidth="1"/>
    <col min="11579" max="11579" width="19" style="5" customWidth="1"/>
    <col min="11580" max="11581" width="8.5" style="5" customWidth="1"/>
    <col min="11582" max="11582" width="2.6640625" style="5" customWidth="1"/>
    <col min="11583" max="11583" width="19.1640625" style="5" bestFit="1" customWidth="1"/>
    <col min="11584" max="11584" width="4" style="5" customWidth="1"/>
    <col min="11585" max="11598" width="0" style="5" hidden="1" customWidth="1"/>
    <col min="11599" max="11763" width="11.5" style="5" customWidth="1"/>
    <col min="11764" max="11764" width="8.5" style="5" customWidth="1"/>
    <col min="11765" max="11765" width="33.6640625" style="5" customWidth="1"/>
    <col min="11766" max="11766" width="12.5" style="5" customWidth="1"/>
    <col min="11767" max="11767" width="13" style="5" customWidth="1"/>
    <col min="11768" max="11769" width="6" style="5" customWidth="1"/>
    <col min="11770" max="11770" width="4.5" style="5" customWidth="1"/>
    <col min="11771" max="11771" width="4" style="5" customWidth="1"/>
    <col min="11772" max="11776" width="3.6640625" style="5" customWidth="1"/>
    <col min="11777" max="11807" width="0" style="5" hidden="1"/>
    <col min="11808" max="11808" width="4.5" style="5" customWidth="1"/>
    <col min="11809" max="11809" width="22.6640625" style="5" customWidth="1"/>
    <col min="11810" max="11810" width="12.5" style="5" customWidth="1"/>
    <col min="11811" max="11811" width="14.33203125" style="5" customWidth="1"/>
    <col min="11812" max="11812" width="13" style="5" customWidth="1"/>
    <col min="11813" max="11813" width="6" style="5" customWidth="1"/>
    <col min="11814" max="11814" width="7.83203125" style="5" customWidth="1"/>
    <col min="11815" max="11828" width="3.83203125" style="5" customWidth="1"/>
    <col min="11829" max="11829" width="8.1640625" style="5" customWidth="1"/>
    <col min="11830" max="11830" width="13.1640625" style="5" bestFit="1" customWidth="1"/>
    <col min="11831" max="11831" width="8.1640625" style="5" customWidth="1"/>
    <col min="11832" max="11832" width="9.5" style="5" customWidth="1"/>
    <col min="11833" max="11833" width="14.1640625" style="5" customWidth="1"/>
    <col min="11834" max="11834" width="15.33203125" style="5" customWidth="1"/>
    <col min="11835" max="11835" width="19" style="5" customWidth="1"/>
    <col min="11836" max="11837" width="8.5" style="5" customWidth="1"/>
    <col min="11838" max="11838" width="2.6640625" style="5" customWidth="1"/>
    <col min="11839" max="11839" width="19.1640625" style="5" bestFit="1" customWidth="1"/>
    <col min="11840" max="11840" width="4" style="5" customWidth="1"/>
    <col min="11841" max="11854" width="0" style="5" hidden="1" customWidth="1"/>
    <col min="11855" max="12019" width="11.5" style="5" customWidth="1"/>
    <col min="12020" max="12020" width="8.5" style="5" customWidth="1"/>
    <col min="12021" max="12021" width="33.6640625" style="5" customWidth="1"/>
    <col min="12022" max="12022" width="12.5" style="5" customWidth="1"/>
    <col min="12023" max="12023" width="13" style="5" customWidth="1"/>
    <col min="12024" max="12025" width="6" style="5" customWidth="1"/>
    <col min="12026" max="12026" width="4.5" style="5" customWidth="1"/>
    <col min="12027" max="12027" width="4" style="5" customWidth="1"/>
    <col min="12028" max="12032" width="3.6640625" style="5" customWidth="1"/>
    <col min="12033" max="12063" width="0" style="5" hidden="1"/>
    <col min="12064" max="12064" width="4.5" style="5" customWidth="1"/>
    <col min="12065" max="12065" width="22.6640625" style="5" customWidth="1"/>
    <col min="12066" max="12066" width="12.5" style="5" customWidth="1"/>
    <col min="12067" max="12067" width="14.33203125" style="5" customWidth="1"/>
    <col min="12068" max="12068" width="13" style="5" customWidth="1"/>
    <col min="12069" max="12069" width="6" style="5" customWidth="1"/>
    <col min="12070" max="12070" width="7.83203125" style="5" customWidth="1"/>
    <col min="12071" max="12084" width="3.83203125" style="5" customWidth="1"/>
    <col min="12085" max="12085" width="8.1640625" style="5" customWidth="1"/>
    <col min="12086" max="12086" width="13.1640625" style="5" bestFit="1" customWidth="1"/>
    <col min="12087" max="12087" width="8.1640625" style="5" customWidth="1"/>
    <col min="12088" max="12088" width="9.5" style="5" customWidth="1"/>
    <col min="12089" max="12089" width="14.1640625" style="5" customWidth="1"/>
    <col min="12090" max="12090" width="15.33203125" style="5" customWidth="1"/>
    <col min="12091" max="12091" width="19" style="5" customWidth="1"/>
    <col min="12092" max="12093" width="8.5" style="5" customWidth="1"/>
    <col min="12094" max="12094" width="2.6640625" style="5" customWidth="1"/>
    <col min="12095" max="12095" width="19.1640625" style="5" bestFit="1" customWidth="1"/>
    <col min="12096" max="12096" width="4" style="5" customWidth="1"/>
    <col min="12097" max="12110" width="0" style="5" hidden="1" customWidth="1"/>
    <col min="12111" max="12275" width="11.5" style="5" customWidth="1"/>
    <col min="12276" max="12276" width="8.5" style="5" customWidth="1"/>
    <col min="12277" max="12277" width="33.6640625" style="5" customWidth="1"/>
    <col min="12278" max="12278" width="12.5" style="5" customWidth="1"/>
    <col min="12279" max="12279" width="13" style="5" customWidth="1"/>
    <col min="12280" max="12281" width="6" style="5" customWidth="1"/>
    <col min="12282" max="12282" width="4.5" style="5" customWidth="1"/>
    <col min="12283" max="12283" width="4" style="5" customWidth="1"/>
    <col min="12284" max="12288" width="3.6640625" style="5" customWidth="1"/>
    <col min="12289" max="12319" width="0" style="5" hidden="1"/>
    <col min="12320" max="12320" width="4.5" style="5" customWidth="1"/>
    <col min="12321" max="12321" width="22.6640625" style="5" customWidth="1"/>
    <col min="12322" max="12322" width="12.5" style="5" customWidth="1"/>
    <col min="12323" max="12323" width="14.33203125" style="5" customWidth="1"/>
    <col min="12324" max="12324" width="13" style="5" customWidth="1"/>
    <col min="12325" max="12325" width="6" style="5" customWidth="1"/>
    <col min="12326" max="12326" width="7.83203125" style="5" customWidth="1"/>
    <col min="12327" max="12340" width="3.83203125" style="5" customWidth="1"/>
    <col min="12341" max="12341" width="8.1640625" style="5" customWidth="1"/>
    <col min="12342" max="12342" width="13.1640625" style="5" bestFit="1" customWidth="1"/>
    <col min="12343" max="12343" width="8.1640625" style="5" customWidth="1"/>
    <col min="12344" max="12344" width="9.5" style="5" customWidth="1"/>
    <col min="12345" max="12345" width="14.1640625" style="5" customWidth="1"/>
    <col min="12346" max="12346" width="15.33203125" style="5" customWidth="1"/>
    <col min="12347" max="12347" width="19" style="5" customWidth="1"/>
    <col min="12348" max="12349" width="8.5" style="5" customWidth="1"/>
    <col min="12350" max="12350" width="2.6640625" style="5" customWidth="1"/>
    <col min="12351" max="12351" width="19.1640625" style="5" bestFit="1" customWidth="1"/>
    <col min="12352" max="12352" width="4" style="5" customWidth="1"/>
    <col min="12353" max="12366" width="0" style="5" hidden="1" customWidth="1"/>
    <col min="12367" max="12531" width="11.5" style="5" customWidth="1"/>
    <col min="12532" max="12532" width="8.5" style="5" customWidth="1"/>
    <col min="12533" max="12533" width="33.6640625" style="5" customWidth="1"/>
    <col min="12534" max="12534" width="12.5" style="5" customWidth="1"/>
    <col min="12535" max="12535" width="13" style="5" customWidth="1"/>
    <col min="12536" max="12537" width="6" style="5" customWidth="1"/>
    <col min="12538" max="12538" width="4.5" style="5" customWidth="1"/>
    <col min="12539" max="12539" width="4" style="5" customWidth="1"/>
    <col min="12540" max="12544" width="3.6640625" style="5" customWidth="1"/>
    <col min="12545" max="12575" width="0" style="5" hidden="1"/>
    <col min="12576" max="12576" width="4.5" style="5" customWidth="1"/>
    <col min="12577" max="12577" width="22.6640625" style="5" customWidth="1"/>
    <col min="12578" max="12578" width="12.5" style="5" customWidth="1"/>
    <col min="12579" max="12579" width="14.33203125" style="5" customWidth="1"/>
    <col min="12580" max="12580" width="13" style="5" customWidth="1"/>
    <col min="12581" max="12581" width="6" style="5" customWidth="1"/>
    <col min="12582" max="12582" width="7.83203125" style="5" customWidth="1"/>
    <col min="12583" max="12596" width="3.83203125" style="5" customWidth="1"/>
    <col min="12597" max="12597" width="8.1640625" style="5" customWidth="1"/>
    <col min="12598" max="12598" width="13.1640625" style="5" bestFit="1" customWidth="1"/>
    <col min="12599" max="12599" width="8.1640625" style="5" customWidth="1"/>
    <col min="12600" max="12600" width="9.5" style="5" customWidth="1"/>
    <col min="12601" max="12601" width="14.1640625" style="5" customWidth="1"/>
    <col min="12602" max="12602" width="15.33203125" style="5" customWidth="1"/>
    <col min="12603" max="12603" width="19" style="5" customWidth="1"/>
    <col min="12604" max="12605" width="8.5" style="5" customWidth="1"/>
    <col min="12606" max="12606" width="2.6640625" style="5" customWidth="1"/>
    <col min="12607" max="12607" width="19.1640625" style="5" bestFit="1" customWidth="1"/>
    <col min="12608" max="12608" width="4" style="5" customWidth="1"/>
    <col min="12609" max="12622" width="0" style="5" hidden="1" customWidth="1"/>
    <col min="12623" max="12787" width="11.5" style="5" customWidth="1"/>
    <col min="12788" max="12788" width="8.5" style="5" customWidth="1"/>
    <col min="12789" max="12789" width="33.6640625" style="5" customWidth="1"/>
    <col min="12790" max="12790" width="12.5" style="5" customWidth="1"/>
    <col min="12791" max="12791" width="13" style="5" customWidth="1"/>
    <col min="12792" max="12793" width="6" style="5" customWidth="1"/>
    <col min="12794" max="12794" width="4.5" style="5" customWidth="1"/>
    <col min="12795" max="12795" width="4" style="5" customWidth="1"/>
    <col min="12796" max="12800" width="3.6640625" style="5" customWidth="1"/>
    <col min="12801" max="12831" width="0" style="5" hidden="1"/>
    <col min="12832" max="12832" width="4.5" style="5" customWidth="1"/>
    <col min="12833" max="12833" width="22.6640625" style="5" customWidth="1"/>
    <col min="12834" max="12834" width="12.5" style="5" customWidth="1"/>
    <col min="12835" max="12835" width="14.33203125" style="5" customWidth="1"/>
    <col min="12836" max="12836" width="13" style="5" customWidth="1"/>
    <col min="12837" max="12837" width="6" style="5" customWidth="1"/>
    <col min="12838" max="12838" width="7.83203125" style="5" customWidth="1"/>
    <col min="12839" max="12852" width="3.83203125" style="5" customWidth="1"/>
    <col min="12853" max="12853" width="8.1640625" style="5" customWidth="1"/>
    <col min="12854" max="12854" width="13.1640625" style="5" bestFit="1" customWidth="1"/>
    <col min="12855" max="12855" width="8.1640625" style="5" customWidth="1"/>
    <col min="12856" max="12856" width="9.5" style="5" customWidth="1"/>
    <col min="12857" max="12857" width="14.1640625" style="5" customWidth="1"/>
    <col min="12858" max="12858" width="15.33203125" style="5" customWidth="1"/>
    <col min="12859" max="12859" width="19" style="5" customWidth="1"/>
    <col min="12860" max="12861" width="8.5" style="5" customWidth="1"/>
    <col min="12862" max="12862" width="2.6640625" style="5" customWidth="1"/>
    <col min="12863" max="12863" width="19.1640625" style="5" bestFit="1" customWidth="1"/>
    <col min="12864" max="12864" width="4" style="5" customWidth="1"/>
    <col min="12865" max="12878" width="0" style="5" hidden="1" customWidth="1"/>
    <col min="12879" max="13043" width="11.5" style="5" customWidth="1"/>
    <col min="13044" max="13044" width="8.5" style="5" customWidth="1"/>
    <col min="13045" max="13045" width="33.6640625" style="5" customWidth="1"/>
    <col min="13046" max="13046" width="12.5" style="5" customWidth="1"/>
    <col min="13047" max="13047" width="13" style="5" customWidth="1"/>
    <col min="13048" max="13049" width="6" style="5" customWidth="1"/>
    <col min="13050" max="13050" width="4.5" style="5" customWidth="1"/>
    <col min="13051" max="13051" width="4" style="5" customWidth="1"/>
    <col min="13052" max="13056" width="3.6640625" style="5" customWidth="1"/>
    <col min="13057" max="13087" width="0" style="5" hidden="1"/>
    <col min="13088" max="13088" width="4.5" style="5" customWidth="1"/>
    <col min="13089" max="13089" width="22.6640625" style="5" customWidth="1"/>
    <col min="13090" max="13090" width="12.5" style="5" customWidth="1"/>
    <col min="13091" max="13091" width="14.33203125" style="5" customWidth="1"/>
    <col min="13092" max="13092" width="13" style="5" customWidth="1"/>
    <col min="13093" max="13093" width="6" style="5" customWidth="1"/>
    <col min="13094" max="13094" width="7.83203125" style="5" customWidth="1"/>
    <col min="13095" max="13108" width="3.83203125" style="5" customWidth="1"/>
    <col min="13109" max="13109" width="8.1640625" style="5" customWidth="1"/>
    <col min="13110" max="13110" width="13.1640625" style="5" bestFit="1" customWidth="1"/>
    <col min="13111" max="13111" width="8.1640625" style="5" customWidth="1"/>
    <col min="13112" max="13112" width="9.5" style="5" customWidth="1"/>
    <col min="13113" max="13113" width="14.1640625" style="5" customWidth="1"/>
    <col min="13114" max="13114" width="15.33203125" style="5" customWidth="1"/>
    <col min="13115" max="13115" width="19" style="5" customWidth="1"/>
    <col min="13116" max="13117" width="8.5" style="5" customWidth="1"/>
    <col min="13118" max="13118" width="2.6640625" style="5" customWidth="1"/>
    <col min="13119" max="13119" width="19.1640625" style="5" bestFit="1" customWidth="1"/>
    <col min="13120" max="13120" width="4" style="5" customWidth="1"/>
    <col min="13121" max="13134" width="0" style="5" hidden="1" customWidth="1"/>
    <col min="13135" max="13299" width="11.5" style="5" customWidth="1"/>
    <col min="13300" max="13300" width="8.5" style="5" customWidth="1"/>
    <col min="13301" max="13301" width="33.6640625" style="5" customWidth="1"/>
    <col min="13302" max="13302" width="12.5" style="5" customWidth="1"/>
    <col min="13303" max="13303" width="13" style="5" customWidth="1"/>
    <col min="13304" max="13305" width="6" style="5" customWidth="1"/>
    <col min="13306" max="13306" width="4.5" style="5" customWidth="1"/>
    <col min="13307" max="13307" width="4" style="5" customWidth="1"/>
    <col min="13308" max="13312" width="3.6640625" style="5" customWidth="1"/>
    <col min="13313" max="13343" width="0" style="5" hidden="1"/>
    <col min="13344" max="13344" width="4.5" style="5" customWidth="1"/>
    <col min="13345" max="13345" width="22.6640625" style="5" customWidth="1"/>
    <col min="13346" max="13346" width="12.5" style="5" customWidth="1"/>
    <col min="13347" max="13347" width="14.33203125" style="5" customWidth="1"/>
    <col min="13348" max="13348" width="13" style="5" customWidth="1"/>
    <col min="13349" max="13349" width="6" style="5" customWidth="1"/>
    <col min="13350" max="13350" width="7.83203125" style="5" customWidth="1"/>
    <col min="13351" max="13364" width="3.83203125" style="5" customWidth="1"/>
    <col min="13365" max="13365" width="8.1640625" style="5" customWidth="1"/>
    <col min="13366" max="13366" width="13.1640625" style="5" bestFit="1" customWidth="1"/>
    <col min="13367" max="13367" width="8.1640625" style="5" customWidth="1"/>
    <col min="13368" max="13368" width="9.5" style="5" customWidth="1"/>
    <col min="13369" max="13369" width="14.1640625" style="5" customWidth="1"/>
    <col min="13370" max="13370" width="15.33203125" style="5" customWidth="1"/>
    <col min="13371" max="13371" width="19" style="5" customWidth="1"/>
    <col min="13372" max="13373" width="8.5" style="5" customWidth="1"/>
    <col min="13374" max="13374" width="2.6640625" style="5" customWidth="1"/>
    <col min="13375" max="13375" width="19.1640625" style="5" bestFit="1" customWidth="1"/>
    <col min="13376" max="13376" width="4" style="5" customWidth="1"/>
    <col min="13377" max="13390" width="0" style="5" hidden="1" customWidth="1"/>
    <col min="13391" max="13555" width="11.5" style="5" customWidth="1"/>
    <col min="13556" max="13556" width="8.5" style="5" customWidth="1"/>
    <col min="13557" max="13557" width="33.6640625" style="5" customWidth="1"/>
    <col min="13558" max="13558" width="12.5" style="5" customWidth="1"/>
    <col min="13559" max="13559" width="13" style="5" customWidth="1"/>
    <col min="13560" max="13561" width="6" style="5" customWidth="1"/>
    <col min="13562" max="13562" width="4.5" style="5" customWidth="1"/>
    <col min="13563" max="13563" width="4" style="5" customWidth="1"/>
    <col min="13564" max="13568" width="3.6640625" style="5" customWidth="1"/>
    <col min="13569" max="13599" width="0" style="5" hidden="1"/>
    <col min="13600" max="13600" width="4.5" style="5" customWidth="1"/>
    <col min="13601" max="13601" width="22.6640625" style="5" customWidth="1"/>
    <col min="13602" max="13602" width="12.5" style="5" customWidth="1"/>
    <col min="13603" max="13603" width="14.33203125" style="5" customWidth="1"/>
    <col min="13604" max="13604" width="13" style="5" customWidth="1"/>
    <col min="13605" max="13605" width="6" style="5" customWidth="1"/>
    <col min="13606" max="13606" width="7.83203125" style="5" customWidth="1"/>
    <col min="13607" max="13620" width="3.83203125" style="5" customWidth="1"/>
    <col min="13621" max="13621" width="8.1640625" style="5" customWidth="1"/>
    <col min="13622" max="13622" width="13.1640625" style="5" bestFit="1" customWidth="1"/>
    <col min="13623" max="13623" width="8.1640625" style="5" customWidth="1"/>
    <col min="13624" max="13624" width="9.5" style="5" customWidth="1"/>
    <col min="13625" max="13625" width="14.1640625" style="5" customWidth="1"/>
    <col min="13626" max="13626" width="15.33203125" style="5" customWidth="1"/>
    <col min="13627" max="13627" width="19" style="5" customWidth="1"/>
    <col min="13628" max="13629" width="8.5" style="5" customWidth="1"/>
    <col min="13630" max="13630" width="2.6640625" style="5" customWidth="1"/>
    <col min="13631" max="13631" width="19.1640625" style="5" bestFit="1" customWidth="1"/>
    <col min="13632" max="13632" width="4" style="5" customWidth="1"/>
    <col min="13633" max="13646" width="0" style="5" hidden="1" customWidth="1"/>
    <col min="13647" max="13811" width="11.5" style="5" customWidth="1"/>
    <col min="13812" max="13812" width="8.5" style="5" customWidth="1"/>
    <col min="13813" max="13813" width="33.6640625" style="5" customWidth="1"/>
    <col min="13814" max="13814" width="12.5" style="5" customWidth="1"/>
    <col min="13815" max="13815" width="13" style="5" customWidth="1"/>
    <col min="13816" max="13817" width="6" style="5" customWidth="1"/>
    <col min="13818" max="13818" width="4.5" style="5" customWidth="1"/>
    <col min="13819" max="13819" width="4" style="5" customWidth="1"/>
    <col min="13820" max="13824" width="3.6640625" style="5" customWidth="1"/>
    <col min="13825" max="13855" width="0" style="5" hidden="1"/>
    <col min="13856" max="13856" width="4.5" style="5" customWidth="1"/>
    <col min="13857" max="13857" width="22.6640625" style="5" customWidth="1"/>
    <col min="13858" max="13858" width="12.5" style="5" customWidth="1"/>
    <col min="13859" max="13859" width="14.33203125" style="5" customWidth="1"/>
    <col min="13860" max="13860" width="13" style="5" customWidth="1"/>
    <col min="13861" max="13861" width="6" style="5" customWidth="1"/>
    <col min="13862" max="13862" width="7.83203125" style="5" customWidth="1"/>
    <col min="13863" max="13876" width="3.83203125" style="5" customWidth="1"/>
    <col min="13877" max="13877" width="8.1640625" style="5" customWidth="1"/>
    <col min="13878" max="13878" width="13.1640625" style="5" bestFit="1" customWidth="1"/>
    <col min="13879" max="13879" width="8.1640625" style="5" customWidth="1"/>
    <col min="13880" max="13880" width="9.5" style="5" customWidth="1"/>
    <col min="13881" max="13881" width="14.1640625" style="5" customWidth="1"/>
    <col min="13882" max="13882" width="15.33203125" style="5" customWidth="1"/>
    <col min="13883" max="13883" width="19" style="5" customWidth="1"/>
    <col min="13884" max="13885" width="8.5" style="5" customWidth="1"/>
    <col min="13886" max="13886" width="2.6640625" style="5" customWidth="1"/>
    <col min="13887" max="13887" width="19.1640625" style="5" bestFit="1" customWidth="1"/>
    <col min="13888" max="13888" width="4" style="5" customWidth="1"/>
    <col min="13889" max="13902" width="0" style="5" hidden="1" customWidth="1"/>
    <col min="13903" max="14067" width="11.5" style="5" customWidth="1"/>
    <col min="14068" max="14068" width="8.5" style="5" customWidth="1"/>
    <col min="14069" max="14069" width="33.6640625" style="5" customWidth="1"/>
    <col min="14070" max="14070" width="12.5" style="5" customWidth="1"/>
    <col min="14071" max="14071" width="13" style="5" customWidth="1"/>
    <col min="14072" max="14073" width="6" style="5" customWidth="1"/>
    <col min="14074" max="14074" width="4.5" style="5" customWidth="1"/>
    <col min="14075" max="14075" width="4" style="5" customWidth="1"/>
    <col min="14076" max="14080" width="3.6640625" style="5" customWidth="1"/>
    <col min="14081" max="14111" width="0" style="5" hidden="1"/>
    <col min="14112" max="14112" width="4.5" style="5" customWidth="1"/>
    <col min="14113" max="14113" width="22.6640625" style="5" customWidth="1"/>
    <col min="14114" max="14114" width="12.5" style="5" customWidth="1"/>
    <col min="14115" max="14115" width="14.33203125" style="5" customWidth="1"/>
    <col min="14116" max="14116" width="13" style="5" customWidth="1"/>
    <col min="14117" max="14117" width="6" style="5" customWidth="1"/>
    <col min="14118" max="14118" width="7.83203125" style="5" customWidth="1"/>
    <col min="14119" max="14132" width="3.83203125" style="5" customWidth="1"/>
    <col min="14133" max="14133" width="8.1640625" style="5" customWidth="1"/>
    <col min="14134" max="14134" width="13.1640625" style="5" bestFit="1" customWidth="1"/>
    <col min="14135" max="14135" width="8.1640625" style="5" customWidth="1"/>
    <col min="14136" max="14136" width="9.5" style="5" customWidth="1"/>
    <col min="14137" max="14137" width="14.1640625" style="5" customWidth="1"/>
    <col min="14138" max="14138" width="15.33203125" style="5" customWidth="1"/>
    <col min="14139" max="14139" width="19" style="5" customWidth="1"/>
    <col min="14140" max="14141" width="8.5" style="5" customWidth="1"/>
    <col min="14142" max="14142" width="2.6640625" style="5" customWidth="1"/>
    <col min="14143" max="14143" width="19.1640625" style="5" bestFit="1" customWidth="1"/>
    <col min="14144" max="14144" width="4" style="5" customWidth="1"/>
    <col min="14145" max="14158" width="0" style="5" hidden="1" customWidth="1"/>
    <col min="14159" max="14323" width="11.5" style="5" customWidth="1"/>
    <col min="14324" max="14324" width="8.5" style="5" customWidth="1"/>
    <col min="14325" max="14325" width="33.6640625" style="5" customWidth="1"/>
    <col min="14326" max="14326" width="12.5" style="5" customWidth="1"/>
    <col min="14327" max="14327" width="13" style="5" customWidth="1"/>
    <col min="14328" max="14329" width="6" style="5" customWidth="1"/>
    <col min="14330" max="14330" width="4.5" style="5" customWidth="1"/>
    <col min="14331" max="14331" width="4" style="5" customWidth="1"/>
    <col min="14332" max="14336" width="3.6640625" style="5" customWidth="1"/>
    <col min="14337" max="14367" width="0" style="5" hidden="1"/>
    <col min="14368" max="14368" width="4.5" style="5" customWidth="1"/>
    <col min="14369" max="14369" width="22.6640625" style="5" customWidth="1"/>
    <col min="14370" max="14370" width="12.5" style="5" customWidth="1"/>
    <col min="14371" max="14371" width="14.33203125" style="5" customWidth="1"/>
    <col min="14372" max="14372" width="13" style="5" customWidth="1"/>
    <col min="14373" max="14373" width="6" style="5" customWidth="1"/>
    <col min="14374" max="14374" width="7.83203125" style="5" customWidth="1"/>
    <col min="14375" max="14388" width="3.83203125" style="5" customWidth="1"/>
    <col min="14389" max="14389" width="8.1640625" style="5" customWidth="1"/>
    <col min="14390" max="14390" width="13.1640625" style="5" bestFit="1" customWidth="1"/>
    <col min="14391" max="14391" width="8.1640625" style="5" customWidth="1"/>
    <col min="14392" max="14392" width="9.5" style="5" customWidth="1"/>
    <col min="14393" max="14393" width="14.1640625" style="5" customWidth="1"/>
    <col min="14394" max="14394" width="15.33203125" style="5" customWidth="1"/>
    <col min="14395" max="14395" width="19" style="5" customWidth="1"/>
    <col min="14396" max="14397" width="8.5" style="5" customWidth="1"/>
    <col min="14398" max="14398" width="2.6640625" style="5" customWidth="1"/>
    <col min="14399" max="14399" width="19.1640625" style="5" bestFit="1" customWidth="1"/>
    <col min="14400" max="14400" width="4" style="5" customWidth="1"/>
    <col min="14401" max="14414" width="0" style="5" hidden="1" customWidth="1"/>
    <col min="14415" max="14579" width="11.5" style="5" customWidth="1"/>
    <col min="14580" max="14580" width="8.5" style="5" customWidth="1"/>
    <col min="14581" max="14581" width="33.6640625" style="5" customWidth="1"/>
    <col min="14582" max="14582" width="12.5" style="5" customWidth="1"/>
    <col min="14583" max="14583" width="13" style="5" customWidth="1"/>
    <col min="14584" max="14585" width="6" style="5" customWidth="1"/>
    <col min="14586" max="14586" width="4.5" style="5" customWidth="1"/>
    <col min="14587" max="14587" width="4" style="5" customWidth="1"/>
    <col min="14588" max="14592" width="3.6640625" style="5" customWidth="1"/>
    <col min="14593" max="14623" width="0" style="5" hidden="1"/>
    <col min="14624" max="14624" width="4.5" style="5" customWidth="1"/>
    <col min="14625" max="14625" width="22.6640625" style="5" customWidth="1"/>
    <col min="14626" max="14626" width="12.5" style="5" customWidth="1"/>
    <col min="14627" max="14627" width="14.33203125" style="5" customWidth="1"/>
    <col min="14628" max="14628" width="13" style="5" customWidth="1"/>
    <col min="14629" max="14629" width="6" style="5" customWidth="1"/>
    <col min="14630" max="14630" width="7.83203125" style="5" customWidth="1"/>
    <col min="14631" max="14644" width="3.83203125" style="5" customWidth="1"/>
    <col min="14645" max="14645" width="8.1640625" style="5" customWidth="1"/>
    <col min="14646" max="14646" width="13.1640625" style="5" bestFit="1" customWidth="1"/>
    <col min="14647" max="14647" width="8.1640625" style="5" customWidth="1"/>
    <col min="14648" max="14648" width="9.5" style="5" customWidth="1"/>
    <col min="14649" max="14649" width="14.1640625" style="5" customWidth="1"/>
    <col min="14650" max="14650" width="15.33203125" style="5" customWidth="1"/>
    <col min="14651" max="14651" width="19" style="5" customWidth="1"/>
    <col min="14652" max="14653" width="8.5" style="5" customWidth="1"/>
    <col min="14654" max="14654" width="2.6640625" style="5" customWidth="1"/>
    <col min="14655" max="14655" width="19.1640625" style="5" bestFit="1" customWidth="1"/>
    <col min="14656" max="14656" width="4" style="5" customWidth="1"/>
    <col min="14657" max="14670" width="0" style="5" hidden="1" customWidth="1"/>
    <col min="14671" max="14835" width="11.5" style="5" customWidth="1"/>
    <col min="14836" max="14836" width="8.5" style="5" customWidth="1"/>
    <col min="14837" max="14837" width="33.6640625" style="5" customWidth="1"/>
    <col min="14838" max="14838" width="12.5" style="5" customWidth="1"/>
    <col min="14839" max="14839" width="13" style="5" customWidth="1"/>
    <col min="14840" max="14841" width="6" style="5" customWidth="1"/>
    <col min="14842" max="14842" width="4.5" style="5" customWidth="1"/>
    <col min="14843" max="14843" width="4" style="5" customWidth="1"/>
    <col min="14844" max="14848" width="3.6640625" style="5" customWidth="1"/>
    <col min="14849" max="14879" width="0" style="5" hidden="1"/>
    <col min="14880" max="14880" width="4.5" style="5" customWidth="1"/>
    <col min="14881" max="14881" width="22.6640625" style="5" customWidth="1"/>
    <col min="14882" max="14882" width="12.5" style="5" customWidth="1"/>
    <col min="14883" max="14883" width="14.33203125" style="5" customWidth="1"/>
    <col min="14884" max="14884" width="13" style="5" customWidth="1"/>
    <col min="14885" max="14885" width="6" style="5" customWidth="1"/>
    <col min="14886" max="14886" width="7.83203125" style="5" customWidth="1"/>
    <col min="14887" max="14900" width="3.83203125" style="5" customWidth="1"/>
    <col min="14901" max="14901" width="8.1640625" style="5" customWidth="1"/>
    <col min="14902" max="14902" width="13.1640625" style="5" bestFit="1" customWidth="1"/>
    <col min="14903" max="14903" width="8.1640625" style="5" customWidth="1"/>
    <col min="14904" max="14904" width="9.5" style="5" customWidth="1"/>
    <col min="14905" max="14905" width="14.1640625" style="5" customWidth="1"/>
    <col min="14906" max="14906" width="15.33203125" style="5" customWidth="1"/>
    <col min="14907" max="14907" width="19" style="5" customWidth="1"/>
    <col min="14908" max="14909" width="8.5" style="5" customWidth="1"/>
    <col min="14910" max="14910" width="2.6640625" style="5" customWidth="1"/>
    <col min="14911" max="14911" width="19.1640625" style="5" bestFit="1" customWidth="1"/>
    <col min="14912" max="14912" width="4" style="5" customWidth="1"/>
    <col min="14913" max="14926" width="0" style="5" hidden="1" customWidth="1"/>
    <col min="14927" max="15091" width="11.5" style="5" customWidth="1"/>
    <col min="15092" max="15092" width="8.5" style="5" customWidth="1"/>
    <col min="15093" max="15093" width="33.6640625" style="5" customWidth="1"/>
    <col min="15094" max="15094" width="12.5" style="5" customWidth="1"/>
    <col min="15095" max="15095" width="13" style="5" customWidth="1"/>
    <col min="15096" max="15097" width="6" style="5" customWidth="1"/>
    <col min="15098" max="15098" width="4.5" style="5" customWidth="1"/>
    <col min="15099" max="15099" width="4" style="5" customWidth="1"/>
    <col min="15100" max="15104" width="3.6640625" style="5" customWidth="1"/>
    <col min="15105" max="15135" width="0" style="5" hidden="1"/>
    <col min="15136" max="15136" width="4.5" style="5" customWidth="1"/>
    <col min="15137" max="15137" width="22.6640625" style="5" customWidth="1"/>
    <col min="15138" max="15138" width="12.5" style="5" customWidth="1"/>
    <col min="15139" max="15139" width="14.33203125" style="5" customWidth="1"/>
    <col min="15140" max="15140" width="13" style="5" customWidth="1"/>
    <col min="15141" max="15141" width="6" style="5" customWidth="1"/>
    <col min="15142" max="15142" width="7.83203125" style="5" customWidth="1"/>
    <col min="15143" max="15156" width="3.83203125" style="5" customWidth="1"/>
    <col min="15157" max="15157" width="8.1640625" style="5" customWidth="1"/>
    <col min="15158" max="15158" width="13.1640625" style="5" bestFit="1" customWidth="1"/>
    <col min="15159" max="15159" width="8.1640625" style="5" customWidth="1"/>
    <col min="15160" max="15160" width="9.5" style="5" customWidth="1"/>
    <col min="15161" max="15161" width="14.1640625" style="5" customWidth="1"/>
    <col min="15162" max="15162" width="15.33203125" style="5" customWidth="1"/>
    <col min="15163" max="15163" width="19" style="5" customWidth="1"/>
    <col min="15164" max="15165" width="8.5" style="5" customWidth="1"/>
    <col min="15166" max="15166" width="2.6640625" style="5" customWidth="1"/>
    <col min="15167" max="15167" width="19.1640625" style="5" bestFit="1" customWidth="1"/>
    <col min="15168" max="15168" width="4" style="5" customWidth="1"/>
    <col min="15169" max="15182" width="0" style="5" hidden="1" customWidth="1"/>
    <col min="15183" max="15347" width="11.5" style="5" customWidth="1"/>
    <col min="15348" max="15348" width="8.5" style="5" customWidth="1"/>
    <col min="15349" max="15349" width="33.6640625" style="5" customWidth="1"/>
    <col min="15350" max="15350" width="12.5" style="5" customWidth="1"/>
    <col min="15351" max="15351" width="13" style="5" customWidth="1"/>
    <col min="15352" max="15353" width="6" style="5" customWidth="1"/>
    <col min="15354" max="15354" width="4.5" style="5" customWidth="1"/>
    <col min="15355" max="15355" width="4" style="5" customWidth="1"/>
    <col min="15356" max="15360" width="3.6640625" style="5" customWidth="1"/>
    <col min="15361" max="15391" width="0" style="5" hidden="1"/>
    <col min="15392" max="15392" width="4.5" style="5" customWidth="1"/>
    <col min="15393" max="15393" width="22.6640625" style="5" customWidth="1"/>
    <col min="15394" max="15394" width="12.5" style="5" customWidth="1"/>
    <col min="15395" max="15395" width="14.33203125" style="5" customWidth="1"/>
    <col min="15396" max="15396" width="13" style="5" customWidth="1"/>
    <col min="15397" max="15397" width="6" style="5" customWidth="1"/>
    <col min="15398" max="15398" width="7.83203125" style="5" customWidth="1"/>
    <col min="15399" max="15412" width="3.83203125" style="5" customWidth="1"/>
    <col min="15413" max="15413" width="8.1640625" style="5" customWidth="1"/>
    <col min="15414" max="15414" width="13.1640625" style="5" bestFit="1" customWidth="1"/>
    <col min="15415" max="15415" width="8.1640625" style="5" customWidth="1"/>
    <col min="15416" max="15416" width="9.5" style="5" customWidth="1"/>
    <col min="15417" max="15417" width="14.1640625" style="5" customWidth="1"/>
    <col min="15418" max="15418" width="15.33203125" style="5" customWidth="1"/>
    <col min="15419" max="15419" width="19" style="5" customWidth="1"/>
    <col min="15420" max="15421" width="8.5" style="5" customWidth="1"/>
    <col min="15422" max="15422" width="2.6640625" style="5" customWidth="1"/>
    <col min="15423" max="15423" width="19.1640625" style="5" bestFit="1" customWidth="1"/>
    <col min="15424" max="15424" width="4" style="5" customWidth="1"/>
    <col min="15425" max="15438" width="0" style="5" hidden="1" customWidth="1"/>
    <col min="15439" max="15603" width="11.5" style="5" customWidth="1"/>
    <col min="15604" max="15604" width="8.5" style="5" customWidth="1"/>
    <col min="15605" max="15605" width="33.6640625" style="5" customWidth="1"/>
    <col min="15606" max="15606" width="12.5" style="5" customWidth="1"/>
    <col min="15607" max="15607" width="13" style="5" customWidth="1"/>
    <col min="15608" max="15609" width="6" style="5" customWidth="1"/>
    <col min="15610" max="15610" width="4.5" style="5" customWidth="1"/>
    <col min="15611" max="15611" width="4" style="5" customWidth="1"/>
    <col min="15612" max="15616" width="3.6640625" style="5" customWidth="1"/>
    <col min="15617" max="15647" width="0" style="5" hidden="1"/>
    <col min="15648" max="15648" width="4.5" style="5" customWidth="1"/>
    <col min="15649" max="15649" width="22.6640625" style="5" customWidth="1"/>
    <col min="15650" max="15650" width="12.5" style="5" customWidth="1"/>
    <col min="15651" max="15651" width="14.33203125" style="5" customWidth="1"/>
    <col min="15652" max="15652" width="13" style="5" customWidth="1"/>
    <col min="15653" max="15653" width="6" style="5" customWidth="1"/>
    <col min="15654" max="15654" width="7.83203125" style="5" customWidth="1"/>
    <col min="15655" max="15668" width="3.83203125" style="5" customWidth="1"/>
    <col min="15669" max="15669" width="8.1640625" style="5" customWidth="1"/>
    <col min="15670" max="15670" width="13.1640625" style="5" bestFit="1" customWidth="1"/>
    <col min="15671" max="15671" width="8.1640625" style="5" customWidth="1"/>
    <col min="15672" max="15672" width="9.5" style="5" customWidth="1"/>
    <col min="15673" max="15673" width="14.1640625" style="5" customWidth="1"/>
    <col min="15674" max="15674" width="15.33203125" style="5" customWidth="1"/>
    <col min="15675" max="15675" width="19" style="5" customWidth="1"/>
    <col min="15676" max="15677" width="8.5" style="5" customWidth="1"/>
    <col min="15678" max="15678" width="2.6640625" style="5" customWidth="1"/>
    <col min="15679" max="15679" width="19.1640625" style="5" bestFit="1" customWidth="1"/>
    <col min="15680" max="15680" width="4" style="5" customWidth="1"/>
    <col min="15681" max="15694" width="0" style="5" hidden="1" customWidth="1"/>
    <col min="15695" max="15859" width="11.5" style="5" customWidth="1"/>
    <col min="15860" max="15860" width="8.5" style="5" customWidth="1"/>
    <col min="15861" max="15861" width="33.6640625" style="5" customWidth="1"/>
    <col min="15862" max="15862" width="12.5" style="5" customWidth="1"/>
    <col min="15863" max="15863" width="13" style="5" customWidth="1"/>
    <col min="15864" max="15865" width="6" style="5" customWidth="1"/>
    <col min="15866" max="15866" width="4.5" style="5" customWidth="1"/>
    <col min="15867" max="15867" width="4" style="5" customWidth="1"/>
    <col min="15868" max="15872" width="3.6640625" style="5" customWidth="1"/>
    <col min="15873" max="15903" width="0" style="5" hidden="1"/>
    <col min="15904" max="15904" width="4.5" style="5" customWidth="1"/>
    <col min="15905" max="15905" width="22.6640625" style="5" customWidth="1"/>
    <col min="15906" max="15906" width="12.5" style="5" customWidth="1"/>
    <col min="15907" max="15907" width="14.33203125" style="5" customWidth="1"/>
    <col min="15908" max="15908" width="13" style="5" customWidth="1"/>
    <col min="15909" max="15909" width="6" style="5" customWidth="1"/>
    <col min="15910" max="15910" width="7.83203125" style="5" customWidth="1"/>
    <col min="15911" max="15924" width="3.83203125" style="5" customWidth="1"/>
    <col min="15925" max="15925" width="8.1640625" style="5" customWidth="1"/>
    <col min="15926" max="15926" width="13.1640625" style="5" bestFit="1" customWidth="1"/>
    <col min="15927" max="15927" width="8.1640625" style="5" customWidth="1"/>
    <col min="15928" max="15928" width="9.5" style="5" customWidth="1"/>
    <col min="15929" max="15929" width="14.1640625" style="5" customWidth="1"/>
    <col min="15930" max="15930" width="15.33203125" style="5" customWidth="1"/>
    <col min="15931" max="15931" width="19" style="5" customWidth="1"/>
    <col min="15932" max="15933" width="8.5" style="5" customWidth="1"/>
    <col min="15934" max="15934" width="2.6640625" style="5" customWidth="1"/>
    <col min="15935" max="15935" width="19.1640625" style="5" bestFit="1" customWidth="1"/>
    <col min="15936" max="15936" width="4" style="5" customWidth="1"/>
    <col min="15937" max="15950" width="0" style="5" hidden="1" customWidth="1"/>
    <col min="15951" max="16115" width="11.5" style="5" customWidth="1"/>
    <col min="16116" max="16116" width="8.5" style="5" customWidth="1"/>
    <col min="16117" max="16117" width="33.6640625" style="5" customWidth="1"/>
    <col min="16118" max="16118" width="12.5" style="5" customWidth="1"/>
    <col min="16119" max="16119" width="13" style="5" customWidth="1"/>
    <col min="16120" max="16121" width="6" style="5" customWidth="1"/>
    <col min="16122" max="16122" width="4.5" style="5" customWidth="1"/>
    <col min="16123" max="16123" width="4" style="5" customWidth="1"/>
    <col min="16124" max="16128" width="3.6640625" style="5" customWidth="1"/>
    <col min="16129" max="16159" width="0" style="5" hidden="1"/>
    <col min="16160" max="16160" width="4.5" style="5" customWidth="1"/>
    <col min="16161" max="16161" width="22.6640625" style="5" customWidth="1"/>
    <col min="16162" max="16162" width="12.5" style="5" customWidth="1"/>
    <col min="16163" max="16163" width="14.33203125" style="5" customWidth="1"/>
    <col min="16164" max="16164" width="13" style="5" customWidth="1"/>
    <col min="16165" max="16165" width="6" style="5" customWidth="1"/>
    <col min="16166" max="16166" width="7.83203125" style="5" customWidth="1"/>
    <col min="16167" max="16180" width="3.83203125" style="5" customWidth="1"/>
    <col min="16181" max="16181" width="8.1640625" style="5" customWidth="1"/>
    <col min="16182" max="16182" width="13.1640625" style="5" bestFit="1" customWidth="1"/>
    <col min="16183" max="16183" width="8.1640625" style="5" customWidth="1"/>
    <col min="16184" max="16184" width="9.5" style="5" customWidth="1"/>
    <col min="16185" max="16185" width="14.1640625" style="5" customWidth="1"/>
    <col min="16186" max="16186" width="15.33203125" style="5" customWidth="1"/>
    <col min="16187" max="16187" width="19" style="5" customWidth="1"/>
    <col min="16188" max="16189" width="8.5" style="5" customWidth="1"/>
    <col min="16190" max="16190" width="2.6640625" style="5" customWidth="1"/>
    <col min="16191" max="16191" width="19.1640625" style="5" bestFit="1" customWidth="1"/>
    <col min="16192" max="16192" width="4" style="5" customWidth="1"/>
    <col min="16193" max="16206" width="0" style="5" hidden="1" customWidth="1"/>
    <col min="16207" max="16371" width="11.5" style="5" customWidth="1"/>
    <col min="16372" max="16372" width="8.5" style="5" customWidth="1"/>
    <col min="16373" max="16373" width="33.6640625" style="5" customWidth="1"/>
    <col min="16374" max="16374" width="12.5" style="5" customWidth="1"/>
    <col min="16375" max="16375" width="13" style="5" customWidth="1"/>
    <col min="16376" max="16377" width="6" style="5" customWidth="1"/>
    <col min="16378" max="16378" width="4.5" style="5" customWidth="1"/>
    <col min="16379" max="16379" width="4" style="5" customWidth="1"/>
    <col min="16380" max="16384" width="3.6640625" style="5" customWidth="1"/>
  </cols>
  <sheetData>
    <row r="1" spans="2:78" x14ac:dyDescent="0.15">
      <c r="L1" s="578"/>
      <c r="M1" s="578"/>
      <c r="N1" s="578"/>
      <c r="O1" s="578"/>
      <c r="P1" s="578"/>
      <c r="Q1" s="578"/>
      <c r="R1" s="578"/>
      <c r="S1" s="578"/>
      <c r="T1" s="578"/>
      <c r="U1" s="578"/>
      <c r="V1" s="578"/>
      <c r="W1" s="578"/>
      <c r="X1" s="578"/>
      <c r="Y1" s="578"/>
      <c r="Z1" s="578"/>
      <c r="AA1" s="578"/>
      <c r="AB1" s="578"/>
      <c r="AC1" s="578"/>
      <c r="AD1" s="578"/>
      <c r="AE1" s="578"/>
      <c r="AF1" s="578"/>
      <c r="AG1" s="578"/>
      <c r="AH1" s="578"/>
      <c r="AI1" s="578"/>
      <c r="AJ1" s="578"/>
      <c r="AK1" s="578"/>
      <c r="AL1" s="578"/>
      <c r="AM1" s="578"/>
      <c r="AN1" s="578"/>
      <c r="AO1" s="578"/>
      <c r="AP1" s="578"/>
      <c r="AQ1" s="578"/>
      <c r="AR1" s="578"/>
      <c r="AS1" s="578"/>
      <c r="AT1" s="578"/>
    </row>
    <row r="2" spans="2:78" x14ac:dyDescent="0.15">
      <c r="L2" s="699"/>
      <c r="M2" s="699"/>
      <c r="N2" s="578"/>
      <c r="O2" s="578"/>
      <c r="P2" s="578"/>
      <c r="Q2" s="578"/>
      <c r="R2" s="578"/>
      <c r="S2" s="578"/>
      <c r="T2" s="578"/>
      <c r="U2" s="578"/>
      <c r="V2" s="578"/>
      <c r="W2" s="578"/>
      <c r="X2" s="578"/>
      <c r="Y2" s="578"/>
      <c r="Z2" s="578"/>
      <c r="AA2" s="578"/>
      <c r="AB2" s="578"/>
      <c r="AC2" s="578"/>
      <c r="AD2" s="578"/>
      <c r="AE2" s="578"/>
      <c r="AF2" s="578"/>
      <c r="AG2" s="578"/>
      <c r="AH2" s="578"/>
      <c r="AI2" s="578"/>
      <c r="AJ2" s="578"/>
      <c r="AK2" s="578"/>
      <c r="AL2" s="578"/>
      <c r="AM2" s="578"/>
      <c r="AN2" s="578"/>
      <c r="AO2" s="578"/>
      <c r="AP2" s="578"/>
      <c r="AQ2" s="578"/>
      <c r="AR2" s="578"/>
      <c r="AS2" s="578"/>
      <c r="AT2" s="578"/>
    </row>
    <row r="3" spans="2:78" x14ac:dyDescent="0.15">
      <c r="L3" s="699"/>
      <c r="M3" s="699"/>
      <c r="N3" s="578"/>
      <c r="O3" s="578"/>
      <c r="P3" s="578"/>
      <c r="Q3" s="578"/>
      <c r="R3" s="578"/>
      <c r="S3" s="578"/>
      <c r="T3" s="578"/>
      <c r="U3" s="578"/>
      <c r="V3" s="578"/>
      <c r="W3" s="578"/>
      <c r="X3" s="578"/>
      <c r="Y3" s="578"/>
      <c r="Z3" s="578"/>
      <c r="AA3" s="578"/>
      <c r="AB3" s="578"/>
      <c r="AC3" s="578"/>
      <c r="AD3" s="578"/>
      <c r="AE3" s="578"/>
      <c r="AF3" s="578"/>
      <c r="AG3" s="578"/>
      <c r="AH3" s="578"/>
      <c r="AI3" s="578"/>
      <c r="AJ3" s="578"/>
      <c r="AK3" s="578"/>
      <c r="AL3" s="578"/>
      <c r="AM3" s="578"/>
      <c r="AN3" s="578"/>
      <c r="AO3" s="578"/>
      <c r="AP3" s="578"/>
      <c r="AQ3" s="578"/>
      <c r="AR3" s="578"/>
      <c r="AS3" s="578"/>
      <c r="AT3" s="578"/>
    </row>
    <row r="4" spans="2:78" x14ac:dyDescent="0.15">
      <c r="L4" s="578"/>
      <c r="M4" s="578"/>
      <c r="N4" s="578"/>
      <c r="O4" s="578"/>
      <c r="P4" s="578"/>
      <c r="Q4" s="578"/>
      <c r="R4" s="578"/>
      <c r="S4" s="578"/>
      <c r="T4" s="578"/>
      <c r="U4" s="578"/>
      <c r="V4" s="578"/>
      <c r="W4" s="578"/>
      <c r="X4" s="578"/>
      <c r="Y4" s="578"/>
      <c r="Z4" s="578"/>
      <c r="AA4" s="578"/>
      <c r="AB4" s="578"/>
      <c r="AC4" s="578"/>
      <c r="AD4" s="578"/>
      <c r="AE4" s="578"/>
      <c r="AF4" s="578"/>
      <c r="AG4" s="578"/>
      <c r="AH4" s="578"/>
      <c r="AI4" s="578"/>
      <c r="AJ4" s="578"/>
      <c r="AK4" s="578"/>
      <c r="AL4" s="578"/>
      <c r="AM4" s="578"/>
      <c r="AN4" s="578"/>
      <c r="AO4" s="578"/>
      <c r="AP4" s="578"/>
      <c r="AQ4" s="578"/>
      <c r="AR4" s="578"/>
      <c r="AS4" s="578"/>
      <c r="AT4" s="578"/>
    </row>
    <row r="5" spans="2:78" x14ac:dyDescent="0.15">
      <c r="B5" s="60" t="s">
        <v>844</v>
      </c>
      <c r="C5" s="60"/>
      <c r="D5" s="552"/>
    </row>
    <row r="6" spans="2:78" x14ac:dyDescent="0.15">
      <c r="B6" s="61" t="s">
        <v>845</v>
      </c>
      <c r="C6" s="61"/>
      <c r="D6" s="553"/>
      <c r="H6" s="819"/>
    </row>
    <row r="7" spans="2:78" x14ac:dyDescent="0.15">
      <c r="B7" s="60" t="s">
        <v>846</v>
      </c>
      <c r="C7" s="60"/>
      <c r="D7" s="552"/>
      <c r="H7" s="1226">
        <v>20</v>
      </c>
    </row>
    <row r="8" spans="2:78" x14ac:dyDescent="0.15">
      <c r="B8" s="60"/>
      <c r="C8" s="60"/>
      <c r="D8" s="552"/>
      <c r="H8" s="1226">
        <v>30</v>
      </c>
    </row>
    <row r="9" spans="2:78" ht="18" x14ac:dyDescent="0.15">
      <c r="B9" s="506" t="s">
        <v>468</v>
      </c>
      <c r="C9" s="506"/>
      <c r="D9" s="552"/>
    </row>
    <row r="10" spans="2:78" ht="16.5" customHeight="1" x14ac:dyDescent="0.15">
      <c r="B10" s="63"/>
      <c r="C10" s="813"/>
      <c r="D10" s="63"/>
      <c r="E10" s="64"/>
      <c r="F10" s="64"/>
      <c r="G10" s="64"/>
      <c r="H10" s="65"/>
      <c r="I10" s="69"/>
      <c r="J10" s="1278" t="s">
        <v>857</v>
      </c>
      <c r="K10" s="1279"/>
      <c r="L10" s="1279"/>
      <c r="M10" s="1279"/>
      <c r="N10" s="1279"/>
      <c r="O10" s="1279"/>
      <c r="P10" s="1279"/>
      <c r="Q10" s="1279"/>
      <c r="R10" s="1279"/>
      <c r="S10" s="1279"/>
      <c r="T10" s="1279"/>
      <c r="U10" s="1279"/>
      <c r="V10" s="1279"/>
      <c r="W10" s="1279"/>
      <c r="X10" s="1279"/>
      <c r="Y10" s="1279"/>
      <c r="Z10" s="1279"/>
      <c r="AA10" s="1279"/>
      <c r="AB10" s="1279"/>
      <c r="AC10" s="1279"/>
      <c r="AD10" s="1279"/>
      <c r="AE10" s="1280"/>
      <c r="AF10" s="1278" t="s">
        <v>858</v>
      </c>
      <c r="AG10" s="1279"/>
      <c r="AH10" s="1279"/>
      <c r="AI10" s="1279"/>
      <c r="AJ10" s="1279"/>
      <c r="AK10" s="1279"/>
      <c r="AL10" s="1279"/>
      <c r="AM10" s="1279"/>
      <c r="AN10" s="1279"/>
      <c r="AO10" s="1279"/>
      <c r="AP10" s="1279"/>
      <c r="AQ10" s="1279"/>
      <c r="AR10" s="1280"/>
      <c r="AS10" s="67"/>
      <c r="AT10" s="68"/>
      <c r="AU10" s="66"/>
      <c r="AV10" s="67"/>
      <c r="AW10" s="69"/>
      <c r="AX10" s="69"/>
      <c r="AY10" s="69"/>
      <c r="AZ10" s="70"/>
      <c r="BA10" s="70"/>
      <c r="BB10" s="71"/>
      <c r="BC10" s="71"/>
      <c r="BD10" s="72"/>
      <c r="BE10" s="70"/>
    </row>
    <row r="11" spans="2:78" ht="16.5" customHeight="1" x14ac:dyDescent="0.15">
      <c r="B11" s="550"/>
      <c r="C11" s="550"/>
      <c r="D11" s="550"/>
      <c r="E11" s="551"/>
      <c r="F11" s="551"/>
      <c r="G11" s="551"/>
      <c r="H11" s="69"/>
      <c r="I11" s="69"/>
      <c r="J11" s="1283" t="s">
        <v>461</v>
      </c>
      <c r="K11" s="1284"/>
      <c r="L11" s="1284"/>
      <c r="M11" s="1284"/>
      <c r="N11" s="1284"/>
      <c r="O11" s="1284"/>
      <c r="P11" s="1285"/>
      <c r="Q11" s="1283" t="s">
        <v>76</v>
      </c>
      <c r="R11" s="1284"/>
      <c r="S11" s="1284"/>
      <c r="T11" s="1284"/>
      <c r="U11" s="1284"/>
      <c r="V11" s="1284"/>
      <c r="W11" s="1285"/>
      <c r="X11" s="1283" t="s">
        <v>77</v>
      </c>
      <c r="Y11" s="1284"/>
      <c r="Z11" s="1284"/>
      <c r="AA11" s="1284"/>
      <c r="AB11" s="1284"/>
      <c r="AC11" s="1284"/>
      <c r="AD11" s="1285"/>
      <c r="AE11" s="1283" t="s">
        <v>708</v>
      </c>
      <c r="AF11" s="1284"/>
      <c r="AG11" s="1284"/>
      <c r="AH11" s="1284"/>
      <c r="AI11" s="1284"/>
      <c r="AJ11" s="1284"/>
      <c r="AK11" s="1285"/>
      <c r="AL11" s="1283" t="s">
        <v>894</v>
      </c>
      <c r="AM11" s="1284"/>
      <c r="AN11" s="1284"/>
      <c r="AO11" s="1284"/>
      <c r="AP11" s="1284"/>
      <c r="AQ11" s="1284"/>
      <c r="AR11" s="1285"/>
      <c r="AS11" s="67"/>
      <c r="AT11" s="68"/>
      <c r="AU11" s="69"/>
      <c r="AV11" s="67"/>
      <c r="AW11" s="69"/>
      <c r="AX11" s="69"/>
      <c r="AY11" s="69"/>
      <c r="AZ11" s="70"/>
      <c r="BA11" s="70"/>
      <c r="BB11" s="71"/>
      <c r="BC11" s="71"/>
      <c r="BD11" s="72"/>
      <c r="BE11" s="70"/>
    </row>
    <row r="12" spans="2:78" ht="13.5" customHeight="1" x14ac:dyDescent="0.2">
      <c r="B12" s="1282" t="s">
        <v>270</v>
      </c>
      <c r="C12" s="1282" t="s">
        <v>389</v>
      </c>
      <c r="D12" s="1282" t="s">
        <v>462</v>
      </c>
      <c r="E12" s="1282" t="s">
        <v>463</v>
      </c>
      <c r="F12" s="1282" t="s">
        <v>838</v>
      </c>
      <c r="G12" s="1282" t="s">
        <v>465</v>
      </c>
      <c r="H12" s="1282" t="s">
        <v>466</v>
      </c>
      <c r="I12" s="1282"/>
      <c r="J12" s="524" t="s">
        <v>36</v>
      </c>
      <c r="K12" s="525" t="s">
        <v>31</v>
      </c>
      <c r="L12" s="525" t="s">
        <v>125</v>
      </c>
      <c r="M12" s="525" t="s">
        <v>32</v>
      </c>
      <c r="N12" s="525" t="s">
        <v>33</v>
      </c>
      <c r="O12" s="525" t="s">
        <v>34</v>
      </c>
      <c r="P12" s="525" t="s">
        <v>35</v>
      </c>
      <c r="Q12" s="524" t="s">
        <v>36</v>
      </c>
      <c r="R12" s="525" t="s">
        <v>31</v>
      </c>
      <c r="S12" s="525" t="s">
        <v>125</v>
      </c>
      <c r="T12" s="525" t="s">
        <v>32</v>
      </c>
      <c r="U12" s="525" t="s">
        <v>33</v>
      </c>
      <c r="V12" s="525" t="s">
        <v>34</v>
      </c>
      <c r="W12" s="525" t="s">
        <v>35</v>
      </c>
      <c r="X12" s="524" t="s">
        <v>36</v>
      </c>
      <c r="Y12" s="525" t="s">
        <v>31</v>
      </c>
      <c r="Z12" s="525" t="s">
        <v>125</v>
      </c>
      <c r="AA12" s="525" t="s">
        <v>32</v>
      </c>
      <c r="AB12" s="525" t="s">
        <v>33</v>
      </c>
      <c r="AC12" s="525" t="s">
        <v>34</v>
      </c>
      <c r="AD12" s="525" t="s">
        <v>35</v>
      </c>
      <c r="AE12" s="524" t="s">
        <v>36</v>
      </c>
      <c r="AF12" s="525" t="s">
        <v>31</v>
      </c>
      <c r="AG12" s="525" t="s">
        <v>125</v>
      </c>
      <c r="AH12" s="525" t="s">
        <v>32</v>
      </c>
      <c r="AI12" s="525" t="s">
        <v>33</v>
      </c>
      <c r="AJ12" s="525" t="s">
        <v>34</v>
      </c>
      <c r="AK12" s="525" t="s">
        <v>35</v>
      </c>
      <c r="AL12" s="524" t="s">
        <v>36</v>
      </c>
      <c r="AM12" s="525" t="s">
        <v>31</v>
      </c>
      <c r="AN12" s="525" t="s">
        <v>125</v>
      </c>
      <c r="AO12" s="525" t="s">
        <v>32</v>
      </c>
      <c r="AP12" s="525" t="s">
        <v>33</v>
      </c>
      <c r="AQ12" s="525" t="s">
        <v>34</v>
      </c>
      <c r="AR12" s="525" t="s">
        <v>35</v>
      </c>
      <c r="AS12" s="1298" t="s">
        <v>47</v>
      </c>
      <c r="AT12" s="1297" t="s">
        <v>469</v>
      </c>
      <c r="AU12" s="1298" t="s">
        <v>290</v>
      </c>
      <c r="AV12" s="1298" t="s">
        <v>291</v>
      </c>
      <c r="AW12" s="1298" t="s">
        <v>471</v>
      </c>
      <c r="AX12" s="1298" t="s">
        <v>470</v>
      </c>
      <c r="AY12" s="784" t="s">
        <v>474</v>
      </c>
      <c r="AZ12" s="541" t="s">
        <v>472</v>
      </c>
      <c r="BA12" s="541" t="s">
        <v>476</v>
      </c>
      <c r="BB12" s="543" t="s">
        <v>45</v>
      </c>
      <c r="BC12" s="543" t="s">
        <v>44</v>
      </c>
      <c r="BD12" s="72"/>
      <c r="BE12" s="521" t="s">
        <v>476</v>
      </c>
      <c r="BG12" s="1300" t="s">
        <v>72</v>
      </c>
      <c r="BH12" s="1300"/>
      <c r="BI12" s="1300"/>
      <c r="BJ12" s="1300"/>
      <c r="BK12" s="1300"/>
      <c r="BL12" s="1300"/>
      <c r="BN12" s="1300" t="s">
        <v>73</v>
      </c>
      <c r="BO12" s="1300"/>
      <c r="BP12" s="1300"/>
      <c r="BQ12" s="1300"/>
      <c r="BR12" s="1300"/>
      <c r="BS12" s="1300"/>
      <c r="BU12" s="1300" t="s">
        <v>74</v>
      </c>
      <c r="BV12" s="1300"/>
      <c r="BW12" s="1300"/>
      <c r="BX12" s="1300"/>
      <c r="BY12" s="1300"/>
      <c r="BZ12" s="1300"/>
    </row>
    <row r="13" spans="2:78" x14ac:dyDescent="0.15">
      <c r="B13" s="1282"/>
      <c r="C13" s="1282"/>
      <c r="D13" s="1282"/>
      <c r="E13" s="1282"/>
      <c r="F13" s="1282"/>
      <c r="G13" s="1282"/>
      <c r="H13" s="1282"/>
      <c r="I13" s="1282"/>
      <c r="J13" s="526">
        <v>42287</v>
      </c>
      <c r="K13" s="527">
        <f>+J13+1</f>
        <v>42288</v>
      </c>
      <c r="L13" s="527">
        <f t="shared" ref="L13:O13" si="0">+K13+1</f>
        <v>42289</v>
      </c>
      <c r="M13" s="527">
        <f t="shared" si="0"/>
        <v>42290</v>
      </c>
      <c r="N13" s="527">
        <f t="shared" si="0"/>
        <v>42291</v>
      </c>
      <c r="O13" s="527">
        <f t="shared" si="0"/>
        <v>42292</v>
      </c>
      <c r="P13" s="527">
        <f>+O13+1</f>
        <v>42293</v>
      </c>
      <c r="Q13" s="526">
        <f>+P13+1</f>
        <v>42294</v>
      </c>
      <c r="R13" s="527">
        <f>+Q13+1</f>
        <v>42295</v>
      </c>
      <c r="S13" s="527">
        <f t="shared" ref="S13:V13" si="1">+R13+1</f>
        <v>42296</v>
      </c>
      <c r="T13" s="527">
        <f t="shared" si="1"/>
        <v>42297</v>
      </c>
      <c r="U13" s="527">
        <f t="shared" si="1"/>
        <v>42298</v>
      </c>
      <c r="V13" s="527">
        <f t="shared" si="1"/>
        <v>42299</v>
      </c>
      <c r="W13" s="527">
        <f>+V13+1</f>
        <v>42300</v>
      </c>
      <c r="X13" s="526">
        <f>+W13+1</f>
        <v>42301</v>
      </c>
      <c r="Y13" s="527">
        <f>+X13+1</f>
        <v>42302</v>
      </c>
      <c r="Z13" s="527">
        <f t="shared" ref="Z13:AC13" si="2">+Y13+1</f>
        <v>42303</v>
      </c>
      <c r="AA13" s="527">
        <f t="shared" si="2"/>
        <v>42304</v>
      </c>
      <c r="AB13" s="527">
        <f t="shared" si="2"/>
        <v>42305</v>
      </c>
      <c r="AC13" s="527">
        <f t="shared" si="2"/>
        <v>42306</v>
      </c>
      <c r="AD13" s="527">
        <f>+AC13+1</f>
        <v>42307</v>
      </c>
      <c r="AE13" s="526">
        <f>+AD13+1</f>
        <v>42308</v>
      </c>
      <c r="AF13" s="527">
        <f>+AE13+1</f>
        <v>42309</v>
      </c>
      <c r="AG13" s="527">
        <f t="shared" ref="AG13:AJ13" si="3">+AF13+1</f>
        <v>42310</v>
      </c>
      <c r="AH13" s="527">
        <f t="shared" si="3"/>
        <v>42311</v>
      </c>
      <c r="AI13" s="527">
        <f t="shared" si="3"/>
        <v>42312</v>
      </c>
      <c r="AJ13" s="527">
        <f t="shared" si="3"/>
        <v>42313</v>
      </c>
      <c r="AK13" s="527">
        <f>+AJ13+1</f>
        <v>42314</v>
      </c>
      <c r="AL13" s="526">
        <f>+AK13+1</f>
        <v>42315</v>
      </c>
      <c r="AM13" s="527">
        <f>+AL13+1</f>
        <v>42316</v>
      </c>
      <c r="AN13" s="527">
        <f t="shared" ref="AN13" si="4">+AM13+1</f>
        <v>42317</v>
      </c>
      <c r="AO13" s="527">
        <f t="shared" ref="AO13" si="5">+AN13+1</f>
        <v>42318</v>
      </c>
      <c r="AP13" s="527">
        <f t="shared" ref="AP13" si="6">+AO13+1</f>
        <v>42319</v>
      </c>
      <c r="AQ13" s="527">
        <f t="shared" ref="AQ13" si="7">+AP13+1</f>
        <v>42320</v>
      </c>
      <c r="AR13" s="527">
        <f>+AQ13+1</f>
        <v>42321</v>
      </c>
      <c r="AS13" s="1299"/>
      <c r="AT13" s="1297"/>
      <c r="AU13" s="1299"/>
      <c r="AV13" s="1299"/>
      <c r="AW13" s="1299"/>
      <c r="AX13" s="1299"/>
      <c r="AY13" s="785" t="s">
        <v>475</v>
      </c>
      <c r="AZ13" s="542" t="s">
        <v>473</v>
      </c>
      <c r="BA13" s="542" t="s">
        <v>51</v>
      </c>
      <c r="BB13" s="544" t="s">
        <v>7</v>
      </c>
      <c r="BC13" s="544" t="s">
        <v>7</v>
      </c>
      <c r="BD13" s="73"/>
      <c r="BE13" s="522" t="s">
        <v>52</v>
      </c>
      <c r="BG13" s="561" t="s">
        <v>75</v>
      </c>
      <c r="BH13" s="561" t="s">
        <v>76</v>
      </c>
      <c r="BI13" s="561" t="s">
        <v>77</v>
      </c>
      <c r="BJ13" s="561" t="s">
        <v>708</v>
      </c>
      <c r="BK13" s="561" t="s">
        <v>894</v>
      </c>
      <c r="BL13" s="561" t="s">
        <v>292</v>
      </c>
      <c r="BN13" s="561" t="s">
        <v>75</v>
      </c>
      <c r="BO13" s="561" t="s">
        <v>76</v>
      </c>
      <c r="BP13" s="561" t="s">
        <v>77</v>
      </c>
      <c r="BQ13" s="561" t="s">
        <v>708</v>
      </c>
      <c r="BR13" s="561" t="s">
        <v>894</v>
      </c>
      <c r="BS13" s="561" t="s">
        <v>292</v>
      </c>
      <c r="BU13" s="561" t="s">
        <v>75</v>
      </c>
      <c r="BV13" s="561" t="s">
        <v>76</v>
      </c>
      <c r="BW13" s="561" t="s">
        <v>77</v>
      </c>
      <c r="BX13" s="561" t="s">
        <v>708</v>
      </c>
      <c r="BY13" s="561" t="s">
        <v>894</v>
      </c>
      <c r="BZ13" s="561" t="s">
        <v>6</v>
      </c>
    </row>
    <row r="14" spans="2:78" s="513" customFormat="1" x14ac:dyDescent="0.15">
      <c r="B14" s="507"/>
      <c r="C14" s="507"/>
      <c r="D14" s="531"/>
      <c r="E14" s="77"/>
      <c r="F14" s="77"/>
      <c r="G14" s="77"/>
      <c r="H14" s="74"/>
      <c r="I14" s="74"/>
      <c r="J14" s="822"/>
      <c r="K14" s="820"/>
      <c r="L14" s="820"/>
      <c r="M14" s="820"/>
      <c r="N14" s="820"/>
      <c r="O14" s="820"/>
      <c r="P14" s="821"/>
      <c r="Q14" s="822"/>
      <c r="R14" s="820"/>
      <c r="S14" s="820"/>
      <c r="T14" s="820"/>
      <c r="U14" s="820"/>
      <c r="V14" s="820"/>
      <c r="W14" s="821"/>
      <c r="X14" s="822"/>
      <c r="Y14" s="820"/>
      <c r="Z14" s="820"/>
      <c r="AA14" s="820"/>
      <c r="AB14" s="820"/>
      <c r="AC14" s="820"/>
      <c r="AD14" s="821"/>
      <c r="AE14" s="822"/>
      <c r="AF14" s="820"/>
      <c r="AG14" s="820"/>
      <c r="AH14" s="820"/>
      <c r="AI14" s="820"/>
      <c r="AJ14" s="820"/>
      <c r="AK14" s="821"/>
      <c r="AL14" s="822"/>
      <c r="AM14" s="820"/>
      <c r="AN14" s="820"/>
      <c r="AO14" s="820"/>
      <c r="AP14" s="820"/>
      <c r="AQ14" s="820"/>
      <c r="AR14" s="821"/>
      <c r="AS14" s="508"/>
      <c r="AT14" s="80"/>
      <c r="AU14" s="74"/>
      <c r="AV14" s="531"/>
      <c r="AW14" s="74"/>
      <c r="AX14" s="509"/>
      <c r="AY14" s="509"/>
      <c r="AZ14" s="80"/>
      <c r="BA14" s="510"/>
      <c r="BB14" s="545"/>
      <c r="BC14" s="545"/>
      <c r="BD14" s="511"/>
      <c r="BE14" s="511"/>
      <c r="BF14" s="512"/>
      <c r="BG14" s="512"/>
      <c r="BH14" s="512"/>
      <c r="BI14" s="512"/>
      <c r="BJ14" s="512"/>
      <c r="BK14" s="512"/>
      <c r="BL14" s="512"/>
      <c r="BN14" s="513">
        <f t="shared" ref="BN14:BN15" si="8">$AU14*BG14</f>
        <v>0</v>
      </c>
      <c r="BS14" s="513">
        <f t="shared" ref="BS14" si="9">SUM(BN14:BQ14)</f>
        <v>0</v>
      </c>
      <c r="BU14" s="513">
        <f>$AZ14*BG14</f>
        <v>0</v>
      </c>
      <c r="BZ14" s="513">
        <f t="shared" ref="BZ14" si="10">SUM(BU14:BX14)</f>
        <v>0</v>
      </c>
    </row>
    <row r="15" spans="2:78" x14ac:dyDescent="0.15">
      <c r="B15" s="1336" t="s">
        <v>727</v>
      </c>
      <c r="C15" s="1334" t="s">
        <v>728</v>
      </c>
      <c r="D15" s="902" t="s">
        <v>706</v>
      </c>
      <c r="E15" s="888" t="s">
        <v>78</v>
      </c>
      <c r="F15" s="77" t="s">
        <v>837</v>
      </c>
      <c r="G15" s="889" t="s">
        <v>729</v>
      </c>
      <c r="H15" s="80">
        <f>$H$7</f>
        <v>20</v>
      </c>
      <c r="I15" s="80" t="s">
        <v>467</v>
      </c>
      <c r="J15" s="890">
        <v>2</v>
      </c>
      <c r="K15" s="891">
        <v>2</v>
      </c>
      <c r="L15" s="891">
        <v>2</v>
      </c>
      <c r="M15" s="891">
        <v>2</v>
      </c>
      <c r="N15" s="891">
        <v>2</v>
      </c>
      <c r="O15" s="892"/>
      <c r="P15" s="893"/>
      <c r="Q15" s="890">
        <v>2</v>
      </c>
      <c r="R15" s="891">
        <v>2</v>
      </c>
      <c r="S15" s="891">
        <v>2</v>
      </c>
      <c r="T15" s="891">
        <v>2</v>
      </c>
      <c r="U15" s="891">
        <v>2</v>
      </c>
      <c r="V15" s="892"/>
      <c r="W15" s="893"/>
      <c r="X15" s="890">
        <v>2</v>
      </c>
      <c r="Y15" s="891">
        <v>2</v>
      </c>
      <c r="Z15" s="891">
        <v>2</v>
      </c>
      <c r="AA15" s="891">
        <v>2</v>
      </c>
      <c r="AB15" s="891">
        <v>2</v>
      </c>
      <c r="AC15" s="892"/>
      <c r="AD15" s="893"/>
      <c r="AE15" s="890">
        <v>2</v>
      </c>
      <c r="AF15" s="891">
        <v>2</v>
      </c>
      <c r="AG15" s="891">
        <v>2</v>
      </c>
      <c r="AH15" s="891">
        <v>2</v>
      </c>
      <c r="AI15" s="891">
        <v>2</v>
      </c>
      <c r="AJ15" s="892"/>
      <c r="AK15" s="893"/>
      <c r="AL15" s="890"/>
      <c r="AM15" s="891"/>
      <c r="AN15" s="891"/>
      <c r="AO15" s="891"/>
      <c r="AP15" s="891"/>
      <c r="AQ15" s="892"/>
      <c r="AR15" s="893"/>
      <c r="AS15" s="81">
        <f>SUM(J15:AR15)</f>
        <v>40</v>
      </c>
      <c r="AT15" s="894">
        <f t="shared" ref="AT15:AT21" si="11">+AS15*H15</f>
        <v>800</v>
      </c>
      <c r="AU15" s="907">
        <f>'Rkg Radio Provincias'!D17</f>
        <v>1.7</v>
      </c>
      <c r="AV15" s="895">
        <f>'Rkg Radio Provincias'!E17</f>
        <v>2.67</v>
      </c>
      <c r="AW15" s="895">
        <f t="shared" ref="AW15:AW21" si="12">AU15*AS15</f>
        <v>68</v>
      </c>
      <c r="AX15" s="895">
        <f t="shared" ref="AX15:AX21" si="13">AV15*AS15</f>
        <v>106.8</v>
      </c>
      <c r="AY15" s="896">
        <f>1.5/0.85</f>
        <v>1.7647058823529411</v>
      </c>
      <c r="AZ15" s="896">
        <f t="shared" ref="AZ15:AZ21" si="14">AY15*H15</f>
        <v>35.294117647058826</v>
      </c>
      <c r="BA15" s="897">
        <f t="shared" ref="BA15:BA21" si="15">AZ15*AS15</f>
        <v>1411.7647058823532</v>
      </c>
      <c r="BB15" s="133"/>
      <c r="BC15" s="546"/>
      <c r="BD15" s="78"/>
      <c r="BE15" s="572">
        <f t="shared" ref="BE15:BE21" si="16">BA15*1.18</f>
        <v>1665.8823529411766</v>
      </c>
      <c r="BG15" s="559">
        <f t="shared" ref="BG15:BG21" si="17">SUM(J15:P15)</f>
        <v>10</v>
      </c>
      <c r="BH15" s="559">
        <f t="shared" ref="BH15:BH21" si="18">SUM(Q15:W15)</f>
        <v>10</v>
      </c>
      <c r="BI15" s="559">
        <f>SUM(X15:AD15)</f>
        <v>10</v>
      </c>
      <c r="BJ15" s="559">
        <f>SUM(AE15:AK15)</f>
        <v>10</v>
      </c>
      <c r="BK15" s="559">
        <f>SUM(AL15:AR15)</f>
        <v>0</v>
      </c>
      <c r="BL15" s="559">
        <f>SUM(BG15:BK15)</f>
        <v>40</v>
      </c>
      <c r="BN15" s="562">
        <f t="shared" si="8"/>
        <v>17</v>
      </c>
      <c r="BO15" s="562">
        <f>$AU15*BH15</f>
        <v>17</v>
      </c>
      <c r="BP15" s="562">
        <f>$AU15*BI15</f>
        <v>17</v>
      </c>
      <c r="BQ15" s="562">
        <f>$AU15*BJ15</f>
        <v>17</v>
      </c>
      <c r="BR15" s="562">
        <f>$AU15*BK15</f>
        <v>0</v>
      </c>
      <c r="BS15" s="562">
        <f>SUM(BN15:BR15)</f>
        <v>68</v>
      </c>
      <c r="BU15" s="567">
        <f t="shared" ref="BU15:BU21" si="19">+BG15*AZ15</f>
        <v>352.94117647058829</v>
      </c>
      <c r="BV15" s="567">
        <f t="shared" ref="BV15:BV21" si="20">+BH15*AZ15</f>
        <v>352.94117647058829</v>
      </c>
      <c r="BW15" s="567">
        <f t="shared" ref="BW15:BY17" si="21">$AZ15*BI15</f>
        <v>352.94117647058829</v>
      </c>
      <c r="BX15" s="567">
        <f t="shared" si="21"/>
        <v>352.94117647058829</v>
      </c>
      <c r="BY15" s="567">
        <f t="shared" si="21"/>
        <v>0</v>
      </c>
      <c r="BZ15" s="567">
        <f>SUM(BU15:BY15)</f>
        <v>1411.7647058823532</v>
      </c>
    </row>
    <row r="16" spans="2:78" x14ac:dyDescent="0.15">
      <c r="B16" s="1337"/>
      <c r="C16" s="1335"/>
      <c r="D16" s="908" t="s">
        <v>842</v>
      </c>
      <c r="E16" s="909" t="s">
        <v>78</v>
      </c>
      <c r="F16" s="910" t="s">
        <v>837</v>
      </c>
      <c r="G16" s="911" t="s">
        <v>729</v>
      </c>
      <c r="H16" s="912">
        <f>$H$8</f>
        <v>30</v>
      </c>
      <c r="I16" s="912" t="s">
        <v>467</v>
      </c>
      <c r="J16" s="913">
        <v>3</v>
      </c>
      <c r="K16" s="914">
        <v>3</v>
      </c>
      <c r="L16" s="914">
        <v>3</v>
      </c>
      <c r="M16" s="914">
        <v>3</v>
      </c>
      <c r="N16" s="914">
        <v>3</v>
      </c>
      <c r="O16" s="915"/>
      <c r="P16" s="916"/>
      <c r="Q16" s="913">
        <v>3</v>
      </c>
      <c r="R16" s="914">
        <v>3</v>
      </c>
      <c r="S16" s="914">
        <v>3</v>
      </c>
      <c r="T16" s="914">
        <v>3</v>
      </c>
      <c r="U16" s="914">
        <v>3</v>
      </c>
      <c r="V16" s="915"/>
      <c r="W16" s="916"/>
      <c r="X16" s="913">
        <v>3</v>
      </c>
      <c r="Y16" s="914">
        <v>3</v>
      </c>
      <c r="Z16" s="914">
        <v>3</v>
      </c>
      <c r="AA16" s="914">
        <v>3</v>
      </c>
      <c r="AB16" s="914">
        <v>3</v>
      </c>
      <c r="AC16" s="915"/>
      <c r="AD16" s="916"/>
      <c r="AE16" s="913">
        <v>3</v>
      </c>
      <c r="AF16" s="914">
        <v>3</v>
      </c>
      <c r="AG16" s="914">
        <v>3</v>
      </c>
      <c r="AH16" s="914">
        <v>3</v>
      </c>
      <c r="AI16" s="914">
        <v>3</v>
      </c>
      <c r="AJ16" s="915"/>
      <c r="AK16" s="916"/>
      <c r="AL16" s="913"/>
      <c r="AM16" s="914"/>
      <c r="AN16" s="914"/>
      <c r="AO16" s="914"/>
      <c r="AP16" s="914"/>
      <c r="AQ16" s="915"/>
      <c r="AR16" s="916"/>
      <c r="AS16" s="81">
        <f t="shared" ref="AS16:AS21" si="22">SUM(J16:AR16)</f>
        <v>60</v>
      </c>
      <c r="AT16" s="917">
        <f t="shared" si="11"/>
        <v>1800</v>
      </c>
      <c r="AU16" s="907">
        <f>'Rkg Radio Provincias'!D17</f>
        <v>1.7</v>
      </c>
      <c r="AV16" s="895">
        <f>'Rkg Radio Provincias'!E17</f>
        <v>2.67</v>
      </c>
      <c r="AW16" s="919">
        <f t="shared" si="12"/>
        <v>102</v>
      </c>
      <c r="AX16" s="919">
        <f t="shared" si="13"/>
        <v>160.19999999999999</v>
      </c>
      <c r="AY16" s="920">
        <f>1.5/0.85</f>
        <v>1.7647058823529411</v>
      </c>
      <c r="AZ16" s="920">
        <f t="shared" si="14"/>
        <v>52.941176470588232</v>
      </c>
      <c r="BA16" s="921">
        <f t="shared" si="15"/>
        <v>3176.4705882352937</v>
      </c>
      <c r="BB16" s="133"/>
      <c r="BC16" s="546"/>
      <c r="BD16" s="78"/>
      <c r="BE16" s="572">
        <f t="shared" si="16"/>
        <v>3748.2352941176464</v>
      </c>
      <c r="BG16" s="559">
        <f t="shared" si="17"/>
        <v>15</v>
      </c>
      <c r="BH16" s="559">
        <f t="shared" si="18"/>
        <v>15</v>
      </c>
      <c r="BI16" s="559">
        <f>SUM(X16:AD16)</f>
        <v>15</v>
      </c>
      <c r="BJ16" s="559">
        <f>SUM(AE16:AK16)</f>
        <v>15</v>
      </c>
      <c r="BK16" s="559">
        <f t="shared" ref="BK16:BK21" si="23">SUM(AL16:AR16)</f>
        <v>0</v>
      </c>
      <c r="BL16" s="559">
        <f t="shared" ref="BL16:BL21" si="24">SUM(BG16:BK16)</f>
        <v>60</v>
      </c>
      <c r="BN16" s="562">
        <f t="shared" ref="BN16:BN21" si="25">$AU16*BG16</f>
        <v>25.5</v>
      </c>
      <c r="BO16" s="562">
        <f t="shared" ref="BO16:BO21" si="26">$AU16*BH16</f>
        <v>25.5</v>
      </c>
      <c r="BP16" s="562">
        <f t="shared" ref="BP16:BP21" si="27">$AU16*BI16</f>
        <v>25.5</v>
      </c>
      <c r="BQ16" s="562">
        <f t="shared" ref="BQ16:BR21" si="28">$AU16*BJ16</f>
        <v>25.5</v>
      </c>
      <c r="BR16" s="562">
        <f t="shared" si="28"/>
        <v>0</v>
      </c>
      <c r="BS16" s="562">
        <f t="shared" ref="BS16:BS21" si="29">SUM(BN16:BR16)</f>
        <v>102</v>
      </c>
      <c r="BU16" s="567">
        <f t="shared" si="19"/>
        <v>794.11764705882342</v>
      </c>
      <c r="BV16" s="567">
        <f t="shared" si="20"/>
        <v>794.11764705882342</v>
      </c>
      <c r="BW16" s="567">
        <f t="shared" si="21"/>
        <v>794.11764705882342</v>
      </c>
      <c r="BX16" s="567">
        <f t="shared" si="21"/>
        <v>794.11764705882342</v>
      </c>
      <c r="BY16" s="567">
        <f t="shared" si="21"/>
        <v>0</v>
      </c>
      <c r="BZ16" s="567">
        <f t="shared" ref="BZ16:BZ21" si="30">SUM(BU16:BY16)</f>
        <v>3176.4705882352937</v>
      </c>
    </row>
    <row r="17" spans="2:78" s="819" customFormat="1" hidden="1" x14ac:dyDescent="0.15">
      <c r="B17" s="1339" t="s">
        <v>731</v>
      </c>
      <c r="C17" s="1338" t="s">
        <v>732</v>
      </c>
      <c r="D17" s="926" t="s">
        <v>706</v>
      </c>
      <c r="E17" s="927" t="s">
        <v>78</v>
      </c>
      <c r="F17" s="928" t="s">
        <v>837</v>
      </c>
      <c r="G17" s="929" t="s">
        <v>733</v>
      </c>
      <c r="H17" s="930">
        <f>$H$7</f>
        <v>20</v>
      </c>
      <c r="I17" s="930" t="s">
        <v>467</v>
      </c>
      <c r="J17" s="931"/>
      <c r="K17" s="932"/>
      <c r="L17" s="932"/>
      <c r="M17" s="932"/>
      <c r="N17" s="932"/>
      <c r="O17" s="933"/>
      <c r="P17" s="934"/>
      <c r="Q17" s="931"/>
      <c r="R17" s="932"/>
      <c r="S17" s="932"/>
      <c r="T17" s="932"/>
      <c r="U17" s="932"/>
      <c r="V17" s="933"/>
      <c r="W17" s="934"/>
      <c r="X17" s="931"/>
      <c r="Y17" s="932"/>
      <c r="Z17" s="932"/>
      <c r="AA17" s="932"/>
      <c r="AB17" s="932"/>
      <c r="AC17" s="933"/>
      <c r="AD17" s="934"/>
      <c r="AE17" s="931"/>
      <c r="AF17" s="932"/>
      <c r="AG17" s="932"/>
      <c r="AH17" s="932"/>
      <c r="AI17" s="932"/>
      <c r="AJ17" s="933"/>
      <c r="AK17" s="934"/>
      <c r="AL17" s="931"/>
      <c r="AM17" s="932"/>
      <c r="AN17" s="932"/>
      <c r="AO17" s="932"/>
      <c r="AP17" s="932"/>
      <c r="AQ17" s="933"/>
      <c r="AR17" s="934"/>
      <c r="AS17" s="81">
        <f t="shared" si="22"/>
        <v>0</v>
      </c>
      <c r="AT17" s="935">
        <f t="shared" si="11"/>
        <v>0</v>
      </c>
      <c r="AU17" s="936">
        <f>'Rkg Radio Provincias'!D31</f>
        <v>0.3</v>
      </c>
      <c r="AV17" s="937">
        <f>'Rkg Radio Provincias'!E31</f>
        <v>0.47</v>
      </c>
      <c r="AW17" s="937">
        <f t="shared" si="12"/>
        <v>0</v>
      </c>
      <c r="AX17" s="937">
        <f t="shared" si="13"/>
        <v>0</v>
      </c>
      <c r="AY17" s="938">
        <f>0.5/0.85</f>
        <v>0.58823529411764708</v>
      </c>
      <c r="AZ17" s="938">
        <f t="shared" si="14"/>
        <v>11.764705882352942</v>
      </c>
      <c r="BA17" s="939">
        <f t="shared" si="15"/>
        <v>0</v>
      </c>
      <c r="BB17" s="133"/>
      <c r="BC17" s="546"/>
      <c r="BD17" s="78"/>
      <c r="BE17" s="572">
        <f t="shared" si="16"/>
        <v>0</v>
      </c>
      <c r="BF17" s="842"/>
      <c r="BG17" s="843">
        <f t="shared" si="17"/>
        <v>0</v>
      </c>
      <c r="BH17" s="843">
        <f t="shared" si="18"/>
        <v>0</v>
      </c>
      <c r="BI17" s="559">
        <f>SUM(X17:AD17)</f>
        <v>0</v>
      </c>
      <c r="BJ17" s="559">
        <f>SUM(AE17:AK17)</f>
        <v>0</v>
      </c>
      <c r="BK17" s="559">
        <f t="shared" si="23"/>
        <v>0</v>
      </c>
      <c r="BL17" s="559">
        <f t="shared" si="24"/>
        <v>0</v>
      </c>
      <c r="BN17" s="562">
        <f t="shared" si="25"/>
        <v>0</v>
      </c>
      <c r="BO17" s="562">
        <f t="shared" si="26"/>
        <v>0</v>
      </c>
      <c r="BP17" s="562">
        <f t="shared" si="27"/>
        <v>0</v>
      </c>
      <c r="BQ17" s="562">
        <f t="shared" si="28"/>
        <v>0</v>
      </c>
      <c r="BR17" s="1229"/>
      <c r="BS17" s="562">
        <f t="shared" si="29"/>
        <v>0</v>
      </c>
      <c r="BU17" s="845">
        <f t="shared" si="19"/>
        <v>0</v>
      </c>
      <c r="BV17" s="845">
        <f t="shared" si="20"/>
        <v>0</v>
      </c>
      <c r="BW17" s="845">
        <f t="shared" si="21"/>
        <v>0</v>
      </c>
      <c r="BX17" s="845">
        <f t="shared" si="21"/>
        <v>0</v>
      </c>
      <c r="BY17" s="845">
        <f t="shared" si="21"/>
        <v>0</v>
      </c>
      <c r="BZ17" s="567">
        <f t="shared" si="30"/>
        <v>0</v>
      </c>
    </row>
    <row r="18" spans="2:78" s="819" customFormat="1" hidden="1" x14ac:dyDescent="0.15">
      <c r="B18" s="1337"/>
      <c r="C18" s="1335"/>
      <c r="D18" s="908" t="s">
        <v>842</v>
      </c>
      <c r="E18" s="909" t="s">
        <v>78</v>
      </c>
      <c r="F18" s="910" t="s">
        <v>837</v>
      </c>
      <c r="G18" s="911" t="s">
        <v>733</v>
      </c>
      <c r="H18" s="912">
        <f>$H$8</f>
        <v>30</v>
      </c>
      <c r="I18" s="912" t="s">
        <v>467</v>
      </c>
      <c r="J18" s="913"/>
      <c r="K18" s="914"/>
      <c r="L18" s="914"/>
      <c r="M18" s="914"/>
      <c r="N18" s="914"/>
      <c r="O18" s="915"/>
      <c r="P18" s="916"/>
      <c r="Q18" s="913"/>
      <c r="R18" s="914"/>
      <c r="S18" s="914"/>
      <c r="T18" s="914"/>
      <c r="U18" s="914"/>
      <c r="V18" s="915"/>
      <c r="W18" s="916"/>
      <c r="X18" s="913"/>
      <c r="Y18" s="914"/>
      <c r="Z18" s="914"/>
      <c r="AA18" s="914"/>
      <c r="AB18" s="914"/>
      <c r="AC18" s="915"/>
      <c r="AD18" s="916"/>
      <c r="AE18" s="913"/>
      <c r="AF18" s="914"/>
      <c r="AG18" s="914"/>
      <c r="AH18" s="914"/>
      <c r="AI18" s="914"/>
      <c r="AJ18" s="915"/>
      <c r="AK18" s="916"/>
      <c r="AL18" s="913"/>
      <c r="AM18" s="914"/>
      <c r="AN18" s="914"/>
      <c r="AO18" s="914"/>
      <c r="AP18" s="914"/>
      <c r="AQ18" s="915"/>
      <c r="AR18" s="916"/>
      <c r="AS18" s="81">
        <f t="shared" si="22"/>
        <v>0</v>
      </c>
      <c r="AT18" s="917">
        <f t="shared" si="11"/>
        <v>0</v>
      </c>
      <c r="AU18" s="918">
        <f>'Rkg Radio Provincias'!D31</f>
        <v>0.3</v>
      </c>
      <c r="AV18" s="919">
        <f>'Rkg Radio Provincias'!E31</f>
        <v>0.47</v>
      </c>
      <c r="AW18" s="919">
        <f t="shared" si="12"/>
        <v>0</v>
      </c>
      <c r="AX18" s="919">
        <f t="shared" si="13"/>
        <v>0</v>
      </c>
      <c r="AY18" s="920">
        <f>0.5/0.85</f>
        <v>0.58823529411764708</v>
      </c>
      <c r="AZ18" s="920">
        <f t="shared" si="14"/>
        <v>17.647058823529413</v>
      </c>
      <c r="BA18" s="921">
        <f t="shared" si="15"/>
        <v>0</v>
      </c>
      <c r="BB18" s="133"/>
      <c r="BC18" s="546"/>
      <c r="BD18" s="78"/>
      <c r="BE18" s="572">
        <f t="shared" si="16"/>
        <v>0</v>
      </c>
      <c r="BF18" s="842"/>
      <c r="BG18" s="843">
        <f t="shared" si="17"/>
        <v>0</v>
      </c>
      <c r="BH18" s="843">
        <f t="shared" si="18"/>
        <v>0</v>
      </c>
      <c r="BI18" s="559">
        <f>SUM(X18:AD18)</f>
        <v>0</v>
      </c>
      <c r="BJ18" s="559">
        <f>SUM(AE18:AK18)</f>
        <v>0</v>
      </c>
      <c r="BK18" s="559">
        <f t="shared" si="23"/>
        <v>0</v>
      </c>
      <c r="BL18" s="559">
        <f t="shared" si="24"/>
        <v>0</v>
      </c>
      <c r="BN18" s="562">
        <f t="shared" si="25"/>
        <v>0</v>
      </c>
      <c r="BO18" s="562">
        <f t="shared" si="26"/>
        <v>0</v>
      </c>
      <c r="BP18" s="562">
        <f t="shared" si="27"/>
        <v>0</v>
      </c>
      <c r="BQ18" s="562">
        <f t="shared" si="28"/>
        <v>0</v>
      </c>
      <c r="BR18" s="1229"/>
      <c r="BS18" s="562">
        <f t="shared" si="29"/>
        <v>0</v>
      </c>
      <c r="BU18" s="845">
        <f t="shared" si="19"/>
        <v>0</v>
      </c>
      <c r="BV18" s="845">
        <f t="shared" si="20"/>
        <v>0</v>
      </c>
      <c r="BW18" s="845">
        <f t="shared" ref="BW18:BW20" si="31">$AZ18*BI18</f>
        <v>0</v>
      </c>
      <c r="BX18" s="845">
        <f t="shared" ref="BX18:BY20" si="32">$AZ18*BJ18</f>
        <v>0</v>
      </c>
      <c r="BY18" s="845">
        <f t="shared" si="32"/>
        <v>0</v>
      </c>
      <c r="BZ18" s="567">
        <f t="shared" si="30"/>
        <v>0</v>
      </c>
    </row>
    <row r="19" spans="2:78" s="819" customFormat="1" hidden="1" x14ac:dyDescent="0.15">
      <c r="B19" s="1336" t="s">
        <v>81</v>
      </c>
      <c r="C19" s="1334" t="s">
        <v>840</v>
      </c>
      <c r="D19" s="902" t="s">
        <v>706</v>
      </c>
      <c r="E19" s="888" t="s">
        <v>78</v>
      </c>
      <c r="F19" s="910" t="s">
        <v>837</v>
      </c>
      <c r="G19" s="889" t="s">
        <v>739</v>
      </c>
      <c r="H19" s="80">
        <f>$H$7</f>
        <v>20</v>
      </c>
      <c r="I19" s="80" t="s">
        <v>467</v>
      </c>
      <c r="J19" s="903"/>
      <c r="K19" s="904"/>
      <c r="L19" s="904"/>
      <c r="M19" s="904"/>
      <c r="N19" s="904"/>
      <c r="O19" s="905"/>
      <c r="P19" s="906"/>
      <c r="Q19" s="903"/>
      <c r="R19" s="904"/>
      <c r="S19" s="904"/>
      <c r="T19" s="904"/>
      <c r="U19" s="904"/>
      <c r="V19" s="905"/>
      <c r="W19" s="906"/>
      <c r="X19" s="903"/>
      <c r="Y19" s="904"/>
      <c r="Z19" s="904"/>
      <c r="AA19" s="904"/>
      <c r="AB19" s="904"/>
      <c r="AC19" s="905"/>
      <c r="AD19" s="906"/>
      <c r="AE19" s="903"/>
      <c r="AF19" s="904"/>
      <c r="AG19" s="904"/>
      <c r="AH19" s="904"/>
      <c r="AI19" s="904"/>
      <c r="AJ19" s="905"/>
      <c r="AK19" s="906"/>
      <c r="AL19" s="903"/>
      <c r="AM19" s="904"/>
      <c r="AN19" s="904"/>
      <c r="AO19" s="904"/>
      <c r="AP19" s="904"/>
      <c r="AQ19" s="905"/>
      <c r="AR19" s="906"/>
      <c r="AS19" s="81">
        <f t="shared" si="22"/>
        <v>0</v>
      </c>
      <c r="AT19" s="894">
        <f t="shared" si="11"/>
        <v>0</v>
      </c>
      <c r="AU19" s="907">
        <f>'Rkg Radio Provincias'!D27</f>
        <v>0.5</v>
      </c>
      <c r="AV19" s="907">
        <f>'Rkg Radio Provincias'!E27</f>
        <v>0.85</v>
      </c>
      <c r="AW19" s="895">
        <f t="shared" si="12"/>
        <v>0</v>
      </c>
      <c r="AX19" s="895">
        <f t="shared" si="13"/>
        <v>0</v>
      </c>
      <c r="AY19" s="896">
        <f>0.75*1.4</f>
        <v>1.0499999999999998</v>
      </c>
      <c r="AZ19" s="896">
        <f t="shared" si="14"/>
        <v>20.999999999999996</v>
      </c>
      <c r="BA19" s="897">
        <f t="shared" si="15"/>
        <v>0</v>
      </c>
      <c r="BB19" s="133"/>
      <c r="BC19" s="546"/>
      <c r="BD19" s="78"/>
      <c r="BE19" s="572">
        <f t="shared" si="16"/>
        <v>0</v>
      </c>
      <c r="BF19" s="842"/>
      <c r="BG19" s="843">
        <f t="shared" si="17"/>
        <v>0</v>
      </c>
      <c r="BH19" s="843">
        <f t="shared" si="18"/>
        <v>0</v>
      </c>
      <c r="BI19" s="559">
        <f t="shared" ref="BI19:BI20" si="33">SUM(X19:AD19)</f>
        <v>0</v>
      </c>
      <c r="BJ19" s="559">
        <f t="shared" ref="BJ19:BJ20" si="34">SUM(AE19:AK19)</f>
        <v>0</v>
      </c>
      <c r="BK19" s="559">
        <f t="shared" si="23"/>
        <v>0</v>
      </c>
      <c r="BL19" s="559">
        <f t="shared" si="24"/>
        <v>0</v>
      </c>
      <c r="BN19" s="562">
        <f t="shared" si="25"/>
        <v>0</v>
      </c>
      <c r="BO19" s="562">
        <f t="shared" si="26"/>
        <v>0</v>
      </c>
      <c r="BP19" s="562">
        <f t="shared" si="27"/>
        <v>0</v>
      </c>
      <c r="BQ19" s="562">
        <f t="shared" si="28"/>
        <v>0</v>
      </c>
      <c r="BR19" s="1229"/>
      <c r="BS19" s="562">
        <f t="shared" si="29"/>
        <v>0</v>
      </c>
      <c r="BU19" s="845">
        <f t="shared" si="19"/>
        <v>0</v>
      </c>
      <c r="BV19" s="845">
        <f t="shared" si="20"/>
        <v>0</v>
      </c>
      <c r="BW19" s="845">
        <f t="shared" si="31"/>
        <v>0</v>
      </c>
      <c r="BX19" s="845">
        <f t="shared" si="32"/>
        <v>0</v>
      </c>
      <c r="BY19" s="845">
        <f t="shared" si="32"/>
        <v>0</v>
      </c>
      <c r="BZ19" s="567">
        <f t="shared" si="30"/>
        <v>0</v>
      </c>
    </row>
    <row r="20" spans="2:78" s="819" customFormat="1" hidden="1" x14ac:dyDescent="0.15">
      <c r="B20" s="1336"/>
      <c r="C20" s="1334"/>
      <c r="D20" s="554" t="s">
        <v>842</v>
      </c>
      <c r="E20" s="76" t="s">
        <v>78</v>
      </c>
      <c r="F20" s="910" t="s">
        <v>837</v>
      </c>
      <c r="G20" s="79" t="s">
        <v>739</v>
      </c>
      <c r="H20" s="80">
        <f>$H$8</f>
        <v>30</v>
      </c>
      <c r="I20" s="80" t="s">
        <v>467</v>
      </c>
      <c r="J20" s="838"/>
      <c r="K20" s="839"/>
      <c r="L20" s="839"/>
      <c r="M20" s="839"/>
      <c r="N20" s="839"/>
      <c r="O20" s="840"/>
      <c r="P20" s="841"/>
      <c r="Q20" s="838"/>
      <c r="R20" s="839"/>
      <c r="S20" s="839"/>
      <c r="T20" s="839"/>
      <c r="U20" s="839"/>
      <c r="V20" s="840"/>
      <c r="W20" s="841"/>
      <c r="X20" s="838"/>
      <c r="Y20" s="839"/>
      <c r="Z20" s="839"/>
      <c r="AA20" s="839"/>
      <c r="AB20" s="839"/>
      <c r="AC20" s="840"/>
      <c r="AD20" s="841"/>
      <c r="AE20" s="838"/>
      <c r="AF20" s="839"/>
      <c r="AG20" s="839"/>
      <c r="AH20" s="839"/>
      <c r="AI20" s="839"/>
      <c r="AJ20" s="840"/>
      <c r="AK20" s="841"/>
      <c r="AL20" s="838"/>
      <c r="AM20" s="839"/>
      <c r="AN20" s="839"/>
      <c r="AO20" s="839"/>
      <c r="AP20" s="839"/>
      <c r="AQ20" s="840"/>
      <c r="AR20" s="841"/>
      <c r="AS20" s="81">
        <f t="shared" si="22"/>
        <v>0</v>
      </c>
      <c r="AT20" s="75">
        <f t="shared" si="11"/>
        <v>0</v>
      </c>
      <c r="AU20" s="907">
        <f>'Rkg Radio Provincias'!D23</f>
        <v>0.7</v>
      </c>
      <c r="AV20" s="907">
        <f>'Rkg Radio Provincias'!E23</f>
        <v>1.1399999999999999</v>
      </c>
      <c r="AW20" s="528">
        <f t="shared" si="12"/>
        <v>0</v>
      </c>
      <c r="AX20" s="528">
        <f t="shared" si="13"/>
        <v>0</v>
      </c>
      <c r="AY20" s="534">
        <f>0.75*1.4</f>
        <v>1.0499999999999998</v>
      </c>
      <c r="AZ20" s="534">
        <f t="shared" si="14"/>
        <v>31.499999999999993</v>
      </c>
      <c r="BA20" s="537">
        <f t="shared" si="15"/>
        <v>0</v>
      </c>
      <c r="BB20" s="133"/>
      <c r="BC20" s="546"/>
      <c r="BD20" s="78"/>
      <c r="BE20" s="572">
        <f t="shared" si="16"/>
        <v>0</v>
      </c>
      <c r="BF20" s="842"/>
      <c r="BG20" s="843">
        <f t="shared" si="17"/>
        <v>0</v>
      </c>
      <c r="BH20" s="843">
        <f t="shared" si="18"/>
        <v>0</v>
      </c>
      <c r="BI20" s="559">
        <f t="shared" si="33"/>
        <v>0</v>
      </c>
      <c r="BJ20" s="559">
        <f t="shared" si="34"/>
        <v>0</v>
      </c>
      <c r="BK20" s="559">
        <f t="shared" si="23"/>
        <v>0</v>
      </c>
      <c r="BL20" s="559">
        <f t="shared" si="24"/>
        <v>0</v>
      </c>
      <c r="BN20" s="562">
        <f t="shared" si="25"/>
        <v>0</v>
      </c>
      <c r="BO20" s="562">
        <f t="shared" si="26"/>
        <v>0</v>
      </c>
      <c r="BP20" s="562">
        <f t="shared" si="27"/>
        <v>0</v>
      </c>
      <c r="BQ20" s="562">
        <f t="shared" si="28"/>
        <v>0</v>
      </c>
      <c r="BR20" s="1229"/>
      <c r="BS20" s="562">
        <f t="shared" si="29"/>
        <v>0</v>
      </c>
      <c r="BU20" s="845">
        <f t="shared" si="19"/>
        <v>0</v>
      </c>
      <c r="BV20" s="845">
        <f t="shared" si="20"/>
        <v>0</v>
      </c>
      <c r="BW20" s="845">
        <f t="shared" si="31"/>
        <v>0</v>
      </c>
      <c r="BX20" s="845">
        <f t="shared" si="32"/>
        <v>0</v>
      </c>
      <c r="BY20" s="845">
        <f t="shared" si="32"/>
        <v>0</v>
      </c>
      <c r="BZ20" s="567">
        <f t="shared" si="30"/>
        <v>0</v>
      </c>
    </row>
    <row r="21" spans="2:78" s="819" customFormat="1" x14ac:dyDescent="0.15">
      <c r="B21" s="1228" t="s">
        <v>20</v>
      </c>
      <c r="C21" s="818" t="s">
        <v>871</v>
      </c>
      <c r="D21" s="902" t="s">
        <v>842</v>
      </c>
      <c r="E21" s="888" t="s">
        <v>78</v>
      </c>
      <c r="F21" s="77" t="s">
        <v>837</v>
      </c>
      <c r="G21" s="889" t="s">
        <v>832</v>
      </c>
      <c r="H21" s="80">
        <f>$H$8</f>
        <v>30</v>
      </c>
      <c r="I21" s="80" t="s">
        <v>467</v>
      </c>
      <c r="J21" s="922"/>
      <c r="K21" s="923"/>
      <c r="L21" s="923"/>
      <c r="M21" s="923"/>
      <c r="N21" s="923"/>
      <c r="O21" s="924"/>
      <c r="P21" s="925"/>
      <c r="Q21" s="922">
        <v>4</v>
      </c>
      <c r="R21" s="923">
        <v>4</v>
      </c>
      <c r="S21" s="923">
        <v>4</v>
      </c>
      <c r="T21" s="923">
        <v>4</v>
      </c>
      <c r="U21" s="923">
        <v>4</v>
      </c>
      <c r="V21" s="924"/>
      <c r="W21" s="925"/>
      <c r="X21" s="922">
        <v>4</v>
      </c>
      <c r="Y21" s="923">
        <v>4</v>
      </c>
      <c r="Z21" s="923">
        <v>4</v>
      </c>
      <c r="AA21" s="923">
        <v>4</v>
      </c>
      <c r="AB21" s="923">
        <v>4</v>
      </c>
      <c r="AC21" s="924"/>
      <c r="AD21" s="925"/>
      <c r="AE21" s="922">
        <v>4</v>
      </c>
      <c r="AF21" s="923">
        <v>4</v>
      </c>
      <c r="AG21" s="923">
        <v>4</v>
      </c>
      <c r="AH21" s="923">
        <v>4</v>
      </c>
      <c r="AI21" s="923">
        <v>4</v>
      </c>
      <c r="AJ21" s="924"/>
      <c r="AK21" s="925"/>
      <c r="AL21" s="922">
        <v>4</v>
      </c>
      <c r="AM21" s="923">
        <v>4</v>
      </c>
      <c r="AN21" s="923">
        <v>4</v>
      </c>
      <c r="AO21" s="923">
        <v>4</v>
      </c>
      <c r="AP21" s="923">
        <v>4</v>
      </c>
      <c r="AQ21" s="924"/>
      <c r="AR21" s="925"/>
      <c r="AS21" s="81">
        <f t="shared" si="22"/>
        <v>80</v>
      </c>
      <c r="AT21" s="894">
        <f t="shared" si="11"/>
        <v>2400</v>
      </c>
      <c r="AU21" s="907">
        <f>'Rkg Radio Provincias'!D16</f>
        <v>3</v>
      </c>
      <c r="AV21" s="895">
        <f>'Rkg Radio Provincias'!E16</f>
        <v>4.7</v>
      </c>
      <c r="AW21" s="895">
        <f t="shared" si="12"/>
        <v>240</v>
      </c>
      <c r="AX21" s="895">
        <f t="shared" si="13"/>
        <v>376</v>
      </c>
      <c r="AY21" s="896">
        <f>1.7*2.5</f>
        <v>4.25</v>
      </c>
      <c r="AZ21" s="896">
        <f t="shared" si="14"/>
        <v>127.5</v>
      </c>
      <c r="BA21" s="897">
        <f t="shared" si="15"/>
        <v>10200</v>
      </c>
      <c r="BB21" s="133"/>
      <c r="BC21" s="546"/>
      <c r="BD21" s="78"/>
      <c r="BE21" s="572">
        <f t="shared" si="16"/>
        <v>12036</v>
      </c>
      <c r="BF21" s="842"/>
      <c r="BG21" s="843">
        <f t="shared" si="17"/>
        <v>0</v>
      </c>
      <c r="BH21" s="843">
        <f t="shared" si="18"/>
        <v>20</v>
      </c>
      <c r="BI21" s="559">
        <f>SUM(X21:AD21)</f>
        <v>20</v>
      </c>
      <c r="BJ21" s="559">
        <f>SUM(AE21:AK21)</f>
        <v>20</v>
      </c>
      <c r="BK21" s="559">
        <f t="shared" si="23"/>
        <v>20</v>
      </c>
      <c r="BL21" s="559">
        <f t="shared" si="24"/>
        <v>80</v>
      </c>
      <c r="BN21" s="562">
        <f t="shared" si="25"/>
        <v>0</v>
      </c>
      <c r="BO21" s="562">
        <f t="shared" si="26"/>
        <v>60</v>
      </c>
      <c r="BP21" s="562">
        <f t="shared" si="27"/>
        <v>60</v>
      </c>
      <c r="BQ21" s="562">
        <f t="shared" si="28"/>
        <v>60</v>
      </c>
      <c r="BR21" s="562">
        <f t="shared" si="28"/>
        <v>60</v>
      </c>
      <c r="BS21" s="562">
        <f t="shared" si="29"/>
        <v>240</v>
      </c>
      <c r="BU21" s="845">
        <f t="shared" si="19"/>
        <v>0</v>
      </c>
      <c r="BV21" s="845">
        <f t="shared" si="20"/>
        <v>2550</v>
      </c>
      <c r="BW21" s="845">
        <f>$AZ21*BI21</f>
        <v>2550</v>
      </c>
      <c r="BX21" s="845">
        <f>$AZ21*BJ21</f>
        <v>2550</v>
      </c>
      <c r="BY21" s="845">
        <f>$AZ21*BK21</f>
        <v>2550</v>
      </c>
      <c r="BZ21" s="567">
        <f t="shared" si="30"/>
        <v>10200</v>
      </c>
    </row>
    <row r="22" spans="2:78" s="851" customFormat="1" x14ac:dyDescent="0.15">
      <c r="B22" s="683"/>
      <c r="C22" s="683"/>
      <c r="D22" s="684"/>
      <c r="E22" s="515"/>
      <c r="F22" s="515"/>
      <c r="G22" s="685"/>
      <c r="H22" s="516"/>
      <c r="I22" s="516"/>
      <c r="J22" s="824"/>
      <c r="K22" s="686"/>
      <c r="L22" s="686"/>
      <c r="M22" s="686"/>
      <c r="N22" s="686"/>
      <c r="O22" s="686"/>
      <c r="P22" s="825"/>
      <c r="Q22" s="824"/>
      <c r="R22" s="686"/>
      <c r="S22" s="686"/>
      <c r="T22" s="686"/>
      <c r="U22" s="686"/>
      <c r="V22" s="686"/>
      <c r="W22" s="825"/>
      <c r="X22" s="824"/>
      <c r="Y22" s="686"/>
      <c r="Z22" s="686"/>
      <c r="AA22" s="686"/>
      <c r="AB22" s="686"/>
      <c r="AC22" s="686"/>
      <c r="AD22" s="825"/>
      <c r="AE22" s="824"/>
      <c r="AF22" s="686"/>
      <c r="AG22" s="686"/>
      <c r="AH22" s="686"/>
      <c r="AI22" s="686"/>
      <c r="AJ22" s="686"/>
      <c r="AK22" s="825"/>
      <c r="AL22" s="824"/>
      <c r="AM22" s="686"/>
      <c r="AN22" s="686"/>
      <c r="AO22" s="686"/>
      <c r="AP22" s="686"/>
      <c r="AQ22" s="686"/>
      <c r="AR22" s="825"/>
      <c r="AS22" s="684"/>
      <c r="AT22" s="516"/>
      <c r="AU22" s="687"/>
      <c r="AV22" s="688"/>
      <c r="AW22" s="688"/>
      <c r="AX22" s="688"/>
      <c r="AY22" s="689"/>
      <c r="AZ22" s="689"/>
      <c r="BA22" s="690"/>
      <c r="BB22" s="687"/>
      <c r="BC22" s="687"/>
      <c r="BD22" s="517"/>
      <c r="BE22" s="691"/>
      <c r="BF22" s="850"/>
      <c r="BG22" s="593"/>
      <c r="BH22" s="593"/>
      <c r="BI22" s="593"/>
      <c r="BJ22" s="593"/>
      <c r="BK22" s="593"/>
      <c r="BL22" s="593"/>
      <c r="BN22" s="848"/>
      <c r="BO22" s="848"/>
      <c r="BP22" s="848"/>
      <c r="BQ22" s="848"/>
      <c r="BR22" s="848"/>
      <c r="BS22" s="848"/>
      <c r="BU22" s="849"/>
      <c r="BV22" s="849"/>
      <c r="BW22" s="849"/>
      <c r="BX22" s="849"/>
      <c r="BY22" s="849"/>
      <c r="BZ22" s="849"/>
    </row>
    <row r="23" spans="2:78" x14ac:dyDescent="0.15">
      <c r="B23" s="519" t="s">
        <v>730</v>
      </c>
      <c r="C23" s="814"/>
      <c r="D23" s="555"/>
      <c r="E23" s="83"/>
      <c r="F23" s="83"/>
      <c r="G23" s="83"/>
      <c r="H23" s="84"/>
      <c r="I23" s="84"/>
      <c r="J23" s="85">
        <f t="shared" ref="J23:AT23" si="35">SUM(J14:J22)</f>
        <v>5</v>
      </c>
      <c r="K23" s="86">
        <f t="shared" si="35"/>
        <v>5</v>
      </c>
      <c r="L23" s="87">
        <f t="shared" si="35"/>
        <v>5</v>
      </c>
      <c r="M23" s="86">
        <f t="shared" si="35"/>
        <v>5</v>
      </c>
      <c r="N23" s="86">
        <f t="shared" si="35"/>
        <v>5</v>
      </c>
      <c r="O23" s="86">
        <f t="shared" si="35"/>
        <v>0</v>
      </c>
      <c r="P23" s="86">
        <f t="shared" si="35"/>
        <v>0</v>
      </c>
      <c r="Q23" s="86">
        <f t="shared" si="35"/>
        <v>9</v>
      </c>
      <c r="R23" s="86">
        <f t="shared" si="35"/>
        <v>9</v>
      </c>
      <c r="S23" s="87">
        <f t="shared" si="35"/>
        <v>9</v>
      </c>
      <c r="T23" s="86">
        <f t="shared" si="35"/>
        <v>9</v>
      </c>
      <c r="U23" s="86">
        <f t="shared" si="35"/>
        <v>9</v>
      </c>
      <c r="V23" s="86">
        <f t="shared" si="35"/>
        <v>0</v>
      </c>
      <c r="W23" s="87">
        <f t="shared" si="35"/>
        <v>0</v>
      </c>
      <c r="X23" s="86">
        <f t="shared" si="35"/>
        <v>9</v>
      </c>
      <c r="Y23" s="86">
        <f t="shared" si="35"/>
        <v>9</v>
      </c>
      <c r="Z23" s="87">
        <f t="shared" si="35"/>
        <v>9</v>
      </c>
      <c r="AA23" s="86">
        <f t="shared" si="35"/>
        <v>9</v>
      </c>
      <c r="AB23" s="86">
        <f t="shared" si="35"/>
        <v>9</v>
      </c>
      <c r="AC23" s="86">
        <f t="shared" si="35"/>
        <v>0</v>
      </c>
      <c r="AD23" s="87">
        <f t="shared" si="35"/>
        <v>0</v>
      </c>
      <c r="AE23" s="86">
        <f t="shared" si="35"/>
        <v>9</v>
      </c>
      <c r="AF23" s="86">
        <f t="shared" si="35"/>
        <v>9</v>
      </c>
      <c r="AG23" s="87">
        <f t="shared" si="35"/>
        <v>9</v>
      </c>
      <c r="AH23" s="86">
        <f t="shared" si="35"/>
        <v>9</v>
      </c>
      <c r="AI23" s="86">
        <f t="shared" si="35"/>
        <v>9</v>
      </c>
      <c r="AJ23" s="86">
        <f t="shared" si="35"/>
        <v>0</v>
      </c>
      <c r="AK23" s="87">
        <f t="shared" si="35"/>
        <v>0</v>
      </c>
      <c r="AL23" s="86">
        <f t="shared" ref="AL23:AR23" si="36">SUM(AL14:AL22)</f>
        <v>4</v>
      </c>
      <c r="AM23" s="86">
        <f t="shared" si="36"/>
        <v>4</v>
      </c>
      <c r="AN23" s="87">
        <f t="shared" si="36"/>
        <v>4</v>
      </c>
      <c r="AO23" s="86">
        <f t="shared" si="36"/>
        <v>4</v>
      </c>
      <c r="AP23" s="86">
        <f t="shared" si="36"/>
        <v>4</v>
      </c>
      <c r="AQ23" s="86">
        <f t="shared" si="36"/>
        <v>0</v>
      </c>
      <c r="AR23" s="87">
        <f t="shared" si="36"/>
        <v>0</v>
      </c>
      <c r="AS23" s="86">
        <f t="shared" si="35"/>
        <v>180</v>
      </c>
      <c r="AT23" s="88">
        <f t="shared" si="35"/>
        <v>5000</v>
      </c>
      <c r="AU23" s="84">
        <f>+AU15+AU16+AU21</f>
        <v>6.4</v>
      </c>
      <c r="AV23" s="86"/>
      <c r="AW23" s="529">
        <f>SUM(AW14:AW22)</f>
        <v>410</v>
      </c>
      <c r="AX23" s="529">
        <f>SUM(AX14:AX22)</f>
        <v>643</v>
      </c>
      <c r="AY23" s="536"/>
      <c r="AZ23" s="536"/>
      <c r="BA23" s="539">
        <f>SUM(BA14:BA22)</f>
        <v>14788.235294117647</v>
      </c>
      <c r="BB23" s="547">
        <f>+AW23/AW69</f>
        <v>0.14979905005480454</v>
      </c>
      <c r="BC23" s="548">
        <f>+BA23/BA69</f>
        <v>0.1163394231809889</v>
      </c>
      <c r="BD23" s="78"/>
      <c r="BE23" s="574">
        <f>SUM(BE14:BE22)</f>
        <v>17450.117647058825</v>
      </c>
      <c r="BG23" s="558">
        <f>SUM(BG14:BG22)</f>
        <v>25</v>
      </c>
      <c r="BH23" s="558">
        <f>SUM(BH14:BH22)</f>
        <v>45</v>
      </c>
      <c r="BI23" s="558">
        <f>SUM(BI14:BI22)</f>
        <v>45</v>
      </c>
      <c r="BJ23" s="558">
        <f>SUM(BJ14:BJ22)</f>
        <v>45</v>
      </c>
      <c r="BK23" s="558">
        <f>SUM(BK14:BK22)</f>
        <v>20</v>
      </c>
      <c r="BL23" s="558">
        <f>SUM(BG23:BK23)</f>
        <v>180</v>
      </c>
      <c r="BN23" s="564">
        <f t="shared" ref="BN23:BS23" si="37">SUM(BN14:BN22)</f>
        <v>42.5</v>
      </c>
      <c r="BO23" s="564">
        <f t="shared" si="37"/>
        <v>102.5</v>
      </c>
      <c r="BP23" s="564">
        <f t="shared" si="37"/>
        <v>102.5</v>
      </c>
      <c r="BQ23" s="564">
        <f t="shared" si="37"/>
        <v>102.5</v>
      </c>
      <c r="BR23" s="564">
        <f t="shared" si="37"/>
        <v>60</v>
      </c>
      <c r="BS23" s="564">
        <f t="shared" si="37"/>
        <v>410</v>
      </c>
      <c r="BU23" s="569">
        <f t="shared" ref="BU23:BZ23" si="38">SUM(BU14:BU22)</f>
        <v>1147.0588235294117</v>
      </c>
      <c r="BV23" s="569">
        <f t="shared" si="38"/>
        <v>3697.0588235294117</v>
      </c>
      <c r="BW23" s="569">
        <f t="shared" si="38"/>
        <v>3697.0588235294117</v>
      </c>
      <c r="BX23" s="569">
        <f t="shared" si="38"/>
        <v>3697.0588235294117</v>
      </c>
      <c r="BY23" s="569">
        <f t="shared" si="38"/>
        <v>2550</v>
      </c>
      <c r="BZ23" s="569">
        <f t="shared" si="38"/>
        <v>14788.235294117647</v>
      </c>
    </row>
    <row r="24" spans="2:78" s="513" customFormat="1" x14ac:dyDescent="0.15">
      <c r="B24" s="507"/>
      <c r="C24" s="507"/>
      <c r="D24" s="531"/>
      <c r="E24" s="77"/>
      <c r="F24" s="77"/>
      <c r="G24" s="77"/>
      <c r="H24" s="74"/>
      <c r="I24" s="74"/>
      <c r="J24" s="822"/>
      <c r="K24" s="820"/>
      <c r="L24" s="820"/>
      <c r="M24" s="820"/>
      <c r="N24" s="820"/>
      <c r="O24" s="820"/>
      <c r="P24" s="821"/>
      <c r="Q24" s="822"/>
      <c r="R24" s="820"/>
      <c r="S24" s="820"/>
      <c r="T24" s="820"/>
      <c r="U24" s="820"/>
      <c r="V24" s="820"/>
      <c r="W24" s="821"/>
      <c r="X24" s="822"/>
      <c r="Y24" s="820"/>
      <c r="Z24" s="820"/>
      <c r="AA24" s="820"/>
      <c r="AB24" s="820"/>
      <c r="AC24" s="820"/>
      <c r="AD24" s="821"/>
      <c r="AE24" s="822"/>
      <c r="AF24" s="820"/>
      <c r="AG24" s="820"/>
      <c r="AH24" s="820"/>
      <c r="AI24" s="820"/>
      <c r="AJ24" s="820"/>
      <c r="AK24" s="821"/>
      <c r="AL24" s="822"/>
      <c r="AM24" s="820"/>
      <c r="AN24" s="820"/>
      <c r="AO24" s="820"/>
      <c r="AP24" s="820"/>
      <c r="AQ24" s="820"/>
      <c r="AR24" s="821"/>
      <c r="AS24" s="508"/>
      <c r="AT24" s="80"/>
      <c r="AU24" s="74"/>
      <c r="AV24" s="531"/>
      <c r="AW24" s="74"/>
      <c r="AX24" s="509"/>
      <c r="AY24" s="509"/>
      <c r="AZ24" s="80"/>
      <c r="BA24" s="510"/>
      <c r="BB24" s="545"/>
      <c r="BC24" s="545"/>
      <c r="BD24" s="511"/>
      <c r="BE24" s="511"/>
      <c r="BF24" s="512"/>
      <c r="BG24" s="512"/>
      <c r="BH24" s="512"/>
      <c r="BI24" s="512"/>
      <c r="BJ24" s="512"/>
      <c r="BK24" s="512"/>
      <c r="BL24" s="512"/>
      <c r="BN24" s="513">
        <f t="shared" ref="BN24:BN31" si="39">$AU24*BG24</f>
        <v>0</v>
      </c>
      <c r="BS24" s="513">
        <f t="shared" ref="BS24" si="40">SUM(BN24:BQ24)</f>
        <v>0</v>
      </c>
      <c r="BU24" s="513">
        <f>$AZ24*BG24</f>
        <v>0</v>
      </c>
      <c r="BZ24" s="513">
        <f t="shared" ref="BZ24" si="41">SUM(BU24:BX24)</f>
        <v>0</v>
      </c>
    </row>
    <row r="25" spans="2:78" x14ac:dyDescent="0.15">
      <c r="B25" s="940" t="s">
        <v>734</v>
      </c>
      <c r="C25" s="941" t="s">
        <v>843</v>
      </c>
      <c r="D25" s="908" t="s">
        <v>842</v>
      </c>
      <c r="E25" s="909" t="s">
        <v>78</v>
      </c>
      <c r="F25" s="910" t="s">
        <v>836</v>
      </c>
      <c r="G25" s="911" t="s">
        <v>739</v>
      </c>
      <c r="H25" s="912">
        <f>$H$8</f>
        <v>30</v>
      </c>
      <c r="I25" s="912" t="s">
        <v>467</v>
      </c>
      <c r="J25" s="942">
        <v>6</v>
      </c>
      <c r="K25" s="943">
        <v>6</v>
      </c>
      <c r="L25" s="943">
        <v>6</v>
      </c>
      <c r="M25" s="943">
        <v>6</v>
      </c>
      <c r="N25" s="943">
        <v>6</v>
      </c>
      <c r="O25" s="944"/>
      <c r="P25" s="945"/>
      <c r="Q25" s="942">
        <v>6</v>
      </c>
      <c r="R25" s="943">
        <v>6</v>
      </c>
      <c r="S25" s="943">
        <v>6</v>
      </c>
      <c r="T25" s="943">
        <v>6</v>
      </c>
      <c r="U25" s="943">
        <v>6</v>
      </c>
      <c r="V25" s="944"/>
      <c r="W25" s="945"/>
      <c r="X25" s="942">
        <v>6</v>
      </c>
      <c r="Y25" s="943">
        <v>6</v>
      </c>
      <c r="Z25" s="943">
        <v>6</v>
      </c>
      <c r="AA25" s="943">
        <v>6</v>
      </c>
      <c r="AB25" s="943">
        <v>6</v>
      </c>
      <c r="AC25" s="944"/>
      <c r="AD25" s="945"/>
      <c r="AE25" s="942">
        <v>6</v>
      </c>
      <c r="AF25" s="943">
        <v>6</v>
      </c>
      <c r="AG25" s="943">
        <v>6</v>
      </c>
      <c r="AH25" s="943">
        <v>6</v>
      </c>
      <c r="AI25" s="943">
        <v>6</v>
      </c>
      <c r="AJ25" s="944"/>
      <c r="AK25" s="945"/>
      <c r="AL25" s="942"/>
      <c r="AM25" s="943"/>
      <c r="AN25" s="943"/>
      <c r="AO25" s="943"/>
      <c r="AP25" s="943"/>
      <c r="AQ25" s="944"/>
      <c r="AR25" s="945"/>
      <c r="AS25" s="81">
        <f t="shared" ref="AS25:AS31" si="42">SUM(J25:AR25)</f>
        <v>120</v>
      </c>
      <c r="AT25" s="917">
        <f t="shared" ref="AT25:AT31" si="43">+AS25*H25</f>
        <v>3600</v>
      </c>
      <c r="AU25" s="918">
        <f>'Rkg Radio Provincias'!D57</f>
        <v>3</v>
      </c>
      <c r="AV25" s="919">
        <f>'Rkg Radio Provincias'!E57</f>
        <v>9.39</v>
      </c>
      <c r="AW25" s="919">
        <f t="shared" ref="AW25:AW31" si="44">AU25*AS25</f>
        <v>360</v>
      </c>
      <c r="AX25" s="919">
        <f t="shared" ref="AX25:AX31" si="45">AV25*AS25</f>
        <v>1126.8000000000002</v>
      </c>
      <c r="AY25" s="920">
        <f>0.7</f>
        <v>0.7</v>
      </c>
      <c r="AZ25" s="920">
        <f t="shared" ref="AZ25:AZ31" si="46">AY25*H25</f>
        <v>21</v>
      </c>
      <c r="BA25" s="921">
        <f t="shared" ref="BA25:BA31" si="47">AZ25*AS25</f>
        <v>2520</v>
      </c>
      <c r="BB25" s="133"/>
      <c r="BC25" s="546"/>
      <c r="BD25" s="78"/>
      <c r="BE25" s="572">
        <f t="shared" ref="BE25:BE31" si="48">BA25*1.18</f>
        <v>2973.6</v>
      </c>
      <c r="BG25" s="559">
        <f t="shared" ref="BG25:BG31" si="49">SUM(J25:P25)</f>
        <v>30</v>
      </c>
      <c r="BH25" s="559">
        <f t="shared" ref="BH25:BH31" si="50">SUM(Q25:W25)</f>
        <v>30</v>
      </c>
      <c r="BI25" s="559">
        <f t="shared" ref="BI25:BI31" si="51">SUM(X25:AD25)</f>
        <v>30</v>
      </c>
      <c r="BJ25" s="559">
        <f t="shared" ref="BJ25:BJ31" si="52">SUM(AE25:AK25)</f>
        <v>30</v>
      </c>
      <c r="BK25" s="559">
        <f t="shared" ref="BK25:BK31" si="53">SUM(AL25:AR25)</f>
        <v>0</v>
      </c>
      <c r="BL25" s="559">
        <f>SUM(BG25:BK25)</f>
        <v>120</v>
      </c>
      <c r="BN25" s="562">
        <f t="shared" si="39"/>
        <v>90</v>
      </c>
      <c r="BO25" s="562">
        <f t="shared" ref="BO25:BO31" si="54">$AU25*BH25</f>
        <v>90</v>
      </c>
      <c r="BP25" s="562">
        <f t="shared" ref="BP25:BP31" si="55">$AU25*BI25</f>
        <v>90</v>
      </c>
      <c r="BQ25" s="562">
        <f t="shared" ref="BQ25:BR31" si="56">$AU25*BJ25</f>
        <v>90</v>
      </c>
      <c r="BR25" s="562">
        <f t="shared" si="56"/>
        <v>0</v>
      </c>
      <c r="BS25" s="562">
        <f>SUM(BN25:BR25)</f>
        <v>360</v>
      </c>
      <c r="BU25" s="567">
        <f t="shared" ref="BU25:BU31" si="57">+BG25*AZ25</f>
        <v>630</v>
      </c>
      <c r="BV25" s="567">
        <f t="shared" ref="BV25:BV31" si="58">+BH25*AZ25</f>
        <v>630</v>
      </c>
      <c r="BW25" s="567">
        <f t="shared" ref="BW25:BY27" si="59">$AZ25*BI25</f>
        <v>630</v>
      </c>
      <c r="BX25" s="567">
        <f t="shared" si="59"/>
        <v>630</v>
      </c>
      <c r="BY25" s="567">
        <f t="shared" si="59"/>
        <v>0</v>
      </c>
      <c r="BZ25" s="567">
        <f>SUM(BU25:BY25)</f>
        <v>2520</v>
      </c>
    </row>
    <row r="26" spans="2:78" s="819" customFormat="1" x14ac:dyDescent="0.15">
      <c r="B26" s="1345" t="s">
        <v>885</v>
      </c>
      <c r="C26" s="1346" t="s">
        <v>886</v>
      </c>
      <c r="D26" s="1188" t="s">
        <v>706</v>
      </c>
      <c r="E26" s="1189" t="s">
        <v>78</v>
      </c>
      <c r="F26" s="1190" t="s">
        <v>836</v>
      </c>
      <c r="G26" s="1191" t="s">
        <v>733</v>
      </c>
      <c r="H26" s="1192">
        <f>$H$7</f>
        <v>20</v>
      </c>
      <c r="I26" s="1192" t="s">
        <v>467</v>
      </c>
      <c r="J26" s="1193">
        <v>2</v>
      </c>
      <c r="K26" s="1194">
        <v>2</v>
      </c>
      <c r="L26" s="1194">
        <v>2</v>
      </c>
      <c r="M26" s="1194">
        <v>2</v>
      </c>
      <c r="N26" s="1194">
        <v>2</v>
      </c>
      <c r="O26" s="1195"/>
      <c r="P26" s="1196"/>
      <c r="Q26" s="1193">
        <v>2</v>
      </c>
      <c r="R26" s="1194">
        <v>2</v>
      </c>
      <c r="S26" s="1194">
        <v>2</v>
      </c>
      <c r="T26" s="1194">
        <v>2</v>
      </c>
      <c r="U26" s="1194">
        <v>2</v>
      </c>
      <c r="V26" s="1195"/>
      <c r="W26" s="1196"/>
      <c r="X26" s="1193">
        <v>2</v>
      </c>
      <c r="Y26" s="1194">
        <v>2</v>
      </c>
      <c r="Z26" s="1194">
        <v>2</v>
      </c>
      <c r="AA26" s="1194">
        <v>2</v>
      </c>
      <c r="AB26" s="1194">
        <v>2</v>
      </c>
      <c r="AC26" s="1195"/>
      <c r="AD26" s="1196"/>
      <c r="AE26" s="1193">
        <v>2</v>
      </c>
      <c r="AF26" s="1194">
        <v>2</v>
      </c>
      <c r="AG26" s="1194">
        <v>2</v>
      </c>
      <c r="AH26" s="1194">
        <v>2</v>
      </c>
      <c r="AI26" s="1194">
        <v>2</v>
      </c>
      <c r="AJ26" s="1195"/>
      <c r="AK26" s="1196"/>
      <c r="AL26" s="1193"/>
      <c r="AM26" s="1194"/>
      <c r="AN26" s="1194"/>
      <c r="AO26" s="1194"/>
      <c r="AP26" s="1194"/>
      <c r="AQ26" s="1195"/>
      <c r="AR26" s="1196"/>
      <c r="AS26" s="81">
        <f t="shared" si="42"/>
        <v>40</v>
      </c>
      <c r="AT26" s="1197">
        <f t="shared" si="43"/>
        <v>800</v>
      </c>
      <c r="AU26" s="1198">
        <f>'Rkg Radio Provincias'!D58</f>
        <v>2.4</v>
      </c>
      <c r="AV26" s="1199">
        <f>'Rkg Radio Provincias'!E58</f>
        <v>7.57</v>
      </c>
      <c r="AW26" s="1199">
        <f t="shared" si="44"/>
        <v>96</v>
      </c>
      <c r="AX26" s="1199">
        <f t="shared" si="45"/>
        <v>302.8</v>
      </c>
      <c r="AY26" s="1200">
        <f>0.5/1.18/0.85</f>
        <v>0.49850448654037893</v>
      </c>
      <c r="AZ26" s="1200">
        <f t="shared" si="46"/>
        <v>9.9700897308075795</v>
      </c>
      <c r="BA26" s="1201">
        <f t="shared" si="47"/>
        <v>398.80358923230318</v>
      </c>
      <c r="BB26" s="1174"/>
      <c r="BC26" s="546"/>
      <c r="BD26" s="78"/>
      <c r="BE26" s="1175">
        <f t="shared" si="48"/>
        <v>470.58823529411774</v>
      </c>
      <c r="BF26" s="842"/>
      <c r="BG26" s="1094">
        <f t="shared" si="49"/>
        <v>10</v>
      </c>
      <c r="BH26" s="1094">
        <f t="shared" si="50"/>
        <v>10</v>
      </c>
      <c r="BI26" s="1092">
        <f t="shared" ref="BI26:BI27" si="60">SUM(X26:AD26)</f>
        <v>10</v>
      </c>
      <c r="BJ26" s="1092">
        <f t="shared" ref="BJ26:BJ27" si="61">SUM(AE26:AK26)</f>
        <v>10</v>
      </c>
      <c r="BK26" s="559">
        <f t="shared" si="53"/>
        <v>0</v>
      </c>
      <c r="BL26" s="559">
        <f t="shared" ref="BL26:BL31" si="62">SUM(BG26:BK26)</f>
        <v>40</v>
      </c>
      <c r="BN26" s="562">
        <f t="shared" si="39"/>
        <v>24</v>
      </c>
      <c r="BO26" s="562">
        <f t="shared" si="54"/>
        <v>24</v>
      </c>
      <c r="BP26" s="562">
        <f t="shared" si="55"/>
        <v>24</v>
      </c>
      <c r="BQ26" s="562">
        <f t="shared" si="56"/>
        <v>24</v>
      </c>
      <c r="BR26" s="562">
        <f t="shared" si="56"/>
        <v>0</v>
      </c>
      <c r="BS26" s="562">
        <f t="shared" ref="BS26:BS31" si="63">SUM(BN26:BR26)</f>
        <v>96</v>
      </c>
      <c r="BU26" s="1095">
        <f t="shared" si="57"/>
        <v>99.700897308075795</v>
      </c>
      <c r="BV26" s="1095">
        <f t="shared" si="58"/>
        <v>99.700897308075795</v>
      </c>
      <c r="BW26" s="1095">
        <f t="shared" si="59"/>
        <v>99.700897308075795</v>
      </c>
      <c r="BX26" s="1095">
        <f t="shared" si="59"/>
        <v>99.700897308075795</v>
      </c>
      <c r="BY26" s="1095">
        <f t="shared" si="59"/>
        <v>0</v>
      </c>
      <c r="BZ26" s="567">
        <f t="shared" ref="BZ26:BZ31" si="64">SUM(BU26:BY26)</f>
        <v>398.80358923230318</v>
      </c>
    </row>
    <row r="27" spans="2:78" s="819" customFormat="1" x14ac:dyDescent="0.15">
      <c r="B27" s="1337"/>
      <c r="C27" s="1335"/>
      <c r="D27" s="908" t="s">
        <v>842</v>
      </c>
      <c r="E27" s="909" t="s">
        <v>78</v>
      </c>
      <c r="F27" s="910" t="s">
        <v>836</v>
      </c>
      <c r="G27" s="911" t="s">
        <v>733</v>
      </c>
      <c r="H27" s="912">
        <f>$H$8</f>
        <v>30</v>
      </c>
      <c r="I27" s="912" t="s">
        <v>467</v>
      </c>
      <c r="J27" s="1128">
        <v>3</v>
      </c>
      <c r="K27" s="1129">
        <v>3</v>
      </c>
      <c r="L27" s="1129">
        <v>3</v>
      </c>
      <c r="M27" s="1129">
        <v>3</v>
      </c>
      <c r="N27" s="1129">
        <v>3</v>
      </c>
      <c r="O27" s="1130"/>
      <c r="P27" s="1131"/>
      <c r="Q27" s="1128">
        <v>3</v>
      </c>
      <c r="R27" s="1129">
        <v>3</v>
      </c>
      <c r="S27" s="1129">
        <v>3</v>
      </c>
      <c r="T27" s="1129">
        <v>3</v>
      </c>
      <c r="U27" s="1129">
        <v>3</v>
      </c>
      <c r="V27" s="1130"/>
      <c r="W27" s="1131"/>
      <c r="X27" s="1128">
        <v>3</v>
      </c>
      <c r="Y27" s="1129">
        <v>3</v>
      </c>
      <c r="Z27" s="1129">
        <v>3</v>
      </c>
      <c r="AA27" s="1129">
        <v>3</v>
      </c>
      <c r="AB27" s="1129">
        <v>3</v>
      </c>
      <c r="AC27" s="1130"/>
      <c r="AD27" s="1131"/>
      <c r="AE27" s="1128">
        <v>3</v>
      </c>
      <c r="AF27" s="1129">
        <v>3</v>
      </c>
      <c r="AG27" s="1129">
        <v>3</v>
      </c>
      <c r="AH27" s="1129">
        <v>3</v>
      </c>
      <c r="AI27" s="1129">
        <v>3</v>
      </c>
      <c r="AJ27" s="1130"/>
      <c r="AK27" s="1131"/>
      <c r="AL27" s="1128"/>
      <c r="AM27" s="1129"/>
      <c r="AN27" s="1129"/>
      <c r="AO27" s="1129"/>
      <c r="AP27" s="1129"/>
      <c r="AQ27" s="1130"/>
      <c r="AR27" s="1131"/>
      <c r="AS27" s="81">
        <f t="shared" si="42"/>
        <v>60</v>
      </c>
      <c r="AT27" s="917">
        <f t="shared" si="43"/>
        <v>1800</v>
      </c>
      <c r="AU27" s="918">
        <f>'Rkg Radio Provincias'!D58</f>
        <v>2.4</v>
      </c>
      <c r="AV27" s="919">
        <f>'Rkg Radio Provincias'!E58</f>
        <v>7.57</v>
      </c>
      <c r="AW27" s="919">
        <f t="shared" si="44"/>
        <v>144</v>
      </c>
      <c r="AX27" s="919">
        <f t="shared" si="45"/>
        <v>454.20000000000005</v>
      </c>
      <c r="AY27" s="920">
        <f>0.5/1.18/0.85</f>
        <v>0.49850448654037893</v>
      </c>
      <c r="AZ27" s="920">
        <f t="shared" si="46"/>
        <v>14.955134596211368</v>
      </c>
      <c r="BA27" s="921">
        <f t="shared" si="47"/>
        <v>897.30807577268206</v>
      </c>
      <c r="BB27" s="1174"/>
      <c r="BC27" s="546"/>
      <c r="BD27" s="78"/>
      <c r="BE27" s="1175">
        <f t="shared" si="48"/>
        <v>1058.8235294117649</v>
      </c>
      <c r="BF27" s="842"/>
      <c r="BG27" s="1094">
        <f t="shared" si="49"/>
        <v>15</v>
      </c>
      <c r="BH27" s="1094">
        <f t="shared" si="50"/>
        <v>15</v>
      </c>
      <c r="BI27" s="1092">
        <f t="shared" si="60"/>
        <v>15</v>
      </c>
      <c r="BJ27" s="1092">
        <f t="shared" si="61"/>
        <v>15</v>
      </c>
      <c r="BK27" s="559">
        <f t="shared" si="53"/>
        <v>0</v>
      </c>
      <c r="BL27" s="559">
        <f t="shared" si="62"/>
        <v>60</v>
      </c>
      <c r="BN27" s="562">
        <f t="shared" si="39"/>
        <v>36</v>
      </c>
      <c r="BO27" s="562">
        <f t="shared" si="54"/>
        <v>36</v>
      </c>
      <c r="BP27" s="562">
        <f t="shared" si="55"/>
        <v>36</v>
      </c>
      <c r="BQ27" s="562">
        <f t="shared" si="56"/>
        <v>36</v>
      </c>
      <c r="BR27" s="562">
        <f t="shared" si="56"/>
        <v>0</v>
      </c>
      <c r="BS27" s="562">
        <f t="shared" si="63"/>
        <v>144</v>
      </c>
      <c r="BU27" s="1095">
        <f t="shared" si="57"/>
        <v>224.32701894317051</v>
      </c>
      <c r="BV27" s="1095">
        <f t="shared" si="58"/>
        <v>224.32701894317051</v>
      </c>
      <c r="BW27" s="1095">
        <f t="shared" si="59"/>
        <v>224.32701894317051</v>
      </c>
      <c r="BX27" s="1095">
        <f t="shared" si="59"/>
        <v>224.32701894317051</v>
      </c>
      <c r="BY27" s="1095">
        <f t="shared" si="59"/>
        <v>0</v>
      </c>
      <c r="BZ27" s="567">
        <f t="shared" si="64"/>
        <v>897.30807577268206</v>
      </c>
    </row>
    <row r="28" spans="2:78" s="819" customFormat="1" hidden="1" x14ac:dyDescent="0.15">
      <c r="B28" s="1127" t="s">
        <v>711</v>
      </c>
      <c r="C28" s="941" t="s">
        <v>872</v>
      </c>
      <c r="D28" s="908" t="s">
        <v>842</v>
      </c>
      <c r="E28" s="909" t="s">
        <v>78</v>
      </c>
      <c r="F28" s="910" t="s">
        <v>836</v>
      </c>
      <c r="G28" s="911" t="s">
        <v>873</v>
      </c>
      <c r="H28" s="912">
        <f>$H$8</f>
        <v>30</v>
      </c>
      <c r="I28" s="912" t="s">
        <v>467</v>
      </c>
      <c r="J28" s="1128"/>
      <c r="K28" s="1129"/>
      <c r="L28" s="1129"/>
      <c r="M28" s="1129"/>
      <c r="N28" s="1129"/>
      <c r="O28" s="1130"/>
      <c r="P28" s="1131"/>
      <c r="Q28" s="1128"/>
      <c r="R28" s="1129"/>
      <c r="S28" s="1129"/>
      <c r="T28" s="1129"/>
      <c r="U28" s="1129"/>
      <c r="V28" s="1130"/>
      <c r="W28" s="1131"/>
      <c r="X28" s="1128"/>
      <c r="Y28" s="1129"/>
      <c r="Z28" s="1129"/>
      <c r="AA28" s="1129"/>
      <c r="AB28" s="1129"/>
      <c r="AC28" s="1130"/>
      <c r="AD28" s="1131"/>
      <c r="AE28" s="1128"/>
      <c r="AF28" s="1129"/>
      <c r="AG28" s="1129"/>
      <c r="AH28" s="1129"/>
      <c r="AI28" s="1129"/>
      <c r="AJ28" s="1130"/>
      <c r="AK28" s="1131"/>
      <c r="AL28" s="1128"/>
      <c r="AM28" s="1129"/>
      <c r="AN28" s="1129"/>
      <c r="AO28" s="1129"/>
      <c r="AP28" s="1129"/>
      <c r="AQ28" s="1130"/>
      <c r="AR28" s="1131"/>
      <c r="AS28" s="81">
        <f t="shared" si="42"/>
        <v>0</v>
      </c>
      <c r="AT28" s="917">
        <f t="shared" si="43"/>
        <v>0</v>
      </c>
      <c r="AU28" s="918"/>
      <c r="AV28" s="919"/>
      <c r="AW28" s="919">
        <f t="shared" si="44"/>
        <v>0</v>
      </c>
      <c r="AX28" s="919">
        <f t="shared" si="45"/>
        <v>0</v>
      </c>
      <c r="AY28" s="920">
        <f>0.4*1.3</f>
        <v>0.52</v>
      </c>
      <c r="AZ28" s="920">
        <f t="shared" si="46"/>
        <v>15.600000000000001</v>
      </c>
      <c r="BA28" s="921">
        <f t="shared" si="47"/>
        <v>0</v>
      </c>
      <c r="BB28" s="886"/>
      <c r="BC28" s="546"/>
      <c r="BD28" s="78"/>
      <c r="BE28" s="887">
        <f t="shared" si="48"/>
        <v>0</v>
      </c>
      <c r="BF28" s="842"/>
      <c r="BG28" s="843">
        <f t="shared" si="49"/>
        <v>0</v>
      </c>
      <c r="BH28" s="843">
        <f t="shared" si="50"/>
        <v>0</v>
      </c>
      <c r="BI28" s="559">
        <f t="shared" ref="BI28" si="65">SUM(X28:AD28)</f>
        <v>0</v>
      </c>
      <c r="BJ28" s="559">
        <f t="shared" ref="BJ28" si="66">SUM(AE28:AK28)</f>
        <v>0</v>
      </c>
      <c r="BK28" s="559">
        <f t="shared" si="53"/>
        <v>0</v>
      </c>
      <c r="BL28" s="559">
        <f t="shared" si="62"/>
        <v>0</v>
      </c>
      <c r="BN28" s="562">
        <f t="shared" si="39"/>
        <v>0</v>
      </c>
      <c r="BO28" s="562">
        <f t="shared" si="54"/>
        <v>0</v>
      </c>
      <c r="BP28" s="562">
        <f t="shared" si="55"/>
        <v>0</v>
      </c>
      <c r="BQ28" s="562">
        <f t="shared" si="56"/>
        <v>0</v>
      </c>
      <c r="BR28" s="1229"/>
      <c r="BS28" s="562">
        <f t="shared" si="63"/>
        <v>0</v>
      </c>
      <c r="BU28" s="845">
        <f t="shared" si="57"/>
        <v>0</v>
      </c>
      <c r="BV28" s="845">
        <f t="shared" si="58"/>
        <v>0</v>
      </c>
      <c r="BW28" s="845">
        <f t="shared" ref="BW28:BW30" si="67">$AZ28*BI28</f>
        <v>0</v>
      </c>
      <c r="BX28" s="845">
        <f t="shared" ref="BX28:BY30" si="68">$AZ28*BJ28</f>
        <v>0</v>
      </c>
      <c r="BY28" s="845">
        <f t="shared" si="68"/>
        <v>0</v>
      </c>
      <c r="BZ28" s="567">
        <f t="shared" si="64"/>
        <v>0</v>
      </c>
    </row>
    <row r="29" spans="2:78" s="819" customFormat="1" hidden="1" x14ac:dyDescent="0.15">
      <c r="B29" s="1336" t="s">
        <v>81</v>
      </c>
      <c r="C29" s="1334" t="s">
        <v>840</v>
      </c>
      <c r="D29" s="902" t="s">
        <v>706</v>
      </c>
      <c r="E29" s="888" t="s">
        <v>78</v>
      </c>
      <c r="F29" s="910" t="s">
        <v>836</v>
      </c>
      <c r="G29" s="889" t="s">
        <v>739</v>
      </c>
      <c r="H29" s="80">
        <f>$H$7</f>
        <v>20</v>
      </c>
      <c r="I29" s="80" t="s">
        <v>467</v>
      </c>
      <c r="J29" s="903"/>
      <c r="K29" s="904"/>
      <c r="L29" s="904"/>
      <c r="M29" s="904"/>
      <c r="N29" s="904"/>
      <c r="O29" s="905"/>
      <c r="P29" s="906"/>
      <c r="Q29" s="903"/>
      <c r="R29" s="904"/>
      <c r="S29" s="904"/>
      <c r="T29" s="904"/>
      <c r="U29" s="904"/>
      <c r="V29" s="905"/>
      <c r="W29" s="906"/>
      <c r="X29" s="903"/>
      <c r="Y29" s="904"/>
      <c r="Z29" s="904"/>
      <c r="AA29" s="904"/>
      <c r="AB29" s="904"/>
      <c r="AC29" s="905"/>
      <c r="AD29" s="906"/>
      <c r="AE29" s="903"/>
      <c r="AF29" s="904"/>
      <c r="AG29" s="904"/>
      <c r="AH29" s="904"/>
      <c r="AI29" s="904"/>
      <c r="AJ29" s="905"/>
      <c r="AK29" s="906"/>
      <c r="AL29" s="903"/>
      <c r="AM29" s="904"/>
      <c r="AN29" s="904"/>
      <c r="AO29" s="904"/>
      <c r="AP29" s="904"/>
      <c r="AQ29" s="905"/>
      <c r="AR29" s="906"/>
      <c r="AS29" s="81">
        <f t="shared" si="42"/>
        <v>0</v>
      </c>
      <c r="AT29" s="894">
        <f t="shared" si="43"/>
        <v>0</v>
      </c>
      <c r="AU29" s="907">
        <f>'Rkg Radio Provincias'!D64</f>
        <v>0.8</v>
      </c>
      <c r="AV29" s="907">
        <f>'Rkg Radio Provincias'!E64</f>
        <v>2.5299999999999998</v>
      </c>
      <c r="AW29" s="895">
        <f t="shared" si="44"/>
        <v>0</v>
      </c>
      <c r="AX29" s="895">
        <f t="shared" si="45"/>
        <v>0</v>
      </c>
      <c r="AY29" s="896">
        <f>0.6*1.4</f>
        <v>0.84</v>
      </c>
      <c r="AZ29" s="896">
        <f t="shared" si="46"/>
        <v>16.8</v>
      </c>
      <c r="BA29" s="897">
        <f t="shared" si="47"/>
        <v>0</v>
      </c>
      <c r="BB29" s="133"/>
      <c r="BC29" s="546"/>
      <c r="BD29" s="78"/>
      <c r="BE29" s="572">
        <f t="shared" si="48"/>
        <v>0</v>
      </c>
      <c r="BF29" s="842"/>
      <c r="BG29" s="843">
        <f t="shared" si="49"/>
        <v>0</v>
      </c>
      <c r="BH29" s="843">
        <f t="shared" si="50"/>
        <v>0</v>
      </c>
      <c r="BI29" s="559">
        <f t="shared" ref="BI29:BI30" si="69">SUM(X29:AD29)</f>
        <v>0</v>
      </c>
      <c r="BJ29" s="559">
        <f t="shared" ref="BJ29:BJ30" si="70">SUM(AE29:AK29)</f>
        <v>0</v>
      </c>
      <c r="BK29" s="559">
        <f t="shared" si="53"/>
        <v>0</v>
      </c>
      <c r="BL29" s="559">
        <f t="shared" si="62"/>
        <v>0</v>
      </c>
      <c r="BN29" s="562">
        <f t="shared" si="39"/>
        <v>0</v>
      </c>
      <c r="BO29" s="562">
        <f t="shared" si="54"/>
        <v>0</v>
      </c>
      <c r="BP29" s="562">
        <f t="shared" si="55"/>
        <v>0</v>
      </c>
      <c r="BQ29" s="562">
        <f t="shared" si="56"/>
        <v>0</v>
      </c>
      <c r="BR29" s="1229"/>
      <c r="BS29" s="562">
        <f t="shared" si="63"/>
        <v>0</v>
      </c>
      <c r="BU29" s="845">
        <f t="shared" si="57"/>
        <v>0</v>
      </c>
      <c r="BV29" s="845">
        <f t="shared" si="58"/>
        <v>0</v>
      </c>
      <c r="BW29" s="845">
        <f t="shared" si="67"/>
        <v>0</v>
      </c>
      <c r="BX29" s="845">
        <f t="shared" si="68"/>
        <v>0</v>
      </c>
      <c r="BY29" s="845">
        <f t="shared" si="68"/>
        <v>0</v>
      </c>
      <c r="BZ29" s="567">
        <f t="shared" si="64"/>
        <v>0</v>
      </c>
    </row>
    <row r="30" spans="2:78" s="819" customFormat="1" hidden="1" x14ac:dyDescent="0.15">
      <c r="B30" s="1336"/>
      <c r="C30" s="1334"/>
      <c r="D30" s="554" t="s">
        <v>842</v>
      </c>
      <c r="E30" s="76" t="s">
        <v>78</v>
      </c>
      <c r="F30" s="910" t="s">
        <v>836</v>
      </c>
      <c r="G30" s="79" t="s">
        <v>739</v>
      </c>
      <c r="H30" s="80">
        <f>$H$8</f>
        <v>30</v>
      </c>
      <c r="I30" s="80" t="s">
        <v>467</v>
      </c>
      <c r="J30" s="838"/>
      <c r="K30" s="839"/>
      <c r="L30" s="839"/>
      <c r="M30" s="839"/>
      <c r="N30" s="839"/>
      <c r="O30" s="840"/>
      <c r="P30" s="841"/>
      <c r="Q30" s="838"/>
      <c r="R30" s="839"/>
      <c r="S30" s="839"/>
      <c r="T30" s="839"/>
      <c r="U30" s="839"/>
      <c r="V30" s="840"/>
      <c r="W30" s="841"/>
      <c r="X30" s="838"/>
      <c r="Y30" s="839"/>
      <c r="Z30" s="839"/>
      <c r="AA30" s="839"/>
      <c r="AB30" s="839"/>
      <c r="AC30" s="840"/>
      <c r="AD30" s="841"/>
      <c r="AE30" s="838"/>
      <c r="AF30" s="839"/>
      <c r="AG30" s="839"/>
      <c r="AH30" s="839"/>
      <c r="AI30" s="839"/>
      <c r="AJ30" s="840"/>
      <c r="AK30" s="841"/>
      <c r="AL30" s="838"/>
      <c r="AM30" s="839"/>
      <c r="AN30" s="839"/>
      <c r="AO30" s="839"/>
      <c r="AP30" s="839"/>
      <c r="AQ30" s="840"/>
      <c r="AR30" s="841"/>
      <c r="AS30" s="81">
        <f t="shared" si="42"/>
        <v>0</v>
      </c>
      <c r="AT30" s="75">
        <f t="shared" si="43"/>
        <v>0</v>
      </c>
      <c r="AU30" s="907">
        <f>'Rkg Radio Provincias'!D66</f>
        <v>0.7</v>
      </c>
      <c r="AV30" s="907">
        <f>'Rkg Radio Provincias'!E66</f>
        <v>2.29</v>
      </c>
      <c r="AW30" s="528">
        <f t="shared" si="44"/>
        <v>0</v>
      </c>
      <c r="AX30" s="528">
        <f t="shared" si="45"/>
        <v>0</v>
      </c>
      <c r="AY30" s="534">
        <f>0.6*1.4</f>
        <v>0.84</v>
      </c>
      <c r="AZ30" s="534">
        <f t="shared" si="46"/>
        <v>25.2</v>
      </c>
      <c r="BA30" s="537">
        <f t="shared" si="47"/>
        <v>0</v>
      </c>
      <c r="BB30" s="133"/>
      <c r="BC30" s="546"/>
      <c r="BD30" s="78"/>
      <c r="BE30" s="572">
        <f t="shared" si="48"/>
        <v>0</v>
      </c>
      <c r="BF30" s="842"/>
      <c r="BG30" s="843">
        <f t="shared" si="49"/>
        <v>0</v>
      </c>
      <c r="BH30" s="843">
        <f t="shared" si="50"/>
        <v>0</v>
      </c>
      <c r="BI30" s="559">
        <f t="shared" si="69"/>
        <v>0</v>
      </c>
      <c r="BJ30" s="559">
        <f t="shared" si="70"/>
        <v>0</v>
      </c>
      <c r="BK30" s="559">
        <f t="shared" si="53"/>
        <v>0</v>
      </c>
      <c r="BL30" s="559">
        <f t="shared" si="62"/>
        <v>0</v>
      </c>
      <c r="BN30" s="562">
        <f t="shared" si="39"/>
        <v>0</v>
      </c>
      <c r="BO30" s="562">
        <f t="shared" si="54"/>
        <v>0</v>
      </c>
      <c r="BP30" s="562">
        <f t="shared" si="55"/>
        <v>0</v>
      </c>
      <c r="BQ30" s="562">
        <f t="shared" si="56"/>
        <v>0</v>
      </c>
      <c r="BR30" s="1229"/>
      <c r="BS30" s="562">
        <f t="shared" si="63"/>
        <v>0</v>
      </c>
      <c r="BU30" s="845">
        <f t="shared" si="57"/>
        <v>0</v>
      </c>
      <c r="BV30" s="845">
        <f t="shared" si="58"/>
        <v>0</v>
      </c>
      <c r="BW30" s="845">
        <f t="shared" si="67"/>
        <v>0</v>
      </c>
      <c r="BX30" s="845">
        <f t="shared" si="68"/>
        <v>0</v>
      </c>
      <c r="BY30" s="845">
        <f t="shared" si="68"/>
        <v>0</v>
      </c>
      <c r="BZ30" s="567">
        <f t="shared" si="64"/>
        <v>0</v>
      </c>
    </row>
    <row r="31" spans="2:78" s="819" customFormat="1" x14ac:dyDescent="0.15">
      <c r="B31" s="1228" t="s">
        <v>20</v>
      </c>
      <c r="C31" s="818" t="s">
        <v>871</v>
      </c>
      <c r="D31" s="1132" t="s">
        <v>842</v>
      </c>
      <c r="E31" s="888" t="s">
        <v>78</v>
      </c>
      <c r="F31" s="77" t="s">
        <v>836</v>
      </c>
      <c r="G31" s="889" t="s">
        <v>832</v>
      </c>
      <c r="H31" s="80">
        <f>$H$8</f>
        <v>30</v>
      </c>
      <c r="I31" s="80" t="s">
        <v>467</v>
      </c>
      <c r="J31" s="922"/>
      <c r="K31" s="923"/>
      <c r="L31" s="923"/>
      <c r="M31" s="923"/>
      <c r="N31" s="923"/>
      <c r="O31" s="924"/>
      <c r="P31" s="925"/>
      <c r="Q31" s="922">
        <v>4</v>
      </c>
      <c r="R31" s="923">
        <v>4</v>
      </c>
      <c r="S31" s="923">
        <v>4</v>
      </c>
      <c r="T31" s="923">
        <v>4</v>
      </c>
      <c r="U31" s="923">
        <v>4</v>
      </c>
      <c r="V31" s="924"/>
      <c r="W31" s="925"/>
      <c r="X31" s="922">
        <v>4</v>
      </c>
      <c r="Y31" s="923">
        <v>4</v>
      </c>
      <c r="Z31" s="923">
        <v>3</v>
      </c>
      <c r="AA31" s="923">
        <v>4</v>
      </c>
      <c r="AB31" s="923">
        <v>3</v>
      </c>
      <c r="AC31" s="924"/>
      <c r="AD31" s="925"/>
      <c r="AE31" s="922">
        <v>3</v>
      </c>
      <c r="AF31" s="923">
        <v>4</v>
      </c>
      <c r="AG31" s="923">
        <v>3</v>
      </c>
      <c r="AH31" s="923">
        <v>4</v>
      </c>
      <c r="AI31" s="923">
        <v>3</v>
      </c>
      <c r="AJ31" s="924"/>
      <c r="AK31" s="925"/>
      <c r="AL31" s="922">
        <v>4</v>
      </c>
      <c r="AM31" s="923">
        <v>4</v>
      </c>
      <c r="AN31" s="923">
        <v>4</v>
      </c>
      <c r="AO31" s="923">
        <v>4</v>
      </c>
      <c r="AP31" s="923">
        <v>4</v>
      </c>
      <c r="AQ31" s="924"/>
      <c r="AR31" s="925"/>
      <c r="AS31" s="81">
        <f t="shared" si="42"/>
        <v>75</v>
      </c>
      <c r="AT31" s="894">
        <f t="shared" si="43"/>
        <v>2250</v>
      </c>
      <c r="AU31" s="907">
        <f>'Rkg Radio Provincias'!D56</f>
        <v>4</v>
      </c>
      <c r="AV31" s="895">
        <f>'Rkg Radio Provincias'!E56</f>
        <v>12.68</v>
      </c>
      <c r="AW31" s="895">
        <f t="shared" si="44"/>
        <v>300</v>
      </c>
      <c r="AX31" s="895">
        <f t="shared" si="45"/>
        <v>951</v>
      </c>
      <c r="AY31" s="896">
        <f>3.5*2.5</f>
        <v>8.75</v>
      </c>
      <c r="AZ31" s="896">
        <f t="shared" si="46"/>
        <v>262.5</v>
      </c>
      <c r="BA31" s="897">
        <f t="shared" si="47"/>
        <v>19687.5</v>
      </c>
      <c r="BB31" s="133"/>
      <c r="BC31" s="546"/>
      <c r="BD31" s="78"/>
      <c r="BE31" s="572">
        <f t="shared" si="48"/>
        <v>23231.25</v>
      </c>
      <c r="BF31" s="842"/>
      <c r="BG31" s="843">
        <f t="shared" si="49"/>
        <v>0</v>
      </c>
      <c r="BH31" s="843">
        <f t="shared" si="50"/>
        <v>20</v>
      </c>
      <c r="BI31" s="559">
        <f t="shared" si="51"/>
        <v>18</v>
      </c>
      <c r="BJ31" s="559">
        <f t="shared" si="52"/>
        <v>17</v>
      </c>
      <c r="BK31" s="559">
        <f t="shared" si="53"/>
        <v>20</v>
      </c>
      <c r="BL31" s="559">
        <f t="shared" si="62"/>
        <v>75</v>
      </c>
      <c r="BN31" s="562">
        <f t="shared" si="39"/>
        <v>0</v>
      </c>
      <c r="BO31" s="562">
        <f t="shared" si="54"/>
        <v>80</v>
      </c>
      <c r="BP31" s="562">
        <f t="shared" si="55"/>
        <v>72</v>
      </c>
      <c r="BQ31" s="562">
        <f t="shared" si="56"/>
        <v>68</v>
      </c>
      <c r="BR31" s="562">
        <f t="shared" si="56"/>
        <v>80</v>
      </c>
      <c r="BS31" s="562">
        <f t="shared" si="63"/>
        <v>300</v>
      </c>
      <c r="BU31" s="845">
        <f t="shared" si="57"/>
        <v>0</v>
      </c>
      <c r="BV31" s="845">
        <f t="shared" si="58"/>
        <v>5250</v>
      </c>
      <c r="BW31" s="845">
        <f>$AZ31*BI31</f>
        <v>4725</v>
      </c>
      <c r="BX31" s="845">
        <f>$AZ31*BJ31</f>
        <v>4462.5</v>
      </c>
      <c r="BY31" s="845">
        <f>$AZ31*BK31</f>
        <v>5250</v>
      </c>
      <c r="BZ31" s="567">
        <f t="shared" si="64"/>
        <v>19687.5</v>
      </c>
    </row>
    <row r="32" spans="2:78" s="514" customFormat="1" x14ac:dyDescent="0.15">
      <c r="B32" s="683"/>
      <c r="C32" s="683"/>
      <c r="D32" s="684"/>
      <c r="E32" s="515"/>
      <c r="F32" s="515"/>
      <c r="G32" s="685"/>
      <c r="H32" s="516"/>
      <c r="I32" s="516"/>
      <c r="J32" s="824"/>
      <c r="K32" s="686"/>
      <c r="L32" s="686"/>
      <c r="M32" s="686"/>
      <c r="N32" s="686"/>
      <c r="O32" s="828"/>
      <c r="P32" s="829"/>
      <c r="Q32" s="824"/>
      <c r="R32" s="686"/>
      <c r="S32" s="686"/>
      <c r="T32" s="686"/>
      <c r="U32" s="686"/>
      <c r="V32" s="828"/>
      <c r="W32" s="829"/>
      <c r="X32" s="824"/>
      <c r="Y32" s="686"/>
      <c r="Z32" s="686"/>
      <c r="AA32" s="686"/>
      <c r="AB32" s="686"/>
      <c r="AC32" s="828"/>
      <c r="AD32" s="829"/>
      <c r="AE32" s="824"/>
      <c r="AF32" s="686"/>
      <c r="AG32" s="686"/>
      <c r="AH32" s="686"/>
      <c r="AI32" s="686"/>
      <c r="AJ32" s="828"/>
      <c r="AK32" s="829"/>
      <c r="AL32" s="824"/>
      <c r="AM32" s="686"/>
      <c r="AN32" s="686"/>
      <c r="AO32" s="686"/>
      <c r="AP32" s="686"/>
      <c r="AQ32" s="828"/>
      <c r="AR32" s="829"/>
      <c r="AS32" s="684"/>
      <c r="AT32" s="516"/>
      <c r="AU32" s="687"/>
      <c r="AV32" s="688"/>
      <c r="AW32" s="688"/>
      <c r="AX32" s="688"/>
      <c r="AY32" s="689"/>
      <c r="AZ32" s="689"/>
      <c r="BA32" s="690"/>
      <c r="BB32" s="687"/>
      <c r="BC32" s="687"/>
      <c r="BD32" s="517"/>
      <c r="BE32" s="691"/>
      <c r="BF32" s="518"/>
      <c r="BG32" s="512"/>
      <c r="BH32" s="512"/>
      <c r="BI32" s="512"/>
      <c r="BJ32" s="512"/>
      <c r="BK32" s="512"/>
      <c r="BL32" s="512"/>
      <c r="BN32" s="563"/>
      <c r="BO32" s="563"/>
      <c r="BP32" s="563"/>
      <c r="BQ32" s="563"/>
      <c r="BR32" s="563"/>
      <c r="BS32" s="563"/>
      <c r="BU32" s="568"/>
      <c r="BV32" s="568"/>
      <c r="BW32" s="568"/>
      <c r="BX32" s="568"/>
      <c r="BY32" s="568"/>
      <c r="BZ32" s="568"/>
    </row>
    <row r="33" spans="2:78" x14ac:dyDescent="0.15">
      <c r="B33" s="519" t="s">
        <v>735</v>
      </c>
      <c r="C33" s="814"/>
      <c r="D33" s="555"/>
      <c r="E33" s="83"/>
      <c r="F33" s="83"/>
      <c r="G33" s="83"/>
      <c r="H33" s="84"/>
      <c r="I33" s="84"/>
      <c r="J33" s="85">
        <f t="shared" ref="J33:AT33" si="71">SUM(J24:J32)</f>
        <v>11</v>
      </c>
      <c r="K33" s="86">
        <f t="shared" si="71"/>
        <v>11</v>
      </c>
      <c r="L33" s="87">
        <f t="shared" si="71"/>
        <v>11</v>
      </c>
      <c r="M33" s="86">
        <f t="shared" si="71"/>
        <v>11</v>
      </c>
      <c r="N33" s="86">
        <f t="shared" si="71"/>
        <v>11</v>
      </c>
      <c r="O33" s="86">
        <f t="shared" si="71"/>
        <v>0</v>
      </c>
      <c r="P33" s="86">
        <f t="shared" si="71"/>
        <v>0</v>
      </c>
      <c r="Q33" s="86">
        <f t="shared" si="71"/>
        <v>15</v>
      </c>
      <c r="R33" s="86">
        <f t="shared" si="71"/>
        <v>15</v>
      </c>
      <c r="S33" s="87">
        <f t="shared" si="71"/>
        <v>15</v>
      </c>
      <c r="T33" s="86">
        <f t="shared" si="71"/>
        <v>15</v>
      </c>
      <c r="U33" s="86">
        <f t="shared" si="71"/>
        <v>15</v>
      </c>
      <c r="V33" s="86">
        <f t="shared" si="71"/>
        <v>0</v>
      </c>
      <c r="W33" s="87">
        <f t="shared" si="71"/>
        <v>0</v>
      </c>
      <c r="X33" s="86">
        <f t="shared" si="71"/>
        <v>15</v>
      </c>
      <c r="Y33" s="86">
        <f t="shared" si="71"/>
        <v>15</v>
      </c>
      <c r="Z33" s="87">
        <f t="shared" si="71"/>
        <v>14</v>
      </c>
      <c r="AA33" s="86">
        <f t="shared" si="71"/>
        <v>15</v>
      </c>
      <c r="AB33" s="86">
        <f t="shared" si="71"/>
        <v>14</v>
      </c>
      <c r="AC33" s="86">
        <f t="shared" si="71"/>
        <v>0</v>
      </c>
      <c r="AD33" s="87">
        <f t="shared" si="71"/>
        <v>0</v>
      </c>
      <c r="AE33" s="86">
        <f t="shared" si="71"/>
        <v>14</v>
      </c>
      <c r="AF33" s="86">
        <f t="shared" si="71"/>
        <v>15</v>
      </c>
      <c r="AG33" s="87">
        <f t="shared" si="71"/>
        <v>14</v>
      </c>
      <c r="AH33" s="86">
        <f t="shared" si="71"/>
        <v>15</v>
      </c>
      <c r="AI33" s="86">
        <f t="shared" si="71"/>
        <v>14</v>
      </c>
      <c r="AJ33" s="86">
        <f t="shared" si="71"/>
        <v>0</v>
      </c>
      <c r="AK33" s="87">
        <f t="shared" si="71"/>
        <v>0</v>
      </c>
      <c r="AL33" s="86">
        <f t="shared" ref="AL33:AR33" si="72">SUM(AL24:AL32)</f>
        <v>4</v>
      </c>
      <c r="AM33" s="86">
        <f t="shared" si="72"/>
        <v>4</v>
      </c>
      <c r="AN33" s="87">
        <f t="shared" si="72"/>
        <v>4</v>
      </c>
      <c r="AO33" s="86">
        <f t="shared" si="72"/>
        <v>4</v>
      </c>
      <c r="AP33" s="86">
        <f t="shared" si="72"/>
        <v>4</v>
      </c>
      <c r="AQ33" s="86">
        <f t="shared" si="72"/>
        <v>0</v>
      </c>
      <c r="AR33" s="87">
        <f t="shared" si="72"/>
        <v>0</v>
      </c>
      <c r="AS33" s="86">
        <f t="shared" si="71"/>
        <v>295</v>
      </c>
      <c r="AT33" s="88">
        <f t="shared" si="71"/>
        <v>8450</v>
      </c>
      <c r="AU33" s="84">
        <f>+AU25+AU26+AU27+AU31</f>
        <v>11.8</v>
      </c>
      <c r="AV33" s="86"/>
      <c r="AW33" s="529">
        <f>SUM(AW24:AW32)</f>
        <v>900</v>
      </c>
      <c r="AX33" s="529">
        <f>SUM(AX24:AX32)</f>
        <v>2834.8</v>
      </c>
      <c r="AY33" s="536"/>
      <c r="AZ33" s="536"/>
      <c r="BA33" s="539">
        <f>SUM(BA24:BA32)</f>
        <v>23503.611665004984</v>
      </c>
      <c r="BB33" s="547">
        <f>+AW33/AW69</f>
        <v>0.32882718304713188</v>
      </c>
      <c r="BC33" s="548">
        <f>+BA33/BA69</f>
        <v>0.18490351075657485</v>
      </c>
      <c r="BD33" s="78"/>
      <c r="BE33" s="574">
        <f>SUM(BE24:BE32)</f>
        <v>27734.261764705883</v>
      </c>
      <c r="BG33" s="558">
        <f>SUM(BG24:BG32)</f>
        <v>55</v>
      </c>
      <c r="BH33" s="558">
        <f>SUM(BH24:BH32)</f>
        <v>75</v>
      </c>
      <c r="BI33" s="558">
        <f>SUM(BI24:BI32)</f>
        <v>73</v>
      </c>
      <c r="BJ33" s="558">
        <f>SUM(BJ24:BJ32)</f>
        <v>72</v>
      </c>
      <c r="BK33" s="558">
        <f>SUM(BK24:BK32)</f>
        <v>20</v>
      </c>
      <c r="BL33" s="558">
        <f>SUM(BG33:BK33)</f>
        <v>295</v>
      </c>
      <c r="BN33" s="564">
        <f t="shared" ref="BN33:BS33" si="73">SUM(BN24:BN32)</f>
        <v>150</v>
      </c>
      <c r="BO33" s="564">
        <f t="shared" si="73"/>
        <v>230</v>
      </c>
      <c r="BP33" s="564">
        <f t="shared" si="73"/>
        <v>222</v>
      </c>
      <c r="BQ33" s="564">
        <f t="shared" si="73"/>
        <v>218</v>
      </c>
      <c r="BR33" s="564">
        <f t="shared" si="73"/>
        <v>80</v>
      </c>
      <c r="BS33" s="564">
        <f t="shared" si="73"/>
        <v>900</v>
      </c>
      <c r="BU33" s="569">
        <f t="shared" ref="BU33:BZ33" si="74">SUM(BU24:BU32)</f>
        <v>954.02791625124632</v>
      </c>
      <c r="BV33" s="569">
        <f t="shared" si="74"/>
        <v>6204.0279162512461</v>
      </c>
      <c r="BW33" s="569">
        <f t="shared" si="74"/>
        <v>5679.0279162512461</v>
      </c>
      <c r="BX33" s="569">
        <f t="shared" si="74"/>
        <v>5416.5279162512461</v>
      </c>
      <c r="BY33" s="569">
        <f t="shared" si="74"/>
        <v>5250</v>
      </c>
      <c r="BZ33" s="569">
        <f t="shared" si="74"/>
        <v>23503.611665004984</v>
      </c>
    </row>
    <row r="34" spans="2:78" s="513" customFormat="1" x14ac:dyDescent="0.15">
      <c r="B34" s="507"/>
      <c r="C34" s="507"/>
      <c r="D34" s="531"/>
      <c r="E34" s="77" t="s">
        <v>80</v>
      </c>
      <c r="F34" s="77"/>
      <c r="G34" s="77" t="s">
        <v>80</v>
      </c>
      <c r="H34" s="74"/>
      <c r="I34" s="74"/>
      <c r="J34" s="832"/>
      <c r="K34" s="830"/>
      <c r="L34" s="830"/>
      <c r="M34" s="830"/>
      <c r="N34" s="830"/>
      <c r="O34" s="830"/>
      <c r="P34" s="831"/>
      <c r="Q34" s="832"/>
      <c r="R34" s="830"/>
      <c r="S34" s="830"/>
      <c r="T34" s="830"/>
      <c r="U34" s="830"/>
      <c r="V34" s="830"/>
      <c r="W34" s="831"/>
      <c r="X34" s="832"/>
      <c r="Y34" s="830"/>
      <c r="Z34" s="830"/>
      <c r="AA34" s="830"/>
      <c r="AB34" s="830"/>
      <c r="AC34" s="830"/>
      <c r="AD34" s="831"/>
      <c r="AE34" s="832"/>
      <c r="AF34" s="830"/>
      <c r="AG34" s="830"/>
      <c r="AH34" s="830"/>
      <c r="AI34" s="830"/>
      <c r="AJ34" s="830"/>
      <c r="AK34" s="831"/>
      <c r="AL34" s="832"/>
      <c r="AM34" s="830"/>
      <c r="AN34" s="830"/>
      <c r="AO34" s="830"/>
      <c r="AP34" s="830"/>
      <c r="AQ34" s="830"/>
      <c r="AR34" s="831"/>
      <c r="AS34" s="508"/>
      <c r="AT34" s="80"/>
      <c r="AU34" s="74"/>
      <c r="AV34" s="531"/>
      <c r="AW34" s="74"/>
      <c r="AX34" s="74"/>
      <c r="AY34" s="535"/>
      <c r="AZ34" s="535"/>
      <c r="BA34" s="538"/>
      <c r="BB34" s="545"/>
      <c r="BC34" s="545"/>
      <c r="BD34" s="511"/>
      <c r="BE34" s="573"/>
      <c r="BF34" s="512"/>
      <c r="BG34" s="512"/>
      <c r="BH34" s="512"/>
      <c r="BI34" s="512"/>
      <c r="BJ34" s="512"/>
      <c r="BK34" s="512"/>
      <c r="BL34" s="512"/>
      <c r="BN34" s="563"/>
      <c r="BO34" s="563"/>
      <c r="BP34" s="563"/>
      <c r="BQ34" s="563"/>
      <c r="BR34" s="563"/>
      <c r="BS34" s="563"/>
      <c r="BU34" s="568"/>
      <c r="BV34" s="568"/>
      <c r="BW34" s="568"/>
      <c r="BX34" s="568"/>
      <c r="BY34" s="568"/>
      <c r="BZ34" s="568"/>
    </row>
    <row r="35" spans="2:78" x14ac:dyDescent="0.15">
      <c r="B35" s="1228" t="s">
        <v>711</v>
      </c>
      <c r="C35" s="818" t="s">
        <v>872</v>
      </c>
      <c r="D35" s="554" t="s">
        <v>842</v>
      </c>
      <c r="E35" s="76" t="s">
        <v>78</v>
      </c>
      <c r="F35" s="77" t="s">
        <v>833</v>
      </c>
      <c r="G35" s="79" t="s">
        <v>873</v>
      </c>
      <c r="H35" s="80">
        <f>$H$8</f>
        <v>30</v>
      </c>
      <c r="I35" s="80" t="s">
        <v>467</v>
      </c>
      <c r="J35" s="833"/>
      <c r="K35" s="502"/>
      <c r="L35" s="502"/>
      <c r="M35" s="502"/>
      <c r="N35" s="502"/>
      <c r="O35" s="826"/>
      <c r="P35" s="836"/>
      <c r="Q35" s="833">
        <v>7</v>
      </c>
      <c r="R35" s="502">
        <v>7</v>
      </c>
      <c r="S35" s="502">
        <v>7</v>
      </c>
      <c r="T35" s="502">
        <v>7</v>
      </c>
      <c r="U35" s="502">
        <v>7</v>
      </c>
      <c r="V35" s="826"/>
      <c r="W35" s="836"/>
      <c r="X35" s="833">
        <v>7</v>
      </c>
      <c r="Y35" s="502">
        <v>7</v>
      </c>
      <c r="Z35" s="502">
        <v>7</v>
      </c>
      <c r="AA35" s="502">
        <v>7</v>
      </c>
      <c r="AB35" s="502">
        <v>7</v>
      </c>
      <c r="AC35" s="826"/>
      <c r="AD35" s="836"/>
      <c r="AE35" s="833">
        <v>7</v>
      </c>
      <c r="AF35" s="502">
        <v>7</v>
      </c>
      <c r="AG35" s="502">
        <v>7</v>
      </c>
      <c r="AH35" s="502">
        <v>7</v>
      </c>
      <c r="AI35" s="502">
        <v>7</v>
      </c>
      <c r="AJ35" s="826"/>
      <c r="AK35" s="836"/>
      <c r="AL35" s="833">
        <v>7</v>
      </c>
      <c r="AM35" s="502">
        <v>7</v>
      </c>
      <c r="AN35" s="502">
        <v>7</v>
      </c>
      <c r="AO35" s="502">
        <v>7</v>
      </c>
      <c r="AP35" s="502">
        <v>7</v>
      </c>
      <c r="AQ35" s="826"/>
      <c r="AR35" s="836"/>
      <c r="AS35" s="81">
        <f>SUM(J35:AR35)</f>
        <v>140</v>
      </c>
      <c r="AT35" s="75">
        <f>+AS35*H35</f>
        <v>4200</v>
      </c>
      <c r="AU35" s="133">
        <f>'Rkg Radio Provincias'!L110</f>
        <v>0.3</v>
      </c>
      <c r="AV35" s="528">
        <f>'Rkg Radio Provincias'!M110</f>
        <v>0.57999999999999996</v>
      </c>
      <c r="AW35" s="528">
        <f>AU35*AS35</f>
        <v>42</v>
      </c>
      <c r="AX35" s="528">
        <f>AV35*AS35</f>
        <v>81.199999999999989</v>
      </c>
      <c r="AY35" s="534">
        <f>0.25*1.3</f>
        <v>0.32500000000000001</v>
      </c>
      <c r="AZ35" s="534">
        <f>AY35*H35</f>
        <v>9.75</v>
      </c>
      <c r="BA35" s="537">
        <f>AZ35*AS35</f>
        <v>1365</v>
      </c>
      <c r="BB35" s="133"/>
      <c r="BC35" s="546"/>
      <c r="BD35" s="78"/>
      <c r="BE35" s="572">
        <f>BA35*1.18</f>
        <v>1610.6999999999998</v>
      </c>
      <c r="BG35" s="559">
        <f>SUM(J35:P35)</f>
        <v>0</v>
      </c>
      <c r="BH35" s="559">
        <f>SUM(Q35:W35)</f>
        <v>35</v>
      </c>
      <c r="BI35" s="559">
        <f t="shared" ref="BI35:BI39" si="75">SUM(X35:AD35)</f>
        <v>35</v>
      </c>
      <c r="BJ35" s="559">
        <f t="shared" ref="BJ35:BJ39" si="76">SUM(AE35:AK35)</f>
        <v>35</v>
      </c>
      <c r="BK35" s="559">
        <f t="shared" ref="BK35:BK39" si="77">SUM(AL35:AR35)</f>
        <v>35</v>
      </c>
      <c r="BL35" s="559">
        <f>SUM(BG35:BK35)</f>
        <v>140</v>
      </c>
      <c r="BN35" s="562">
        <f t="shared" ref="BN35:BN39" si="78">$AU35*BG35</f>
        <v>0</v>
      </c>
      <c r="BO35" s="562">
        <f t="shared" ref="BO35:BO39" si="79">$AU35*BH35</f>
        <v>10.5</v>
      </c>
      <c r="BP35" s="562">
        <f t="shared" ref="BP35:BP39" si="80">$AU35*BI35</f>
        <v>10.5</v>
      </c>
      <c r="BQ35" s="562">
        <f t="shared" ref="BQ35:BR39" si="81">$AU35*BJ35</f>
        <v>10.5</v>
      </c>
      <c r="BR35" s="562">
        <f t="shared" si="81"/>
        <v>10.5</v>
      </c>
      <c r="BS35" s="562">
        <f>SUM(BN35:BR35)</f>
        <v>42</v>
      </c>
      <c r="BU35" s="567">
        <f>+BG35*AZ35</f>
        <v>0</v>
      </c>
      <c r="BV35" s="567">
        <f>+BH35*AZ35</f>
        <v>341.25</v>
      </c>
      <c r="BW35" s="567">
        <f t="shared" ref="BW35:BY36" si="82">$AZ35*BI35</f>
        <v>341.25</v>
      </c>
      <c r="BX35" s="567">
        <f t="shared" si="82"/>
        <v>341.25</v>
      </c>
      <c r="BY35" s="567">
        <f t="shared" si="82"/>
        <v>341.25</v>
      </c>
      <c r="BZ35" s="567">
        <f>SUM(BU35:BY35)</f>
        <v>1365</v>
      </c>
    </row>
    <row r="36" spans="2:78" s="140" customFormat="1" hidden="1" x14ac:dyDescent="0.15">
      <c r="B36" s="1341" t="s">
        <v>839</v>
      </c>
      <c r="C36" s="1343" t="s">
        <v>875</v>
      </c>
      <c r="D36" s="1096" t="s">
        <v>706</v>
      </c>
      <c r="E36" s="1097" t="s">
        <v>78</v>
      </c>
      <c r="F36" s="1098" t="s">
        <v>833</v>
      </c>
      <c r="G36" s="1099" t="s">
        <v>876</v>
      </c>
      <c r="H36" s="1100">
        <f>$H$8</f>
        <v>30</v>
      </c>
      <c r="I36" s="1101" t="s">
        <v>467</v>
      </c>
      <c r="J36" s="946"/>
      <c r="K36" s="947"/>
      <c r="L36" s="947"/>
      <c r="M36" s="947"/>
      <c r="N36" s="947"/>
      <c r="O36" s="948"/>
      <c r="P36" s="949"/>
      <c r="Q36" s="946"/>
      <c r="R36" s="947"/>
      <c r="S36" s="947"/>
      <c r="T36" s="947"/>
      <c r="U36" s="947"/>
      <c r="V36" s="948"/>
      <c r="W36" s="949"/>
      <c r="X36" s="946"/>
      <c r="Y36" s="947"/>
      <c r="Z36" s="947"/>
      <c r="AA36" s="947"/>
      <c r="AB36" s="947"/>
      <c r="AC36" s="948"/>
      <c r="AD36" s="949"/>
      <c r="AE36" s="946"/>
      <c r="AF36" s="947"/>
      <c r="AG36" s="947"/>
      <c r="AH36" s="947"/>
      <c r="AI36" s="947"/>
      <c r="AJ36" s="948"/>
      <c r="AK36" s="949"/>
      <c r="AL36" s="946"/>
      <c r="AM36" s="947"/>
      <c r="AN36" s="947"/>
      <c r="AO36" s="947"/>
      <c r="AP36" s="947"/>
      <c r="AQ36" s="948"/>
      <c r="AR36" s="949"/>
      <c r="AS36" s="1139">
        <f>SUM(J36:AK36)</f>
        <v>0</v>
      </c>
      <c r="AT36" s="1140">
        <f>+AS36*H36</f>
        <v>0</v>
      </c>
      <c r="AU36" s="1141">
        <f>'Rkg Radio Provincias'!L107</f>
        <v>0.4</v>
      </c>
      <c r="AV36" s="1142">
        <f>'Rkg Radio Provincias'!M107</f>
        <v>0.89</v>
      </c>
      <c r="AW36" s="1142">
        <f>AU36*AS36</f>
        <v>0</v>
      </c>
      <c r="AX36" s="1142">
        <f>AV36*AS36</f>
        <v>0</v>
      </c>
      <c r="AY36" s="1143">
        <f>0.96</f>
        <v>0.96</v>
      </c>
      <c r="AZ36" s="1143">
        <f>AY36*H36</f>
        <v>28.799999999999997</v>
      </c>
      <c r="BA36" s="1144">
        <f>AZ36*AS36</f>
        <v>0</v>
      </c>
      <c r="BB36" s="133"/>
      <c r="BC36" s="546"/>
      <c r="BD36" s="78"/>
      <c r="BE36" s="572">
        <f>BA36*1.18</f>
        <v>0</v>
      </c>
      <c r="BF36" s="505"/>
      <c r="BG36" s="559">
        <f>SUM(J36:P36)</f>
        <v>0</v>
      </c>
      <c r="BH36" s="559">
        <f>SUM(Q36:W36)</f>
        <v>0</v>
      </c>
      <c r="BI36" s="559">
        <f t="shared" ref="BI36" si="83">SUM(X36:AD36)</f>
        <v>0</v>
      </c>
      <c r="BJ36" s="559">
        <f t="shared" ref="BJ36" si="84">SUM(AE36:AK36)</f>
        <v>0</v>
      </c>
      <c r="BK36" s="559">
        <f t="shared" si="77"/>
        <v>0</v>
      </c>
      <c r="BL36" s="559">
        <f t="shared" ref="BL36:BL39" si="85">SUM(BG36:BK36)</f>
        <v>0</v>
      </c>
      <c r="BN36" s="562">
        <f t="shared" si="78"/>
        <v>0</v>
      </c>
      <c r="BO36" s="562">
        <f t="shared" si="79"/>
        <v>0</v>
      </c>
      <c r="BP36" s="562">
        <f t="shared" si="80"/>
        <v>0</v>
      </c>
      <c r="BQ36" s="562">
        <f t="shared" si="81"/>
        <v>0</v>
      </c>
      <c r="BR36" s="562">
        <f t="shared" si="81"/>
        <v>0</v>
      </c>
      <c r="BS36" s="562">
        <f t="shared" ref="BS36:BS39" si="86">SUM(BN36:BR36)</f>
        <v>0</v>
      </c>
      <c r="BU36" s="567">
        <f>+BG36*AZ36</f>
        <v>0</v>
      </c>
      <c r="BV36" s="567">
        <f>+BH36*AZ36</f>
        <v>0</v>
      </c>
      <c r="BW36" s="567">
        <f t="shared" si="82"/>
        <v>0</v>
      </c>
      <c r="BX36" s="567">
        <f t="shared" si="82"/>
        <v>0</v>
      </c>
      <c r="BY36" s="567">
        <f t="shared" si="82"/>
        <v>0</v>
      </c>
      <c r="BZ36" s="567">
        <f t="shared" ref="BZ36:BZ39" si="87">SUM(BU36:BY36)</f>
        <v>0</v>
      </c>
    </row>
    <row r="37" spans="2:78" s="140" customFormat="1" hidden="1" x14ac:dyDescent="0.15">
      <c r="B37" s="1342"/>
      <c r="C37" s="1344"/>
      <c r="D37" s="1102" t="s">
        <v>842</v>
      </c>
      <c r="E37" s="1103" t="s">
        <v>78</v>
      </c>
      <c r="F37" s="1104" t="s">
        <v>833</v>
      </c>
      <c r="G37" s="1105" t="s">
        <v>876</v>
      </c>
      <c r="H37" s="1106">
        <f>$H$8</f>
        <v>30</v>
      </c>
      <c r="I37" s="1107" t="s">
        <v>467</v>
      </c>
      <c r="J37" s="1108"/>
      <c r="K37" s="1109"/>
      <c r="L37" s="1109"/>
      <c r="M37" s="1109"/>
      <c r="N37" s="1109"/>
      <c r="O37" s="1110"/>
      <c r="P37" s="1111"/>
      <c r="Q37" s="1108"/>
      <c r="R37" s="1109"/>
      <c r="S37" s="1109"/>
      <c r="T37" s="1109"/>
      <c r="U37" s="1109"/>
      <c r="V37" s="1110"/>
      <c r="W37" s="1111"/>
      <c r="X37" s="1108"/>
      <c r="Y37" s="1109"/>
      <c r="Z37" s="1109"/>
      <c r="AA37" s="1109"/>
      <c r="AB37" s="1109"/>
      <c r="AC37" s="1110"/>
      <c r="AD37" s="1111"/>
      <c r="AE37" s="1108"/>
      <c r="AF37" s="1109"/>
      <c r="AG37" s="1109"/>
      <c r="AH37" s="1109"/>
      <c r="AI37" s="1109"/>
      <c r="AJ37" s="1110"/>
      <c r="AK37" s="1111"/>
      <c r="AL37" s="1108"/>
      <c r="AM37" s="1109"/>
      <c r="AN37" s="1109"/>
      <c r="AO37" s="1109"/>
      <c r="AP37" s="1109"/>
      <c r="AQ37" s="1110"/>
      <c r="AR37" s="1111"/>
      <c r="AS37" s="1145">
        <f>SUM(J37:AK37)</f>
        <v>0</v>
      </c>
      <c r="AT37" s="1146">
        <f>+AS37*H37</f>
        <v>0</v>
      </c>
      <c r="AU37" s="1147">
        <f>'Rkg Radio Provincias'!L107</f>
        <v>0.4</v>
      </c>
      <c r="AV37" s="1148">
        <f>'Rkg Radio Provincias'!M107</f>
        <v>0.89</v>
      </c>
      <c r="AW37" s="1148">
        <f>AU37*AS37</f>
        <v>0</v>
      </c>
      <c r="AX37" s="1148">
        <f>AV37*AS37</f>
        <v>0</v>
      </c>
      <c r="AY37" s="1149">
        <f>0.96</f>
        <v>0.96</v>
      </c>
      <c r="AZ37" s="1149">
        <f>AY37*H37</f>
        <v>28.799999999999997</v>
      </c>
      <c r="BA37" s="1150">
        <f>AZ37*AS37</f>
        <v>0</v>
      </c>
      <c r="BB37" s="133"/>
      <c r="BC37" s="546"/>
      <c r="BD37" s="78"/>
      <c r="BE37" s="572">
        <f>BA37*1.18</f>
        <v>0</v>
      </c>
      <c r="BF37" s="505"/>
      <c r="BG37" s="559">
        <f>SUM(J37:P37)</f>
        <v>0</v>
      </c>
      <c r="BH37" s="559">
        <f>SUM(Q37:W37)</f>
        <v>0</v>
      </c>
      <c r="BI37" s="559">
        <f t="shared" ref="BI37" si="88">SUM(X37:AD37)</f>
        <v>0</v>
      </c>
      <c r="BJ37" s="559">
        <f t="shared" ref="BJ37" si="89">SUM(AE37:AK37)</f>
        <v>0</v>
      </c>
      <c r="BK37" s="559">
        <f t="shared" si="77"/>
        <v>0</v>
      </c>
      <c r="BL37" s="559">
        <f t="shared" si="85"/>
        <v>0</v>
      </c>
      <c r="BN37" s="562">
        <f t="shared" si="78"/>
        <v>0</v>
      </c>
      <c r="BO37" s="562">
        <f t="shared" si="79"/>
        <v>0</v>
      </c>
      <c r="BP37" s="562">
        <f t="shared" si="80"/>
        <v>0</v>
      </c>
      <c r="BQ37" s="562">
        <f t="shared" si="81"/>
        <v>0</v>
      </c>
      <c r="BR37" s="562">
        <f t="shared" si="81"/>
        <v>0</v>
      </c>
      <c r="BS37" s="562">
        <f t="shared" si="86"/>
        <v>0</v>
      </c>
      <c r="BU37" s="567">
        <f>+BG37*AZ37</f>
        <v>0</v>
      </c>
      <c r="BV37" s="567">
        <f>+BH37*AZ37</f>
        <v>0</v>
      </c>
      <c r="BW37" s="567">
        <f t="shared" ref="BW37" si="90">$AZ37*BI37</f>
        <v>0</v>
      </c>
      <c r="BX37" s="567">
        <f t="shared" ref="BX37:BY37" si="91">$AZ37*BJ37</f>
        <v>0</v>
      </c>
      <c r="BY37" s="567">
        <f t="shared" si="91"/>
        <v>0</v>
      </c>
      <c r="BZ37" s="567">
        <f t="shared" si="87"/>
        <v>0</v>
      </c>
    </row>
    <row r="38" spans="2:78" s="140" customFormat="1" hidden="1" x14ac:dyDescent="0.15">
      <c r="B38" s="1176" t="s">
        <v>81</v>
      </c>
      <c r="C38" s="1177" t="s">
        <v>840</v>
      </c>
      <c r="D38" s="1178" t="s">
        <v>842</v>
      </c>
      <c r="E38" s="1103" t="s">
        <v>78</v>
      </c>
      <c r="F38" s="1104" t="s">
        <v>833</v>
      </c>
      <c r="G38" s="1105" t="s">
        <v>876</v>
      </c>
      <c r="H38" s="1106">
        <f>$H$8</f>
        <v>30</v>
      </c>
      <c r="I38" s="1107" t="s">
        <v>467</v>
      </c>
      <c r="J38" s="1184"/>
      <c r="K38" s="1185"/>
      <c r="L38" s="1185"/>
      <c r="M38" s="1185"/>
      <c r="N38" s="1185"/>
      <c r="O38" s="1186"/>
      <c r="P38" s="1187"/>
      <c r="Q38" s="1184"/>
      <c r="R38" s="1185"/>
      <c r="S38" s="1185"/>
      <c r="T38" s="1185"/>
      <c r="U38" s="1185"/>
      <c r="V38" s="1186"/>
      <c r="W38" s="1187"/>
      <c r="X38" s="1184"/>
      <c r="Y38" s="1185"/>
      <c r="Z38" s="1185"/>
      <c r="AA38" s="1185"/>
      <c r="AB38" s="1185"/>
      <c r="AC38" s="1186"/>
      <c r="AD38" s="1187"/>
      <c r="AE38" s="1184"/>
      <c r="AF38" s="1185"/>
      <c r="AG38" s="1185"/>
      <c r="AH38" s="1185"/>
      <c r="AI38" s="1185"/>
      <c r="AJ38" s="1186"/>
      <c r="AK38" s="1187"/>
      <c r="AL38" s="1184"/>
      <c r="AM38" s="1185"/>
      <c r="AN38" s="1185"/>
      <c r="AO38" s="1185"/>
      <c r="AP38" s="1185"/>
      <c r="AQ38" s="1186"/>
      <c r="AR38" s="1187"/>
      <c r="AS38" s="1179"/>
      <c r="AT38" s="1180"/>
      <c r="AU38" s="1181"/>
      <c r="AV38" s="1182"/>
      <c r="AW38" s="1182"/>
      <c r="AX38" s="1182"/>
      <c r="AY38" s="1183"/>
      <c r="AZ38" s="1183"/>
      <c r="BA38" s="1150">
        <f>AZ38*AS38</f>
        <v>0</v>
      </c>
      <c r="BB38" s="1174"/>
      <c r="BC38" s="546"/>
      <c r="BD38" s="78"/>
      <c r="BE38" s="572">
        <f>BA38*1.18</f>
        <v>0</v>
      </c>
      <c r="BF38" s="505"/>
      <c r="BG38" s="1092"/>
      <c r="BH38" s="1092"/>
      <c r="BI38" s="1092"/>
      <c r="BJ38" s="1092"/>
      <c r="BK38" s="559">
        <f t="shared" si="77"/>
        <v>0</v>
      </c>
      <c r="BL38" s="559">
        <f t="shared" si="85"/>
        <v>0</v>
      </c>
      <c r="BN38" s="562">
        <f t="shared" si="78"/>
        <v>0</v>
      </c>
      <c r="BO38" s="562">
        <f t="shared" si="79"/>
        <v>0</v>
      </c>
      <c r="BP38" s="562">
        <f t="shared" si="80"/>
        <v>0</v>
      </c>
      <c r="BQ38" s="562">
        <f t="shared" si="81"/>
        <v>0</v>
      </c>
      <c r="BR38" s="562">
        <f t="shared" si="81"/>
        <v>0</v>
      </c>
      <c r="BS38" s="562">
        <f t="shared" si="86"/>
        <v>0</v>
      </c>
      <c r="BU38" s="1093"/>
      <c r="BV38" s="1093"/>
      <c r="BW38" s="1093"/>
      <c r="BX38" s="1093"/>
      <c r="BY38" s="1093"/>
      <c r="BZ38" s="567">
        <f t="shared" si="87"/>
        <v>0</v>
      </c>
    </row>
    <row r="39" spans="2:78" s="140" customFormat="1" x14ac:dyDescent="0.15">
      <c r="B39" s="1228" t="s">
        <v>20</v>
      </c>
      <c r="C39" s="818" t="s">
        <v>871</v>
      </c>
      <c r="D39" s="902" t="s">
        <v>842</v>
      </c>
      <c r="E39" s="888" t="s">
        <v>78</v>
      </c>
      <c r="F39" s="77" t="s">
        <v>833</v>
      </c>
      <c r="G39" s="889" t="s">
        <v>832</v>
      </c>
      <c r="H39" s="80">
        <f>$H$8</f>
        <v>30</v>
      </c>
      <c r="I39" s="80" t="s">
        <v>467</v>
      </c>
      <c r="J39" s="922"/>
      <c r="K39" s="923"/>
      <c r="L39" s="923"/>
      <c r="M39" s="923"/>
      <c r="N39" s="923"/>
      <c r="O39" s="924"/>
      <c r="P39" s="925"/>
      <c r="Q39" s="922">
        <v>6</v>
      </c>
      <c r="R39" s="923">
        <v>6</v>
      </c>
      <c r="S39" s="923">
        <v>6</v>
      </c>
      <c r="T39" s="923">
        <v>6</v>
      </c>
      <c r="U39" s="923">
        <v>6</v>
      </c>
      <c r="V39" s="924"/>
      <c r="W39" s="925"/>
      <c r="X39" s="922">
        <v>6</v>
      </c>
      <c r="Y39" s="923">
        <v>6</v>
      </c>
      <c r="Z39" s="923">
        <v>6</v>
      </c>
      <c r="AA39" s="923">
        <v>6</v>
      </c>
      <c r="AB39" s="923">
        <v>6</v>
      </c>
      <c r="AC39" s="924"/>
      <c r="AD39" s="925"/>
      <c r="AE39" s="922">
        <v>6</v>
      </c>
      <c r="AF39" s="923">
        <v>6</v>
      </c>
      <c r="AG39" s="923">
        <v>6</v>
      </c>
      <c r="AH39" s="923">
        <v>6</v>
      </c>
      <c r="AI39" s="923">
        <v>6</v>
      </c>
      <c r="AJ39" s="924"/>
      <c r="AK39" s="925"/>
      <c r="AL39" s="922">
        <v>6</v>
      </c>
      <c r="AM39" s="923">
        <v>6</v>
      </c>
      <c r="AN39" s="923">
        <v>6</v>
      </c>
      <c r="AO39" s="923">
        <v>6</v>
      </c>
      <c r="AP39" s="923">
        <v>6</v>
      </c>
      <c r="AQ39" s="924"/>
      <c r="AR39" s="925"/>
      <c r="AS39" s="81">
        <f>SUM(J39:AR39)</f>
        <v>120</v>
      </c>
      <c r="AT39" s="894">
        <f>+AS39*H39</f>
        <v>3600</v>
      </c>
      <c r="AU39" s="907">
        <f>'Rkg Radio Provincias'!L96</f>
        <v>3.1</v>
      </c>
      <c r="AV39" s="895">
        <f>'Rkg Radio Provincias'!M96</f>
        <v>6.29</v>
      </c>
      <c r="AW39" s="895">
        <f>AU39*AS39</f>
        <v>372</v>
      </c>
      <c r="AX39" s="895">
        <f>AV39*AS39</f>
        <v>754.8</v>
      </c>
      <c r="AY39" s="896">
        <f>1.2*2.5</f>
        <v>3</v>
      </c>
      <c r="AZ39" s="896">
        <f>AY39*H39</f>
        <v>90</v>
      </c>
      <c r="BA39" s="897">
        <f>AZ39*AS39</f>
        <v>10800</v>
      </c>
      <c r="BB39" s="133"/>
      <c r="BC39" s="546"/>
      <c r="BD39" s="78"/>
      <c r="BE39" s="572">
        <f>BA39*1.18</f>
        <v>12744</v>
      </c>
      <c r="BF39" s="505"/>
      <c r="BG39" s="559">
        <f>SUM(J39:P39)</f>
        <v>0</v>
      </c>
      <c r="BH39" s="559">
        <f>SUM(Q39:W39)</f>
        <v>30</v>
      </c>
      <c r="BI39" s="559">
        <f t="shared" si="75"/>
        <v>30</v>
      </c>
      <c r="BJ39" s="559">
        <f t="shared" si="76"/>
        <v>30</v>
      </c>
      <c r="BK39" s="559">
        <f t="shared" si="77"/>
        <v>30</v>
      </c>
      <c r="BL39" s="559">
        <f t="shared" si="85"/>
        <v>120</v>
      </c>
      <c r="BN39" s="562">
        <f t="shared" si="78"/>
        <v>0</v>
      </c>
      <c r="BO39" s="562">
        <f t="shared" si="79"/>
        <v>93</v>
      </c>
      <c r="BP39" s="562">
        <f t="shared" si="80"/>
        <v>93</v>
      </c>
      <c r="BQ39" s="562">
        <f t="shared" si="81"/>
        <v>93</v>
      </c>
      <c r="BR39" s="562">
        <f t="shared" si="81"/>
        <v>93</v>
      </c>
      <c r="BS39" s="562">
        <f t="shared" si="86"/>
        <v>372</v>
      </c>
      <c r="BU39" s="567">
        <f>+BG39*AZ39</f>
        <v>0</v>
      </c>
      <c r="BV39" s="567">
        <f>+BH39*AZ39</f>
        <v>2700</v>
      </c>
      <c r="BW39" s="567">
        <f>$AZ39*BI39</f>
        <v>2700</v>
      </c>
      <c r="BX39" s="567">
        <f>$AZ39*BJ39</f>
        <v>2700</v>
      </c>
      <c r="BY39" s="567">
        <f>$AZ39*BK39</f>
        <v>2700</v>
      </c>
      <c r="BZ39" s="567">
        <f t="shared" si="87"/>
        <v>10800</v>
      </c>
    </row>
    <row r="40" spans="2:78" s="140" customFormat="1" x14ac:dyDescent="0.15">
      <c r="B40" s="683"/>
      <c r="C40" s="683"/>
      <c r="D40" s="692"/>
      <c r="E40" s="137"/>
      <c r="F40" s="137"/>
      <c r="G40" s="693"/>
      <c r="H40" s="138"/>
      <c r="I40" s="516"/>
      <c r="J40" s="834"/>
      <c r="K40" s="686"/>
      <c r="L40" s="686"/>
      <c r="M40" s="686"/>
      <c r="N40" s="686"/>
      <c r="O40" s="828"/>
      <c r="P40" s="837"/>
      <c r="Q40" s="834"/>
      <c r="R40" s="686"/>
      <c r="S40" s="686"/>
      <c r="T40" s="686"/>
      <c r="U40" s="686"/>
      <c r="V40" s="828"/>
      <c r="W40" s="837"/>
      <c r="X40" s="834"/>
      <c r="Y40" s="686"/>
      <c r="Z40" s="686"/>
      <c r="AA40" s="686"/>
      <c r="AB40" s="686"/>
      <c r="AC40" s="828"/>
      <c r="AD40" s="837"/>
      <c r="AE40" s="834"/>
      <c r="AF40" s="686"/>
      <c r="AG40" s="686"/>
      <c r="AH40" s="686"/>
      <c r="AI40" s="686"/>
      <c r="AJ40" s="828"/>
      <c r="AK40" s="837"/>
      <c r="AL40" s="834"/>
      <c r="AM40" s="686"/>
      <c r="AN40" s="686"/>
      <c r="AO40" s="686"/>
      <c r="AP40" s="686"/>
      <c r="AQ40" s="828"/>
      <c r="AR40" s="837"/>
      <c r="AS40" s="692"/>
      <c r="AT40" s="138"/>
      <c r="AU40" s="694"/>
      <c r="AV40" s="695"/>
      <c r="AW40" s="695"/>
      <c r="AX40" s="695"/>
      <c r="AY40" s="696"/>
      <c r="AZ40" s="696"/>
      <c r="BA40" s="697"/>
      <c r="BB40" s="694"/>
      <c r="BC40" s="694"/>
      <c r="BD40" s="139"/>
      <c r="BE40" s="698"/>
      <c r="BF40" s="505"/>
      <c r="BG40" s="512"/>
      <c r="BH40" s="512"/>
      <c r="BI40" s="512"/>
      <c r="BJ40" s="512"/>
      <c r="BK40" s="512"/>
      <c r="BL40" s="512"/>
      <c r="BN40" s="563"/>
      <c r="BO40" s="563"/>
      <c r="BP40" s="563"/>
      <c r="BQ40" s="563"/>
      <c r="BR40" s="563"/>
      <c r="BS40" s="563"/>
      <c r="BU40" s="568"/>
      <c r="BV40" s="568"/>
      <c r="BW40" s="568"/>
      <c r="BX40" s="568"/>
      <c r="BY40" s="568"/>
      <c r="BZ40" s="568"/>
    </row>
    <row r="41" spans="2:78" x14ac:dyDescent="0.15">
      <c r="B41" s="82" t="s">
        <v>736</v>
      </c>
      <c r="C41" s="815"/>
      <c r="D41" s="555"/>
      <c r="E41" s="83"/>
      <c r="F41" s="83"/>
      <c r="G41" s="83"/>
      <c r="H41" s="84"/>
      <c r="I41" s="84"/>
      <c r="J41" s="85">
        <f t="shared" ref="J41:AT41" si="92">SUM(J35:J40)</f>
        <v>0</v>
      </c>
      <c r="K41" s="86">
        <f t="shared" si="92"/>
        <v>0</v>
      </c>
      <c r="L41" s="87">
        <f t="shared" si="92"/>
        <v>0</v>
      </c>
      <c r="M41" s="86">
        <f t="shared" si="92"/>
        <v>0</v>
      </c>
      <c r="N41" s="86">
        <f t="shared" si="92"/>
        <v>0</v>
      </c>
      <c r="O41" s="86">
        <f t="shared" si="92"/>
        <v>0</v>
      </c>
      <c r="P41" s="86">
        <f t="shared" si="92"/>
        <v>0</v>
      </c>
      <c r="Q41" s="86">
        <f t="shared" si="92"/>
        <v>13</v>
      </c>
      <c r="R41" s="86">
        <f t="shared" si="92"/>
        <v>13</v>
      </c>
      <c r="S41" s="87">
        <f t="shared" si="92"/>
        <v>13</v>
      </c>
      <c r="T41" s="86">
        <f t="shared" si="92"/>
        <v>13</v>
      </c>
      <c r="U41" s="86">
        <f t="shared" si="92"/>
        <v>13</v>
      </c>
      <c r="V41" s="86">
        <f t="shared" si="92"/>
        <v>0</v>
      </c>
      <c r="W41" s="87">
        <f t="shared" si="92"/>
        <v>0</v>
      </c>
      <c r="X41" s="86">
        <f t="shared" si="92"/>
        <v>13</v>
      </c>
      <c r="Y41" s="86">
        <f t="shared" si="92"/>
        <v>13</v>
      </c>
      <c r="Z41" s="87">
        <f t="shared" si="92"/>
        <v>13</v>
      </c>
      <c r="AA41" s="86">
        <f t="shared" si="92"/>
        <v>13</v>
      </c>
      <c r="AB41" s="86">
        <f t="shared" si="92"/>
        <v>13</v>
      </c>
      <c r="AC41" s="86">
        <f t="shared" si="92"/>
        <v>0</v>
      </c>
      <c r="AD41" s="87">
        <f t="shared" si="92"/>
        <v>0</v>
      </c>
      <c r="AE41" s="86">
        <f t="shared" si="92"/>
        <v>13</v>
      </c>
      <c r="AF41" s="86">
        <f t="shared" si="92"/>
        <v>13</v>
      </c>
      <c r="AG41" s="87">
        <f t="shared" si="92"/>
        <v>13</v>
      </c>
      <c r="AH41" s="86">
        <f t="shared" si="92"/>
        <v>13</v>
      </c>
      <c r="AI41" s="86">
        <f t="shared" si="92"/>
        <v>13</v>
      </c>
      <c r="AJ41" s="86">
        <f t="shared" si="92"/>
        <v>0</v>
      </c>
      <c r="AK41" s="87">
        <f t="shared" si="92"/>
        <v>0</v>
      </c>
      <c r="AL41" s="86">
        <f t="shared" ref="AL41:AR41" si="93">SUM(AL35:AL40)</f>
        <v>13</v>
      </c>
      <c r="AM41" s="86">
        <f t="shared" si="93"/>
        <v>13</v>
      </c>
      <c r="AN41" s="87">
        <f t="shared" si="93"/>
        <v>13</v>
      </c>
      <c r="AO41" s="86">
        <f t="shared" si="93"/>
        <v>13</v>
      </c>
      <c r="AP41" s="86">
        <f t="shared" si="93"/>
        <v>13</v>
      </c>
      <c r="AQ41" s="86">
        <f t="shared" si="93"/>
        <v>0</v>
      </c>
      <c r="AR41" s="87">
        <f t="shared" si="93"/>
        <v>0</v>
      </c>
      <c r="AS41" s="86">
        <f t="shared" si="92"/>
        <v>260</v>
      </c>
      <c r="AT41" s="88">
        <f t="shared" si="92"/>
        <v>7800</v>
      </c>
      <c r="AU41" s="84">
        <f>+AU35+AU39</f>
        <v>3.4</v>
      </c>
      <c r="AV41" s="86"/>
      <c r="AW41" s="529">
        <f>SUM(AW34:AW40)</f>
        <v>414</v>
      </c>
      <c r="AX41" s="529">
        <f>SUM(AX34:AX40)</f>
        <v>836</v>
      </c>
      <c r="AY41" s="536"/>
      <c r="AZ41" s="536"/>
      <c r="BA41" s="539">
        <f>SUM(BA34:BA40)</f>
        <v>12165</v>
      </c>
      <c r="BB41" s="547">
        <f>AW41/$AW$69</f>
        <v>0.15126050420168066</v>
      </c>
      <c r="BC41" s="548">
        <f>BA41/$BA$69</f>
        <v>9.5702364403120174E-2</v>
      </c>
      <c r="BD41" s="78"/>
      <c r="BE41" s="574">
        <f>SUM(BE34:BE40)</f>
        <v>14354.7</v>
      </c>
      <c r="BG41" s="558">
        <f t="shared" ref="BG41:BL41" si="94">SUM(BG34:BG40)</f>
        <v>0</v>
      </c>
      <c r="BH41" s="558">
        <f t="shared" si="94"/>
        <v>65</v>
      </c>
      <c r="BI41" s="558">
        <f t="shared" si="94"/>
        <v>65</v>
      </c>
      <c r="BJ41" s="558">
        <f t="shared" si="94"/>
        <v>65</v>
      </c>
      <c r="BK41" s="558">
        <f t="shared" si="94"/>
        <v>65</v>
      </c>
      <c r="BL41" s="558">
        <f t="shared" si="94"/>
        <v>260</v>
      </c>
      <c r="BN41" s="564">
        <f>SUM(BN34:BN40)</f>
        <v>0</v>
      </c>
      <c r="BO41" s="564">
        <f>SUM(BO34:BO40)</f>
        <v>103.5</v>
      </c>
      <c r="BP41" s="564">
        <f>SUM(BP34:BP40)</f>
        <v>103.5</v>
      </c>
      <c r="BQ41" s="564">
        <f>SUM(BQ34:BQ40)</f>
        <v>103.5</v>
      </c>
      <c r="BR41" s="564">
        <f>SUM(BR34:BR40)</f>
        <v>103.5</v>
      </c>
      <c r="BS41" s="564">
        <f>SUM(BS35:BS40)</f>
        <v>414</v>
      </c>
      <c r="BU41" s="569">
        <f t="shared" ref="BU41:BZ41" si="95">SUM(BU35:BU40)</f>
        <v>0</v>
      </c>
      <c r="BV41" s="569">
        <f t="shared" si="95"/>
        <v>3041.25</v>
      </c>
      <c r="BW41" s="569">
        <f t="shared" si="95"/>
        <v>3041.25</v>
      </c>
      <c r="BX41" s="569">
        <f t="shared" si="95"/>
        <v>3041.25</v>
      </c>
      <c r="BY41" s="569">
        <f t="shared" si="95"/>
        <v>3041.25</v>
      </c>
      <c r="BZ41" s="569">
        <f t="shared" si="95"/>
        <v>12165</v>
      </c>
    </row>
    <row r="42" spans="2:78" s="513" customFormat="1" x14ac:dyDescent="0.15">
      <c r="B42" s="507"/>
      <c r="C42" s="507"/>
      <c r="D42" s="531"/>
      <c r="E42" s="77"/>
      <c r="F42" s="77"/>
      <c r="G42" s="77"/>
      <c r="H42" s="74"/>
      <c r="I42" s="74"/>
      <c r="J42" s="822"/>
      <c r="K42" s="820"/>
      <c r="L42" s="820"/>
      <c r="M42" s="820"/>
      <c r="N42" s="820"/>
      <c r="O42" s="820"/>
      <c r="P42" s="821"/>
      <c r="Q42" s="822"/>
      <c r="R42" s="820"/>
      <c r="S42" s="820"/>
      <c r="T42" s="820"/>
      <c r="U42" s="820"/>
      <c r="V42" s="820"/>
      <c r="W42" s="821"/>
      <c r="X42" s="822"/>
      <c r="Y42" s="820"/>
      <c r="Z42" s="820"/>
      <c r="AA42" s="820"/>
      <c r="AB42" s="820"/>
      <c r="AC42" s="820"/>
      <c r="AD42" s="821"/>
      <c r="AE42" s="822"/>
      <c r="AF42" s="820"/>
      <c r="AG42" s="820"/>
      <c r="AH42" s="820"/>
      <c r="AI42" s="820"/>
      <c r="AJ42" s="820"/>
      <c r="AK42" s="821"/>
      <c r="AL42" s="822"/>
      <c r="AM42" s="820"/>
      <c r="AN42" s="820"/>
      <c r="AO42" s="820"/>
      <c r="AP42" s="820"/>
      <c r="AQ42" s="820"/>
      <c r="AR42" s="821"/>
      <c r="AS42" s="508"/>
      <c r="AT42" s="80"/>
      <c r="AU42" s="74"/>
      <c r="AV42" s="531"/>
      <c r="AW42" s="74"/>
      <c r="AX42" s="509"/>
      <c r="AY42" s="509"/>
      <c r="AZ42" s="80"/>
      <c r="BA42" s="510"/>
      <c r="BB42" s="545"/>
      <c r="BC42" s="545"/>
      <c r="BD42" s="511"/>
      <c r="BE42" s="511"/>
      <c r="BF42" s="512"/>
      <c r="BG42" s="512"/>
      <c r="BH42" s="512"/>
      <c r="BI42" s="512"/>
      <c r="BJ42" s="512"/>
      <c r="BK42" s="512"/>
      <c r="BL42" s="512"/>
      <c r="BN42" s="513">
        <f>$AU42*BG42</f>
        <v>0</v>
      </c>
      <c r="BS42" s="513">
        <f>SUM(BN42:BQ42)</f>
        <v>0</v>
      </c>
      <c r="BU42" s="513">
        <f>$AZ42*BG42</f>
        <v>0</v>
      </c>
      <c r="BZ42" s="513">
        <f>SUM(BU42:BX42)</f>
        <v>0</v>
      </c>
    </row>
    <row r="43" spans="2:78" hidden="1" x14ac:dyDescent="0.15">
      <c r="B43" s="963" t="s">
        <v>711</v>
      </c>
      <c r="C43" s="818" t="s">
        <v>872</v>
      </c>
      <c r="D43" s="1151" t="s">
        <v>842</v>
      </c>
      <c r="E43" s="1085" t="s">
        <v>78</v>
      </c>
      <c r="F43" s="77" t="s">
        <v>874</v>
      </c>
      <c r="G43" s="1152" t="s">
        <v>873</v>
      </c>
      <c r="H43" s="80">
        <f>$H$8</f>
        <v>30</v>
      </c>
      <c r="I43" s="80" t="s">
        <v>467</v>
      </c>
      <c r="J43" s="1153"/>
      <c r="K43" s="1154"/>
      <c r="L43" s="1154"/>
      <c r="M43" s="1154"/>
      <c r="N43" s="1154"/>
      <c r="O43" s="1155"/>
      <c r="P43" s="1156"/>
      <c r="Q43" s="1153"/>
      <c r="R43" s="1154"/>
      <c r="S43" s="1154"/>
      <c r="T43" s="1154"/>
      <c r="U43" s="1154"/>
      <c r="V43" s="1155"/>
      <c r="W43" s="1156"/>
      <c r="X43" s="1153"/>
      <c r="Y43" s="1154"/>
      <c r="Z43" s="1154"/>
      <c r="AA43" s="1154"/>
      <c r="AB43" s="1154"/>
      <c r="AC43" s="1155"/>
      <c r="AD43" s="1156"/>
      <c r="AE43" s="1153"/>
      <c r="AF43" s="1154"/>
      <c r="AG43" s="1154"/>
      <c r="AH43" s="1154"/>
      <c r="AI43" s="1154"/>
      <c r="AJ43" s="1155"/>
      <c r="AK43" s="1156"/>
      <c r="AL43" s="1153"/>
      <c r="AM43" s="1154"/>
      <c r="AN43" s="1154"/>
      <c r="AO43" s="1154"/>
      <c r="AP43" s="1154"/>
      <c r="AQ43" s="1155"/>
      <c r="AR43" s="1156"/>
      <c r="AS43" s="81">
        <f>SUM(J43:AK43)</f>
        <v>0</v>
      </c>
      <c r="AT43" s="1086">
        <f>+AS43*H43</f>
        <v>0</v>
      </c>
      <c r="AU43" s="1087">
        <f>'Rkg Radio Provincias'!L33</f>
        <v>0</v>
      </c>
      <c r="AV43" s="1088">
        <f>'Rkg Radio Provincias'!M33</f>
        <v>0.15</v>
      </c>
      <c r="AW43" s="1088">
        <f>AU43*AS43</f>
        <v>0</v>
      </c>
      <c r="AX43" s="1088">
        <f>AV43*AS43</f>
        <v>0</v>
      </c>
      <c r="AY43" s="1089">
        <f>0.2*1.3</f>
        <v>0.26</v>
      </c>
      <c r="AZ43" s="1089">
        <f>AY43*H43</f>
        <v>7.8000000000000007</v>
      </c>
      <c r="BA43" s="1090">
        <f>AZ43*AS43</f>
        <v>0</v>
      </c>
      <c r="BB43" s="133"/>
      <c r="BC43" s="546"/>
      <c r="BD43" s="78"/>
      <c r="BE43" s="572">
        <f>BA43*1.18</f>
        <v>0</v>
      </c>
      <c r="BG43" s="559">
        <f>SUM(J43:P43)</f>
        <v>0</v>
      </c>
      <c r="BH43" s="559">
        <f>SUM(Q43:W43)</f>
        <v>0</v>
      </c>
      <c r="BI43" s="559">
        <f t="shared" ref="BI43" si="96">SUM(X43:AD43)</f>
        <v>0</v>
      </c>
      <c r="BJ43" s="559">
        <f t="shared" ref="BJ43" si="97">SUM(AE43:AK43)</f>
        <v>0</v>
      </c>
      <c r="BK43" s="1092"/>
      <c r="BL43" s="559">
        <f>SUM(BG43:BJ43)</f>
        <v>0</v>
      </c>
      <c r="BN43" s="562">
        <f t="shared" ref="BN43" si="98">$AU43*BG43</f>
        <v>0</v>
      </c>
      <c r="BO43" s="562">
        <f t="shared" ref="BO43" si="99">$AU43*BH43</f>
        <v>0</v>
      </c>
      <c r="BP43" s="562">
        <f t="shared" ref="BP43" si="100">$AU43*BI43</f>
        <v>0</v>
      </c>
      <c r="BQ43" s="562">
        <f t="shared" ref="BQ43" si="101">$AU43*BJ43</f>
        <v>0</v>
      </c>
      <c r="BR43" s="1229"/>
      <c r="BS43" s="562">
        <f t="shared" ref="BS43" si="102">SUM(BN43:BQ43)</f>
        <v>0</v>
      </c>
      <c r="BU43" s="567">
        <f>+BG43*AZ43</f>
        <v>0</v>
      </c>
      <c r="BV43" s="567">
        <f>+BH43*AZ43</f>
        <v>0</v>
      </c>
      <c r="BW43" s="567">
        <f t="shared" ref="BW43:BX46" si="103">$AZ43*BI43</f>
        <v>0</v>
      </c>
      <c r="BX43" s="567">
        <f t="shared" si="103"/>
        <v>0</v>
      </c>
      <c r="BY43" s="1093"/>
      <c r="BZ43" s="567">
        <f>SUM(BU43:BX43)</f>
        <v>0</v>
      </c>
    </row>
    <row r="44" spans="2:78" x14ac:dyDescent="0.15">
      <c r="B44" s="1236" t="s">
        <v>20</v>
      </c>
      <c r="C44" s="1133" t="s">
        <v>871</v>
      </c>
      <c r="D44" s="1157" t="s">
        <v>842</v>
      </c>
      <c r="E44" s="1134" t="s">
        <v>78</v>
      </c>
      <c r="F44" s="1135" t="s">
        <v>874</v>
      </c>
      <c r="G44" s="1136" t="s">
        <v>832</v>
      </c>
      <c r="H44" s="1137">
        <f>$H$8</f>
        <v>30</v>
      </c>
      <c r="I44" s="1138" t="s">
        <v>467</v>
      </c>
      <c r="J44" s="1158"/>
      <c r="K44" s="1159"/>
      <c r="L44" s="1159"/>
      <c r="M44" s="1159"/>
      <c r="N44" s="1159"/>
      <c r="O44" s="1160"/>
      <c r="P44" s="1161"/>
      <c r="Q44" s="1158">
        <v>6</v>
      </c>
      <c r="R44" s="1159">
        <v>6</v>
      </c>
      <c r="S44" s="1159">
        <v>6</v>
      </c>
      <c r="T44" s="1159">
        <v>6</v>
      </c>
      <c r="U44" s="1159">
        <v>6</v>
      </c>
      <c r="V44" s="1160"/>
      <c r="W44" s="1161"/>
      <c r="X44" s="1158">
        <v>6</v>
      </c>
      <c r="Y44" s="1159">
        <v>6</v>
      </c>
      <c r="Z44" s="1159">
        <v>6</v>
      </c>
      <c r="AA44" s="1159">
        <v>6</v>
      </c>
      <c r="AB44" s="1159">
        <v>5</v>
      </c>
      <c r="AC44" s="1160"/>
      <c r="AD44" s="1161"/>
      <c r="AE44" s="1158">
        <v>5</v>
      </c>
      <c r="AF44" s="1159">
        <v>5</v>
      </c>
      <c r="AG44" s="1159">
        <v>5</v>
      </c>
      <c r="AH44" s="1159">
        <v>5</v>
      </c>
      <c r="AI44" s="1159">
        <v>5</v>
      </c>
      <c r="AJ44" s="1160"/>
      <c r="AK44" s="1161"/>
      <c r="AL44" s="1158">
        <v>6</v>
      </c>
      <c r="AM44" s="1159">
        <v>6</v>
      </c>
      <c r="AN44" s="1159">
        <v>6</v>
      </c>
      <c r="AO44" s="1159">
        <v>6</v>
      </c>
      <c r="AP44" s="1159">
        <v>6</v>
      </c>
      <c r="AQ44" s="1160"/>
      <c r="AR44" s="1161"/>
      <c r="AS44" s="81">
        <f>SUM(J44:AR44)</f>
        <v>114</v>
      </c>
      <c r="AT44" s="1162">
        <f>+AS44*H44</f>
        <v>3420</v>
      </c>
      <c r="AU44" s="1163">
        <f>'Rkg Radio Provincias'!L26</f>
        <v>0.5</v>
      </c>
      <c r="AV44" s="1164">
        <f>'Rkg Radio Provincias'!M26</f>
        <v>1.42</v>
      </c>
      <c r="AW44" s="1164">
        <f>AU44*AS44</f>
        <v>57</v>
      </c>
      <c r="AX44" s="1164">
        <f>AV44*AS44</f>
        <v>161.88</v>
      </c>
      <c r="AY44" s="1165">
        <f>0.9*2.5</f>
        <v>2.25</v>
      </c>
      <c r="AZ44" s="1165">
        <f>AY44*H44</f>
        <v>67.5</v>
      </c>
      <c r="BA44" s="1166">
        <f>AZ44*AS44</f>
        <v>7695</v>
      </c>
      <c r="BB44" s="133"/>
      <c r="BC44" s="546"/>
      <c r="BD44" s="78"/>
      <c r="BE44" s="572">
        <f>BA44*1.18</f>
        <v>9080.1</v>
      </c>
      <c r="BG44" s="559">
        <f t="shared" ref="BG44:BG46" si="104">SUM(J44:P44)</f>
        <v>0</v>
      </c>
      <c r="BH44" s="559">
        <f t="shared" ref="BH44:BH46" si="105">SUM(Q44:W44)</f>
        <v>30</v>
      </c>
      <c r="BI44" s="559">
        <f t="shared" ref="BI44:BI46" si="106">SUM(X44:AD44)</f>
        <v>29</v>
      </c>
      <c r="BJ44" s="559">
        <f t="shared" ref="BJ44:BJ46" si="107">SUM(AE44:AK44)</f>
        <v>25</v>
      </c>
      <c r="BK44" s="559">
        <f t="shared" ref="BK44:BK46" si="108">SUM(AL44:AR44)</f>
        <v>30</v>
      </c>
      <c r="BL44" s="559">
        <f t="shared" ref="BL44:BL46" si="109">SUM(BG44:BK44)</f>
        <v>114</v>
      </c>
      <c r="BN44" s="562">
        <f t="shared" ref="BN44:BN46" si="110">$AU44*BG44</f>
        <v>0</v>
      </c>
      <c r="BO44" s="562">
        <f t="shared" ref="BO44:BO46" si="111">$AU44*BH44</f>
        <v>15</v>
      </c>
      <c r="BP44" s="562">
        <f t="shared" ref="BP44:BP46" si="112">$AU44*BI44</f>
        <v>14.5</v>
      </c>
      <c r="BQ44" s="562">
        <f t="shared" ref="BQ44:BR46" si="113">$AU44*BJ44</f>
        <v>12.5</v>
      </c>
      <c r="BR44" s="562">
        <f t="shared" si="113"/>
        <v>15</v>
      </c>
      <c r="BS44" s="562">
        <f>SUM(BN44:BR44)</f>
        <v>57</v>
      </c>
      <c r="BU44" s="567">
        <f>+BG44*AZ44</f>
        <v>0</v>
      </c>
      <c r="BV44" s="567">
        <f>+BH44*AZ44</f>
        <v>2025</v>
      </c>
      <c r="BW44" s="567">
        <f t="shared" si="103"/>
        <v>1957.5</v>
      </c>
      <c r="BX44" s="567">
        <f t="shared" si="103"/>
        <v>1687.5</v>
      </c>
      <c r="BY44" s="567">
        <f>$AZ44*BK44</f>
        <v>2025</v>
      </c>
      <c r="BZ44" s="567">
        <f>SUM(BU44:BY44)</f>
        <v>7695</v>
      </c>
    </row>
    <row r="45" spans="2:78" s="819" customFormat="1" x14ac:dyDescent="0.15">
      <c r="B45" s="1336" t="s">
        <v>81</v>
      </c>
      <c r="C45" s="1334" t="s">
        <v>840</v>
      </c>
      <c r="D45" s="902" t="s">
        <v>706</v>
      </c>
      <c r="E45" s="888" t="s">
        <v>78</v>
      </c>
      <c r="F45" s="77" t="s">
        <v>738</v>
      </c>
      <c r="G45" s="889" t="s">
        <v>739</v>
      </c>
      <c r="H45" s="80">
        <f>$H$7</f>
        <v>20</v>
      </c>
      <c r="I45" s="80" t="s">
        <v>467</v>
      </c>
      <c r="J45" s="903">
        <v>3</v>
      </c>
      <c r="K45" s="904">
        <v>3</v>
      </c>
      <c r="L45" s="904">
        <v>3</v>
      </c>
      <c r="M45" s="904">
        <v>3</v>
      </c>
      <c r="N45" s="904">
        <v>3</v>
      </c>
      <c r="O45" s="905"/>
      <c r="P45" s="906"/>
      <c r="Q45" s="903">
        <v>3</v>
      </c>
      <c r="R45" s="904">
        <v>3</v>
      </c>
      <c r="S45" s="904">
        <v>3</v>
      </c>
      <c r="T45" s="904">
        <v>3</v>
      </c>
      <c r="U45" s="904">
        <v>3</v>
      </c>
      <c r="V45" s="905"/>
      <c r="W45" s="906"/>
      <c r="X45" s="903">
        <v>3</v>
      </c>
      <c r="Y45" s="904">
        <v>3</v>
      </c>
      <c r="Z45" s="904">
        <v>3</v>
      </c>
      <c r="AA45" s="904">
        <v>3</v>
      </c>
      <c r="AB45" s="904">
        <v>3</v>
      </c>
      <c r="AC45" s="905"/>
      <c r="AD45" s="906"/>
      <c r="AE45" s="903">
        <v>3</v>
      </c>
      <c r="AF45" s="904">
        <v>3</v>
      </c>
      <c r="AG45" s="904">
        <v>3</v>
      </c>
      <c r="AH45" s="904">
        <v>3</v>
      </c>
      <c r="AI45" s="904">
        <v>3</v>
      </c>
      <c r="AJ45" s="905"/>
      <c r="AK45" s="906"/>
      <c r="AL45" s="903"/>
      <c r="AM45" s="904"/>
      <c r="AN45" s="904"/>
      <c r="AO45" s="904"/>
      <c r="AP45" s="904"/>
      <c r="AQ45" s="905"/>
      <c r="AR45" s="906"/>
      <c r="AS45" s="81">
        <f>SUM(J45:AR45)</f>
        <v>60</v>
      </c>
      <c r="AT45" s="894">
        <f>+AS45*H45</f>
        <v>1200</v>
      </c>
      <c r="AU45" s="907">
        <f>'Rkg Radio Provincias'!L17</f>
        <v>1.2</v>
      </c>
      <c r="AV45" s="895">
        <f>'Rkg Radio Provincias'!M17</f>
        <v>3.74</v>
      </c>
      <c r="AW45" s="895">
        <f>AU45*AS45</f>
        <v>72</v>
      </c>
      <c r="AX45" s="895">
        <f>AV45*AS45</f>
        <v>224.4</v>
      </c>
      <c r="AY45" s="896">
        <f>1*1.4</f>
        <v>1.4</v>
      </c>
      <c r="AZ45" s="896">
        <f>AY45*H45</f>
        <v>28</v>
      </c>
      <c r="BA45" s="897">
        <f>AZ45*AS45</f>
        <v>1680</v>
      </c>
      <c r="BB45" s="133"/>
      <c r="BC45" s="546"/>
      <c r="BD45" s="78"/>
      <c r="BE45" s="572">
        <f>BA45*1.18</f>
        <v>1982.3999999999999</v>
      </c>
      <c r="BF45" s="842"/>
      <c r="BG45" s="559">
        <f t="shared" si="104"/>
        <v>15</v>
      </c>
      <c r="BH45" s="559">
        <f t="shared" si="105"/>
        <v>15</v>
      </c>
      <c r="BI45" s="559">
        <f t="shared" si="106"/>
        <v>15</v>
      </c>
      <c r="BJ45" s="559">
        <f t="shared" si="107"/>
        <v>15</v>
      </c>
      <c r="BK45" s="559">
        <f t="shared" si="108"/>
        <v>0</v>
      </c>
      <c r="BL45" s="559">
        <f t="shared" si="109"/>
        <v>60</v>
      </c>
      <c r="BN45" s="562">
        <f t="shared" si="110"/>
        <v>18</v>
      </c>
      <c r="BO45" s="562">
        <f t="shared" si="111"/>
        <v>18</v>
      </c>
      <c r="BP45" s="562">
        <f t="shared" si="112"/>
        <v>18</v>
      </c>
      <c r="BQ45" s="562">
        <f t="shared" si="113"/>
        <v>18</v>
      </c>
      <c r="BR45" s="562">
        <f t="shared" si="113"/>
        <v>0</v>
      </c>
      <c r="BS45" s="562">
        <f t="shared" ref="BS45:BS46" si="114">SUM(BN45:BR45)</f>
        <v>72</v>
      </c>
      <c r="BU45" s="845">
        <f>+BG45*AZ45</f>
        <v>420</v>
      </c>
      <c r="BV45" s="845">
        <f>+BH45*AZ45</f>
        <v>420</v>
      </c>
      <c r="BW45" s="845">
        <f t="shared" si="103"/>
        <v>420</v>
      </c>
      <c r="BX45" s="845">
        <f t="shared" si="103"/>
        <v>420</v>
      </c>
      <c r="BY45" s="845">
        <f>$AZ45*BK45</f>
        <v>0</v>
      </c>
      <c r="BZ45" s="567">
        <f t="shared" ref="BZ45:BZ46" si="115">SUM(BU45:BY45)</f>
        <v>1680</v>
      </c>
    </row>
    <row r="46" spans="2:78" s="819" customFormat="1" x14ac:dyDescent="0.15">
      <c r="B46" s="1336"/>
      <c r="C46" s="1334"/>
      <c r="D46" s="554" t="s">
        <v>842</v>
      </c>
      <c r="E46" s="76" t="s">
        <v>78</v>
      </c>
      <c r="F46" s="77" t="s">
        <v>738</v>
      </c>
      <c r="G46" s="79" t="s">
        <v>739</v>
      </c>
      <c r="H46" s="80">
        <f>$H$8</f>
        <v>30</v>
      </c>
      <c r="I46" s="80" t="s">
        <v>467</v>
      </c>
      <c r="J46" s="838">
        <v>6</v>
      </c>
      <c r="K46" s="839">
        <v>6</v>
      </c>
      <c r="L46" s="839">
        <v>6</v>
      </c>
      <c r="M46" s="839">
        <v>6</v>
      </c>
      <c r="N46" s="839">
        <v>6</v>
      </c>
      <c r="O46" s="840"/>
      <c r="P46" s="841"/>
      <c r="Q46" s="838">
        <v>6</v>
      </c>
      <c r="R46" s="839">
        <v>6</v>
      </c>
      <c r="S46" s="839">
        <v>6</v>
      </c>
      <c r="T46" s="839">
        <v>6</v>
      </c>
      <c r="U46" s="839">
        <v>6</v>
      </c>
      <c r="V46" s="840"/>
      <c r="W46" s="841"/>
      <c r="X46" s="838">
        <v>5</v>
      </c>
      <c r="Y46" s="839">
        <v>5</v>
      </c>
      <c r="Z46" s="839">
        <v>5</v>
      </c>
      <c r="AA46" s="839">
        <v>5</v>
      </c>
      <c r="AB46" s="839">
        <v>5</v>
      </c>
      <c r="AC46" s="840"/>
      <c r="AD46" s="841"/>
      <c r="AE46" s="838">
        <v>5</v>
      </c>
      <c r="AF46" s="839">
        <v>5</v>
      </c>
      <c r="AG46" s="839">
        <v>5</v>
      </c>
      <c r="AH46" s="839">
        <v>5</v>
      </c>
      <c r="AI46" s="839">
        <v>5</v>
      </c>
      <c r="AJ46" s="840"/>
      <c r="AK46" s="841"/>
      <c r="AL46" s="838"/>
      <c r="AM46" s="839"/>
      <c r="AN46" s="839"/>
      <c r="AO46" s="839"/>
      <c r="AP46" s="839"/>
      <c r="AQ46" s="840"/>
      <c r="AR46" s="841"/>
      <c r="AS46" s="81">
        <f>SUM(J46:AR46)</f>
        <v>110</v>
      </c>
      <c r="AT46" s="75">
        <f>+AS46*H46</f>
        <v>3300</v>
      </c>
      <c r="AU46" s="133">
        <f>'Rkg Radio Provincias'!L17</f>
        <v>1.2</v>
      </c>
      <c r="AV46" s="528">
        <f>'Rkg Radio Provincias'!M17</f>
        <v>3.74</v>
      </c>
      <c r="AW46" s="528">
        <f>AU46*AS46</f>
        <v>132</v>
      </c>
      <c r="AX46" s="528">
        <f>AV46*AS46</f>
        <v>411.40000000000003</v>
      </c>
      <c r="AY46" s="534">
        <f>1*1.4</f>
        <v>1.4</v>
      </c>
      <c r="AZ46" s="534">
        <f>AY46*H46</f>
        <v>42</v>
      </c>
      <c r="BA46" s="537">
        <f>AZ46*AS46</f>
        <v>4620</v>
      </c>
      <c r="BB46" s="133"/>
      <c r="BC46" s="546"/>
      <c r="BD46" s="78"/>
      <c r="BE46" s="572">
        <f>BA46*1.18</f>
        <v>5451.5999999999995</v>
      </c>
      <c r="BF46" s="842"/>
      <c r="BG46" s="559">
        <f t="shared" si="104"/>
        <v>30</v>
      </c>
      <c r="BH46" s="559">
        <f t="shared" si="105"/>
        <v>30</v>
      </c>
      <c r="BI46" s="559">
        <f t="shared" si="106"/>
        <v>25</v>
      </c>
      <c r="BJ46" s="559">
        <f t="shared" si="107"/>
        <v>25</v>
      </c>
      <c r="BK46" s="559">
        <f t="shared" si="108"/>
        <v>0</v>
      </c>
      <c r="BL46" s="559">
        <f t="shared" si="109"/>
        <v>110</v>
      </c>
      <c r="BN46" s="562">
        <f t="shared" si="110"/>
        <v>36</v>
      </c>
      <c r="BO46" s="562">
        <f t="shared" si="111"/>
        <v>36</v>
      </c>
      <c r="BP46" s="562">
        <f t="shared" si="112"/>
        <v>30</v>
      </c>
      <c r="BQ46" s="562">
        <f t="shared" si="113"/>
        <v>30</v>
      </c>
      <c r="BR46" s="562">
        <f t="shared" si="113"/>
        <v>0</v>
      </c>
      <c r="BS46" s="562">
        <f t="shared" si="114"/>
        <v>132</v>
      </c>
      <c r="BU46" s="845">
        <f>+BG46*AZ46</f>
        <v>1260</v>
      </c>
      <c r="BV46" s="845">
        <f>+BH46*AZ46</f>
        <v>1260</v>
      </c>
      <c r="BW46" s="845">
        <f t="shared" si="103"/>
        <v>1050</v>
      </c>
      <c r="BX46" s="845">
        <f t="shared" si="103"/>
        <v>1050</v>
      </c>
      <c r="BY46" s="845">
        <f>$AZ46*BK46</f>
        <v>0</v>
      </c>
      <c r="BZ46" s="567">
        <f t="shared" si="115"/>
        <v>4620</v>
      </c>
    </row>
    <row r="47" spans="2:78" s="514" customFormat="1" x14ac:dyDescent="0.15">
      <c r="B47" s="683"/>
      <c r="C47" s="683"/>
      <c r="D47" s="684"/>
      <c r="E47" s="515"/>
      <c r="F47" s="515"/>
      <c r="G47" s="685"/>
      <c r="H47" s="516"/>
      <c r="I47" s="516"/>
      <c r="J47" s="824"/>
      <c r="K47" s="686"/>
      <c r="L47" s="686"/>
      <c r="M47" s="686"/>
      <c r="N47" s="686"/>
      <c r="O47" s="828"/>
      <c r="P47" s="829"/>
      <c r="Q47" s="824"/>
      <c r="R47" s="686"/>
      <c r="S47" s="686"/>
      <c r="T47" s="686"/>
      <c r="U47" s="686"/>
      <c r="V47" s="828"/>
      <c r="W47" s="829"/>
      <c r="X47" s="824"/>
      <c r="Y47" s="686"/>
      <c r="Z47" s="686"/>
      <c r="AA47" s="686"/>
      <c r="AB47" s="686"/>
      <c r="AC47" s="828"/>
      <c r="AD47" s="829"/>
      <c r="AE47" s="824"/>
      <c r="AF47" s="686"/>
      <c r="AG47" s="686"/>
      <c r="AH47" s="686"/>
      <c r="AI47" s="686"/>
      <c r="AJ47" s="828"/>
      <c r="AK47" s="829"/>
      <c r="AL47" s="824"/>
      <c r="AM47" s="686"/>
      <c r="AN47" s="686"/>
      <c r="AO47" s="686"/>
      <c r="AP47" s="686"/>
      <c r="AQ47" s="828"/>
      <c r="AR47" s="829"/>
      <c r="AS47" s="684"/>
      <c r="AT47" s="516"/>
      <c r="AU47" s="687"/>
      <c r="AV47" s="688"/>
      <c r="AW47" s="688"/>
      <c r="AX47" s="688"/>
      <c r="AY47" s="689"/>
      <c r="AZ47" s="689"/>
      <c r="BA47" s="690"/>
      <c r="BB47" s="687"/>
      <c r="BC47" s="687"/>
      <c r="BD47" s="517"/>
      <c r="BE47" s="691"/>
      <c r="BF47" s="518"/>
      <c r="BG47" s="512"/>
      <c r="BH47" s="512"/>
      <c r="BI47" s="512"/>
      <c r="BJ47" s="512"/>
      <c r="BK47" s="512"/>
      <c r="BL47" s="512"/>
      <c r="BN47" s="563"/>
      <c r="BO47" s="563"/>
      <c r="BP47" s="563"/>
      <c r="BQ47" s="563"/>
      <c r="BR47" s="563"/>
      <c r="BS47" s="563"/>
      <c r="BU47" s="568"/>
      <c r="BV47" s="568"/>
      <c r="BW47" s="568"/>
      <c r="BX47" s="568"/>
      <c r="BY47" s="568"/>
      <c r="BZ47" s="568"/>
    </row>
    <row r="48" spans="2:78" x14ac:dyDescent="0.15">
      <c r="B48" s="519" t="s">
        <v>737</v>
      </c>
      <c r="C48" s="814"/>
      <c r="D48" s="555"/>
      <c r="E48" s="83"/>
      <c r="F48" s="83"/>
      <c r="G48" s="83"/>
      <c r="H48" s="84"/>
      <c r="I48" s="84"/>
      <c r="J48" s="85">
        <f t="shared" ref="J48:AT48" si="116">SUM(J42:J47)</f>
        <v>9</v>
      </c>
      <c r="K48" s="86">
        <f t="shared" si="116"/>
        <v>9</v>
      </c>
      <c r="L48" s="87">
        <f t="shared" si="116"/>
        <v>9</v>
      </c>
      <c r="M48" s="86">
        <f t="shared" si="116"/>
        <v>9</v>
      </c>
      <c r="N48" s="86">
        <f t="shared" si="116"/>
        <v>9</v>
      </c>
      <c r="O48" s="86">
        <f t="shared" si="116"/>
        <v>0</v>
      </c>
      <c r="P48" s="86">
        <f t="shared" si="116"/>
        <v>0</v>
      </c>
      <c r="Q48" s="86">
        <f t="shared" si="116"/>
        <v>15</v>
      </c>
      <c r="R48" s="86">
        <f t="shared" si="116"/>
        <v>15</v>
      </c>
      <c r="S48" s="87">
        <f t="shared" si="116"/>
        <v>15</v>
      </c>
      <c r="T48" s="86">
        <f t="shared" si="116"/>
        <v>15</v>
      </c>
      <c r="U48" s="86">
        <f t="shared" si="116"/>
        <v>15</v>
      </c>
      <c r="V48" s="86">
        <f t="shared" si="116"/>
        <v>0</v>
      </c>
      <c r="W48" s="87">
        <f t="shared" si="116"/>
        <v>0</v>
      </c>
      <c r="X48" s="86">
        <f t="shared" si="116"/>
        <v>14</v>
      </c>
      <c r="Y48" s="86">
        <f t="shared" si="116"/>
        <v>14</v>
      </c>
      <c r="Z48" s="87">
        <f t="shared" si="116"/>
        <v>14</v>
      </c>
      <c r="AA48" s="86">
        <f t="shared" si="116"/>
        <v>14</v>
      </c>
      <c r="AB48" s="86">
        <f t="shared" si="116"/>
        <v>13</v>
      </c>
      <c r="AC48" s="86">
        <f t="shared" si="116"/>
        <v>0</v>
      </c>
      <c r="AD48" s="87">
        <f t="shared" si="116"/>
        <v>0</v>
      </c>
      <c r="AE48" s="86">
        <f t="shared" si="116"/>
        <v>13</v>
      </c>
      <c r="AF48" s="86">
        <f t="shared" si="116"/>
        <v>13</v>
      </c>
      <c r="AG48" s="87">
        <f t="shared" si="116"/>
        <v>13</v>
      </c>
      <c r="AH48" s="86">
        <f t="shared" si="116"/>
        <v>13</v>
      </c>
      <c r="AI48" s="86">
        <f t="shared" si="116"/>
        <v>13</v>
      </c>
      <c r="AJ48" s="86">
        <f t="shared" si="116"/>
        <v>0</v>
      </c>
      <c r="AK48" s="87">
        <f t="shared" si="116"/>
        <v>0</v>
      </c>
      <c r="AL48" s="86">
        <f t="shared" ref="AL48:AR48" si="117">SUM(AL42:AL47)</f>
        <v>6</v>
      </c>
      <c r="AM48" s="86">
        <f t="shared" si="117"/>
        <v>6</v>
      </c>
      <c r="AN48" s="87">
        <f t="shared" si="117"/>
        <v>6</v>
      </c>
      <c r="AO48" s="86">
        <f t="shared" si="117"/>
        <v>6</v>
      </c>
      <c r="AP48" s="86">
        <f t="shared" si="117"/>
        <v>6</v>
      </c>
      <c r="AQ48" s="86">
        <f t="shared" si="117"/>
        <v>0</v>
      </c>
      <c r="AR48" s="87">
        <f t="shared" si="117"/>
        <v>0</v>
      </c>
      <c r="AS48" s="86">
        <f t="shared" si="116"/>
        <v>284</v>
      </c>
      <c r="AT48" s="88">
        <f t="shared" si="116"/>
        <v>7920</v>
      </c>
      <c r="AU48" s="84">
        <f>+AU44+AU45+AU46</f>
        <v>2.9</v>
      </c>
      <c r="AV48" s="86"/>
      <c r="AW48" s="529">
        <f>SUM(AW42:AW47)</f>
        <v>261</v>
      </c>
      <c r="AX48" s="529">
        <f>SUM(AX42:AX47)</f>
        <v>797.68000000000006</v>
      </c>
      <c r="AY48" s="536"/>
      <c r="AZ48" s="536"/>
      <c r="BA48" s="539">
        <f>SUM(BA42:BA47)</f>
        <v>13995</v>
      </c>
      <c r="BB48" s="547">
        <f>+AW48/AW69</f>
        <v>9.5359883083668245E-2</v>
      </c>
      <c r="BC48" s="548">
        <f>+BA48/BA69</f>
        <v>0.11009902094711606</v>
      </c>
      <c r="BD48" s="78"/>
      <c r="BE48" s="574">
        <f>SUM(BE42:BE47)</f>
        <v>16514.099999999999</v>
      </c>
      <c r="BG48" s="558">
        <f>SUM(BG42:BG47)</f>
        <v>45</v>
      </c>
      <c r="BH48" s="558">
        <f>SUM(BH42:BH47)</f>
        <v>75</v>
      </c>
      <c r="BI48" s="558">
        <f>SUM(BI42:BI47)</f>
        <v>69</v>
      </c>
      <c r="BJ48" s="558">
        <f>SUM(BJ42:BJ47)</f>
        <v>65</v>
      </c>
      <c r="BK48" s="558">
        <f>SUM(BK42:BK47)</f>
        <v>30</v>
      </c>
      <c r="BL48" s="558">
        <f>SUM(BG48:BK48)</f>
        <v>284</v>
      </c>
      <c r="BN48" s="564">
        <f t="shared" ref="BN48:BS48" si="118">SUM(BN42:BN47)</f>
        <v>54</v>
      </c>
      <c r="BO48" s="564">
        <f t="shared" si="118"/>
        <v>69</v>
      </c>
      <c r="BP48" s="564">
        <f t="shared" si="118"/>
        <v>62.5</v>
      </c>
      <c r="BQ48" s="564">
        <f t="shared" si="118"/>
        <v>60.5</v>
      </c>
      <c r="BR48" s="564">
        <f t="shared" si="118"/>
        <v>15</v>
      </c>
      <c r="BS48" s="564">
        <f t="shared" si="118"/>
        <v>261</v>
      </c>
      <c r="BU48" s="569">
        <f t="shared" ref="BU48:BZ48" si="119">SUM(BU42:BU47)</f>
        <v>1680</v>
      </c>
      <c r="BV48" s="569">
        <f t="shared" si="119"/>
        <v>3705</v>
      </c>
      <c r="BW48" s="569">
        <f t="shared" si="119"/>
        <v>3427.5</v>
      </c>
      <c r="BX48" s="569">
        <f t="shared" si="119"/>
        <v>3157.5</v>
      </c>
      <c r="BY48" s="569">
        <f t="shared" si="119"/>
        <v>2025</v>
      </c>
      <c r="BZ48" s="569">
        <f t="shared" si="119"/>
        <v>13995</v>
      </c>
    </row>
    <row r="49" spans="2:78" s="513" customFormat="1" x14ac:dyDescent="0.15">
      <c r="B49" s="507"/>
      <c r="C49" s="507"/>
      <c r="D49" s="531"/>
      <c r="E49" s="77"/>
      <c r="F49" s="77"/>
      <c r="G49" s="77"/>
      <c r="H49" s="74"/>
      <c r="I49" s="74"/>
      <c r="J49" s="822"/>
      <c r="K49" s="820"/>
      <c r="L49" s="820"/>
      <c r="M49" s="820"/>
      <c r="N49" s="820"/>
      <c r="O49" s="820"/>
      <c r="P49" s="821"/>
      <c r="Q49" s="822"/>
      <c r="R49" s="820"/>
      <c r="S49" s="820"/>
      <c r="T49" s="820"/>
      <c r="U49" s="820"/>
      <c r="V49" s="820"/>
      <c r="W49" s="821"/>
      <c r="X49" s="822"/>
      <c r="Y49" s="820"/>
      <c r="Z49" s="820"/>
      <c r="AA49" s="820"/>
      <c r="AB49" s="820"/>
      <c r="AC49" s="820"/>
      <c r="AD49" s="821"/>
      <c r="AE49" s="822"/>
      <c r="AF49" s="820"/>
      <c r="AG49" s="820"/>
      <c r="AH49" s="820"/>
      <c r="AI49" s="820"/>
      <c r="AJ49" s="820"/>
      <c r="AK49" s="821"/>
      <c r="AL49" s="822"/>
      <c r="AM49" s="820"/>
      <c r="AN49" s="820"/>
      <c r="AO49" s="820"/>
      <c r="AP49" s="820"/>
      <c r="AQ49" s="820"/>
      <c r="AR49" s="821"/>
      <c r="AS49" s="508"/>
      <c r="AT49" s="80"/>
      <c r="AU49" s="74"/>
      <c r="AV49" s="531"/>
      <c r="AW49" s="74"/>
      <c r="AX49" s="509"/>
      <c r="AY49" s="509"/>
      <c r="AZ49" s="80"/>
      <c r="BA49" s="510"/>
      <c r="BB49" s="545"/>
      <c r="BC49" s="545"/>
      <c r="BD49" s="511"/>
      <c r="BE49" s="511"/>
      <c r="BF49" s="512"/>
      <c r="BG49" s="512"/>
      <c r="BH49" s="512"/>
      <c r="BI49" s="512"/>
      <c r="BJ49" s="512"/>
      <c r="BK49" s="512"/>
      <c r="BL49" s="512"/>
      <c r="BN49" s="513">
        <f t="shared" ref="BN49:BN55" si="120">$AU49*BG49</f>
        <v>0</v>
      </c>
      <c r="BS49" s="513">
        <f t="shared" ref="BS49:BS50" si="121">SUM(BN49:BQ49)</f>
        <v>0</v>
      </c>
      <c r="BU49" s="513">
        <f>$AZ49*BG49</f>
        <v>0</v>
      </c>
      <c r="BZ49" s="513">
        <f t="shared" ref="BZ49:BZ50" si="122">SUM(BU49:BX49)</f>
        <v>0</v>
      </c>
    </row>
    <row r="50" spans="2:78" hidden="1" x14ac:dyDescent="0.15">
      <c r="B50" s="520" t="s">
        <v>839</v>
      </c>
      <c r="C50" s="818"/>
      <c r="D50" s="554" t="s">
        <v>831</v>
      </c>
      <c r="E50" s="76" t="s">
        <v>78</v>
      </c>
      <c r="F50" s="77" t="s">
        <v>834</v>
      </c>
      <c r="G50" s="79" t="s">
        <v>832</v>
      </c>
      <c r="H50" s="80">
        <f>$H$7</f>
        <v>20</v>
      </c>
      <c r="I50" s="80" t="s">
        <v>467</v>
      </c>
      <c r="J50" s="823"/>
      <c r="K50" s="502"/>
      <c r="L50" s="502"/>
      <c r="M50" s="502"/>
      <c r="N50" s="502"/>
      <c r="O50" s="826"/>
      <c r="P50" s="827"/>
      <c r="Q50" s="823"/>
      <c r="R50" s="502"/>
      <c r="S50" s="502"/>
      <c r="T50" s="502"/>
      <c r="U50" s="502"/>
      <c r="V50" s="826"/>
      <c r="W50" s="827"/>
      <c r="X50" s="823"/>
      <c r="Y50" s="502"/>
      <c r="Z50" s="502"/>
      <c r="AA50" s="502"/>
      <c r="AB50" s="502"/>
      <c r="AC50" s="826"/>
      <c r="AD50" s="827"/>
      <c r="AE50" s="823"/>
      <c r="AF50" s="502"/>
      <c r="AG50" s="502"/>
      <c r="AH50" s="502"/>
      <c r="AI50" s="502"/>
      <c r="AJ50" s="826"/>
      <c r="AK50" s="827"/>
      <c r="AL50" s="823"/>
      <c r="AM50" s="502"/>
      <c r="AN50" s="502"/>
      <c r="AO50" s="502"/>
      <c r="AP50" s="502"/>
      <c r="AQ50" s="826"/>
      <c r="AR50" s="827"/>
      <c r="AS50" s="81">
        <f t="shared" ref="AS50" si="123">SUM(J50:AK50)</f>
        <v>0</v>
      </c>
      <c r="AT50" s="75">
        <f t="shared" ref="AT50:AT55" si="124">+AS50*H50</f>
        <v>0</v>
      </c>
      <c r="AU50" s="133">
        <f>'Rkg Radio Provincias'!D105</f>
        <v>0.6</v>
      </c>
      <c r="AV50" s="528">
        <f>'Rkg Radio Provincias'!E105</f>
        <v>3.47</v>
      </c>
      <c r="AW50" s="528">
        <f t="shared" ref="AW50:AW55" si="125">AU50*AS50</f>
        <v>0</v>
      </c>
      <c r="AX50" s="528">
        <f t="shared" ref="AX50:AX55" si="126">AV50*AS50</f>
        <v>0</v>
      </c>
      <c r="AY50" s="534">
        <f>1.34</f>
        <v>1.34</v>
      </c>
      <c r="AZ50" s="534">
        <f t="shared" ref="AZ50:AZ55" si="127">AY50*H50</f>
        <v>26.8</v>
      </c>
      <c r="BA50" s="537">
        <f t="shared" ref="BA50:BA55" si="128">AZ50*AS50</f>
        <v>0</v>
      </c>
      <c r="BB50" s="133"/>
      <c r="BC50" s="546"/>
      <c r="BD50" s="78"/>
      <c r="BE50" s="572">
        <f t="shared" ref="BE50:BE55" si="129">BA50*1.18</f>
        <v>0</v>
      </c>
      <c r="BG50" s="559">
        <f>SUM(J50:P50)</f>
        <v>0</v>
      </c>
      <c r="BH50" s="559">
        <f>SUM(Q50:W50)</f>
        <v>0</v>
      </c>
      <c r="BI50" s="559">
        <f t="shared" ref="BI50:BI55" si="130">SUM(X50:AD50)</f>
        <v>0</v>
      </c>
      <c r="BJ50" s="559">
        <f t="shared" ref="BJ50:BJ55" si="131">SUM(AE50:AK50)</f>
        <v>0</v>
      </c>
      <c r="BK50" s="1092"/>
      <c r="BL50" s="559">
        <f>SUM(BG50:BJ50)</f>
        <v>0</v>
      </c>
      <c r="BN50" s="562">
        <f t="shared" si="120"/>
        <v>0</v>
      </c>
      <c r="BO50" s="562">
        <f t="shared" ref="BO50:BQ55" si="132">$AU50*BH50</f>
        <v>0</v>
      </c>
      <c r="BP50" s="562">
        <f t="shared" si="132"/>
        <v>0</v>
      </c>
      <c r="BQ50" s="562">
        <f t="shared" si="132"/>
        <v>0</v>
      </c>
      <c r="BR50" s="1229"/>
      <c r="BS50" s="562">
        <f t="shared" si="121"/>
        <v>0</v>
      </c>
      <c r="BU50" s="567">
        <f t="shared" ref="BU50:BU55" si="133">+BG50*AZ50</f>
        <v>0</v>
      </c>
      <c r="BV50" s="567">
        <f t="shared" ref="BV50:BV55" si="134">+BH50*AZ50</f>
        <v>0</v>
      </c>
      <c r="BW50" s="567">
        <f>$AZ50*BI50</f>
        <v>0</v>
      </c>
      <c r="BX50" s="567">
        <f>$AZ50*BJ50</f>
        <v>0</v>
      </c>
      <c r="BY50" s="1093"/>
      <c r="BZ50" s="567">
        <f t="shared" si="122"/>
        <v>0</v>
      </c>
    </row>
    <row r="51" spans="2:78" x14ac:dyDescent="0.15">
      <c r="B51" s="1336" t="s">
        <v>81</v>
      </c>
      <c r="C51" s="1334" t="s">
        <v>840</v>
      </c>
      <c r="D51" s="902" t="s">
        <v>706</v>
      </c>
      <c r="E51" s="888" t="s">
        <v>78</v>
      </c>
      <c r="F51" s="77" t="s">
        <v>834</v>
      </c>
      <c r="G51" s="889" t="s">
        <v>739</v>
      </c>
      <c r="H51" s="80">
        <f>$H$7</f>
        <v>20</v>
      </c>
      <c r="I51" s="80" t="s">
        <v>467</v>
      </c>
      <c r="J51" s="950">
        <v>3</v>
      </c>
      <c r="K51" s="951">
        <v>3</v>
      </c>
      <c r="L51" s="951">
        <v>3</v>
      </c>
      <c r="M51" s="951">
        <v>3</v>
      </c>
      <c r="N51" s="951">
        <v>3</v>
      </c>
      <c r="O51" s="952"/>
      <c r="P51" s="953"/>
      <c r="Q51" s="950">
        <v>3</v>
      </c>
      <c r="R51" s="951">
        <v>3</v>
      </c>
      <c r="S51" s="951">
        <v>3</v>
      </c>
      <c r="T51" s="951">
        <v>3</v>
      </c>
      <c r="U51" s="951">
        <v>3</v>
      </c>
      <c r="V51" s="952"/>
      <c r="W51" s="953"/>
      <c r="X51" s="950">
        <v>3</v>
      </c>
      <c r="Y51" s="951">
        <v>3</v>
      </c>
      <c r="Z51" s="951">
        <v>3</v>
      </c>
      <c r="AA51" s="951">
        <v>3</v>
      </c>
      <c r="AB51" s="951">
        <v>3</v>
      </c>
      <c r="AC51" s="952"/>
      <c r="AD51" s="953"/>
      <c r="AE51" s="950">
        <v>3</v>
      </c>
      <c r="AF51" s="951">
        <v>3</v>
      </c>
      <c r="AG51" s="951">
        <v>3</v>
      </c>
      <c r="AH51" s="951">
        <v>3</v>
      </c>
      <c r="AI51" s="951">
        <v>3</v>
      </c>
      <c r="AJ51" s="952"/>
      <c r="AK51" s="953"/>
      <c r="AL51" s="950"/>
      <c r="AM51" s="951"/>
      <c r="AN51" s="951"/>
      <c r="AO51" s="951"/>
      <c r="AP51" s="951"/>
      <c r="AQ51" s="952"/>
      <c r="AR51" s="953"/>
      <c r="AS51" s="81">
        <f>SUM(J51:AR51)</f>
        <v>60</v>
      </c>
      <c r="AT51" s="894">
        <f t="shared" si="124"/>
        <v>1200</v>
      </c>
      <c r="AU51" s="907">
        <f>'Rkg Radio Provincias'!D99</f>
        <v>0.9</v>
      </c>
      <c r="AV51" s="895">
        <f>'Rkg Radio Provincias'!E99</f>
        <v>5.48</v>
      </c>
      <c r="AW51" s="895">
        <f t="shared" si="125"/>
        <v>54</v>
      </c>
      <c r="AX51" s="895">
        <f t="shared" si="126"/>
        <v>328.8</v>
      </c>
      <c r="AY51" s="896">
        <f>1*1.4</f>
        <v>1.4</v>
      </c>
      <c r="AZ51" s="896">
        <f t="shared" si="127"/>
        <v>28</v>
      </c>
      <c r="BA51" s="897">
        <f t="shared" si="128"/>
        <v>1680</v>
      </c>
      <c r="BB51" s="886"/>
      <c r="BC51" s="546"/>
      <c r="BD51" s="78"/>
      <c r="BE51" s="898">
        <f t="shared" si="129"/>
        <v>1982.3999999999999</v>
      </c>
      <c r="BG51" s="559">
        <f>SUM(J51:P51)</f>
        <v>15</v>
      </c>
      <c r="BH51" s="559">
        <f>SUM(Q51:W51)</f>
        <v>15</v>
      </c>
      <c r="BI51" s="559">
        <f t="shared" ref="BI51" si="135">SUM(X51:AD51)</f>
        <v>15</v>
      </c>
      <c r="BJ51" s="559">
        <f t="shared" ref="BJ51" si="136">SUM(AE51:AK51)</f>
        <v>15</v>
      </c>
      <c r="BK51" s="559">
        <f t="shared" ref="BK51:BK55" si="137">SUM(AL51:AR51)</f>
        <v>0</v>
      </c>
      <c r="BL51" s="559">
        <f>SUM(BG51:BJ51)</f>
        <v>60</v>
      </c>
      <c r="BN51" s="562">
        <f t="shared" si="120"/>
        <v>13.5</v>
      </c>
      <c r="BO51" s="562">
        <f t="shared" si="132"/>
        <v>13.5</v>
      </c>
      <c r="BP51" s="562">
        <f t="shared" si="132"/>
        <v>13.5</v>
      </c>
      <c r="BQ51" s="562">
        <f t="shared" si="132"/>
        <v>13.5</v>
      </c>
      <c r="BR51" s="562">
        <f>$AU51*BK51</f>
        <v>0</v>
      </c>
      <c r="BS51" s="562">
        <f>SUM(BN51:BR51)</f>
        <v>54</v>
      </c>
      <c r="BU51" s="567">
        <f t="shared" si="133"/>
        <v>420</v>
      </c>
      <c r="BV51" s="567">
        <f t="shared" si="134"/>
        <v>420</v>
      </c>
      <c r="BW51" s="567">
        <f>$AZ51*BI51</f>
        <v>420</v>
      </c>
      <c r="BX51" s="567">
        <f>$AZ51*BJ51</f>
        <v>420</v>
      </c>
      <c r="BY51" s="567">
        <f>$AZ51*BK51</f>
        <v>0</v>
      </c>
      <c r="BZ51" s="567">
        <f>SUM(BU51:BY51)</f>
        <v>1680</v>
      </c>
    </row>
    <row r="52" spans="2:78" x14ac:dyDescent="0.15">
      <c r="B52" s="1336"/>
      <c r="C52" s="1340"/>
      <c r="D52" s="1151" t="s">
        <v>842</v>
      </c>
      <c r="E52" s="1085" t="s">
        <v>78</v>
      </c>
      <c r="F52" s="77" t="s">
        <v>834</v>
      </c>
      <c r="G52" s="1152" t="s">
        <v>739</v>
      </c>
      <c r="H52" s="80">
        <f>$H$8</f>
        <v>30</v>
      </c>
      <c r="I52" s="80" t="s">
        <v>467</v>
      </c>
      <c r="J52" s="1153">
        <v>5</v>
      </c>
      <c r="K52" s="1154">
        <v>5</v>
      </c>
      <c r="L52" s="1154">
        <v>5</v>
      </c>
      <c r="M52" s="1154">
        <v>5</v>
      </c>
      <c r="N52" s="1154">
        <v>5</v>
      </c>
      <c r="O52" s="1155"/>
      <c r="P52" s="1156"/>
      <c r="Q52" s="1153">
        <v>5</v>
      </c>
      <c r="R52" s="1154">
        <v>5</v>
      </c>
      <c r="S52" s="1154">
        <v>5</v>
      </c>
      <c r="T52" s="1154">
        <v>5</v>
      </c>
      <c r="U52" s="1154">
        <v>5</v>
      </c>
      <c r="V52" s="1155"/>
      <c r="W52" s="1156"/>
      <c r="X52" s="1153">
        <v>5</v>
      </c>
      <c r="Y52" s="1154">
        <v>5</v>
      </c>
      <c r="Z52" s="1154">
        <v>5</v>
      </c>
      <c r="AA52" s="1154">
        <v>5</v>
      </c>
      <c r="AB52" s="1154">
        <v>5</v>
      </c>
      <c r="AC52" s="1155"/>
      <c r="AD52" s="1156"/>
      <c r="AE52" s="1153">
        <v>5</v>
      </c>
      <c r="AF52" s="1154">
        <v>5</v>
      </c>
      <c r="AG52" s="1154">
        <v>5</v>
      </c>
      <c r="AH52" s="1154">
        <v>5</v>
      </c>
      <c r="AI52" s="1154">
        <v>5</v>
      </c>
      <c r="AJ52" s="1155"/>
      <c r="AK52" s="1156"/>
      <c r="AL52" s="1153"/>
      <c r="AM52" s="1154"/>
      <c r="AN52" s="1154"/>
      <c r="AO52" s="1154"/>
      <c r="AP52" s="1154"/>
      <c r="AQ52" s="1155"/>
      <c r="AR52" s="1156"/>
      <c r="AS52" s="81">
        <f>SUM(J52:AR52)</f>
        <v>100</v>
      </c>
      <c r="AT52" s="1086">
        <f t="shared" si="124"/>
        <v>3000</v>
      </c>
      <c r="AU52" s="1087">
        <f>'Rkg Radio Provincias'!D99</f>
        <v>0.9</v>
      </c>
      <c r="AV52" s="1088">
        <f>'Rkg Radio Provincias'!E99</f>
        <v>5.48</v>
      </c>
      <c r="AW52" s="1088">
        <f t="shared" si="125"/>
        <v>90</v>
      </c>
      <c r="AX52" s="1088">
        <f t="shared" si="126"/>
        <v>548</v>
      </c>
      <c r="AY52" s="1089">
        <f>1*1.4</f>
        <v>1.4</v>
      </c>
      <c r="AZ52" s="1089">
        <f t="shared" si="127"/>
        <v>42</v>
      </c>
      <c r="BA52" s="1090">
        <f t="shared" si="128"/>
        <v>4200</v>
      </c>
      <c r="BB52" s="1087"/>
      <c r="BC52" s="546"/>
      <c r="BD52" s="78"/>
      <c r="BE52" s="898">
        <f t="shared" si="129"/>
        <v>4956</v>
      </c>
      <c r="BG52" s="559">
        <f>SUM(J52:P52)</f>
        <v>25</v>
      </c>
      <c r="BH52" s="559">
        <f>SUM(Q52:W52)</f>
        <v>25</v>
      </c>
      <c r="BI52" s="559">
        <f t="shared" ref="BI52" si="138">SUM(X52:AD52)</f>
        <v>25</v>
      </c>
      <c r="BJ52" s="559">
        <f t="shared" ref="BJ52" si="139">SUM(AE52:AK52)</f>
        <v>25</v>
      </c>
      <c r="BK52" s="559">
        <f t="shared" si="137"/>
        <v>0</v>
      </c>
      <c r="BL52" s="559">
        <f>SUM(BG52:BJ52)</f>
        <v>100</v>
      </c>
      <c r="BN52" s="562">
        <f t="shared" si="120"/>
        <v>22.5</v>
      </c>
      <c r="BO52" s="562">
        <f t="shared" si="132"/>
        <v>22.5</v>
      </c>
      <c r="BP52" s="562">
        <f t="shared" si="132"/>
        <v>22.5</v>
      </c>
      <c r="BQ52" s="562">
        <f t="shared" si="132"/>
        <v>22.5</v>
      </c>
      <c r="BR52" s="562">
        <f>$AU52*BK52</f>
        <v>0</v>
      </c>
      <c r="BS52" s="562">
        <f t="shared" ref="BS52:BS55" si="140">SUM(BN52:BR52)</f>
        <v>90</v>
      </c>
      <c r="BU52" s="567">
        <f t="shared" si="133"/>
        <v>1050</v>
      </c>
      <c r="BV52" s="567">
        <f t="shared" si="134"/>
        <v>1050</v>
      </c>
      <c r="BW52" s="567">
        <f t="shared" ref="BW52:BW53" si="141">$AZ52*BI52</f>
        <v>1050</v>
      </c>
      <c r="BX52" s="567">
        <f t="shared" ref="BX52:BY53" si="142">$AZ52*BJ52</f>
        <v>1050</v>
      </c>
      <c r="BY52" s="567">
        <f t="shared" si="142"/>
        <v>0</v>
      </c>
      <c r="BZ52" s="567">
        <f t="shared" ref="BZ52:BZ55" si="143">SUM(BU52:BY52)</f>
        <v>4200</v>
      </c>
    </row>
    <row r="53" spans="2:78" x14ac:dyDescent="0.15">
      <c r="B53" s="1330" t="s">
        <v>839</v>
      </c>
      <c r="C53" s="1332" t="s">
        <v>890</v>
      </c>
      <c r="D53" s="1212" t="s">
        <v>706</v>
      </c>
      <c r="E53" s="1213" t="s">
        <v>78</v>
      </c>
      <c r="F53" s="1214" t="s">
        <v>834</v>
      </c>
      <c r="G53" s="1215" t="s">
        <v>891</v>
      </c>
      <c r="H53" s="1216">
        <f>$H$7</f>
        <v>20</v>
      </c>
      <c r="I53" s="1217" t="s">
        <v>467</v>
      </c>
      <c r="J53" s="1158">
        <v>3</v>
      </c>
      <c r="K53" s="1159">
        <v>3</v>
      </c>
      <c r="L53" s="1159">
        <v>3</v>
      </c>
      <c r="M53" s="1159">
        <v>3</v>
      </c>
      <c r="N53" s="1159">
        <v>3</v>
      </c>
      <c r="O53" s="1160"/>
      <c r="P53" s="1161"/>
      <c r="Q53" s="1158">
        <v>3</v>
      </c>
      <c r="R53" s="1159">
        <v>3</v>
      </c>
      <c r="S53" s="1159">
        <v>3</v>
      </c>
      <c r="T53" s="1159">
        <v>3</v>
      </c>
      <c r="U53" s="1159">
        <v>3</v>
      </c>
      <c r="V53" s="1160"/>
      <c r="W53" s="1161"/>
      <c r="X53" s="1158">
        <v>3</v>
      </c>
      <c r="Y53" s="1159">
        <v>3</v>
      </c>
      <c r="Z53" s="1159">
        <v>3</v>
      </c>
      <c r="AA53" s="1159">
        <v>3</v>
      </c>
      <c r="AB53" s="1159">
        <v>3</v>
      </c>
      <c r="AC53" s="1160"/>
      <c r="AD53" s="1161"/>
      <c r="AE53" s="1158">
        <v>3</v>
      </c>
      <c r="AF53" s="1159">
        <v>3</v>
      </c>
      <c r="AG53" s="1159">
        <v>3</v>
      </c>
      <c r="AH53" s="1159">
        <v>3</v>
      </c>
      <c r="AI53" s="1159">
        <v>3</v>
      </c>
      <c r="AJ53" s="1160"/>
      <c r="AK53" s="1161"/>
      <c r="AL53" s="1158"/>
      <c r="AM53" s="1159"/>
      <c r="AN53" s="1159"/>
      <c r="AO53" s="1159"/>
      <c r="AP53" s="1159"/>
      <c r="AQ53" s="1160"/>
      <c r="AR53" s="1161"/>
      <c r="AS53" s="81">
        <f>SUM(J53:AR53)</f>
        <v>60</v>
      </c>
      <c r="AT53" s="1162">
        <f t="shared" si="124"/>
        <v>1200</v>
      </c>
      <c r="AU53" s="1163">
        <f>'Rkg Radio Provincias'!D97</f>
        <v>1.4</v>
      </c>
      <c r="AV53" s="1164">
        <f>'Rkg Radio Provincias'!E97</f>
        <v>8.5</v>
      </c>
      <c r="AW53" s="1164">
        <f t="shared" si="125"/>
        <v>84</v>
      </c>
      <c r="AX53" s="1164">
        <f t="shared" si="126"/>
        <v>510</v>
      </c>
      <c r="AY53" s="1165">
        <f>1.44</f>
        <v>1.44</v>
      </c>
      <c r="AZ53" s="1165">
        <f t="shared" si="127"/>
        <v>28.799999999999997</v>
      </c>
      <c r="BA53" s="1166">
        <f t="shared" si="128"/>
        <v>1727.9999999999998</v>
      </c>
      <c r="BB53" s="1087"/>
      <c r="BC53" s="546"/>
      <c r="BD53" s="78"/>
      <c r="BE53" s="1091">
        <f t="shared" si="129"/>
        <v>2039.0399999999997</v>
      </c>
      <c r="BG53" s="559">
        <f t="shared" ref="BG53:BG54" si="144">SUM(J53:P53)</f>
        <v>15</v>
      </c>
      <c r="BH53" s="559">
        <f t="shared" ref="BH53:BH54" si="145">SUM(Q53:W53)</f>
        <v>15</v>
      </c>
      <c r="BI53" s="559">
        <f t="shared" ref="BI53:BI54" si="146">SUM(X53:AD53)</f>
        <v>15</v>
      </c>
      <c r="BJ53" s="559">
        <f t="shared" ref="BJ53:BJ54" si="147">SUM(AE53:AK53)</f>
        <v>15</v>
      </c>
      <c r="BK53" s="559">
        <f t="shared" si="137"/>
        <v>0</v>
      </c>
      <c r="BL53" s="559">
        <f t="shared" ref="BL53:BL54" si="148">SUM(BG53:BJ53)</f>
        <v>60</v>
      </c>
      <c r="BN53" s="562">
        <f t="shared" si="120"/>
        <v>21</v>
      </c>
      <c r="BO53" s="562">
        <f t="shared" si="132"/>
        <v>21</v>
      </c>
      <c r="BP53" s="562">
        <f t="shared" si="132"/>
        <v>21</v>
      </c>
      <c r="BQ53" s="562">
        <f t="shared" si="132"/>
        <v>21</v>
      </c>
      <c r="BR53" s="562">
        <f>$AU53*BK53</f>
        <v>0</v>
      </c>
      <c r="BS53" s="562">
        <f t="shared" si="140"/>
        <v>84</v>
      </c>
      <c r="BU53" s="1093">
        <f t="shared" si="133"/>
        <v>431.99999999999994</v>
      </c>
      <c r="BV53" s="1093">
        <f t="shared" si="134"/>
        <v>431.99999999999994</v>
      </c>
      <c r="BW53" s="1093">
        <f t="shared" si="141"/>
        <v>431.99999999999994</v>
      </c>
      <c r="BX53" s="1093">
        <f t="shared" si="142"/>
        <v>431.99999999999994</v>
      </c>
      <c r="BY53" s="1093">
        <f t="shared" si="142"/>
        <v>0</v>
      </c>
      <c r="BZ53" s="567">
        <f t="shared" si="143"/>
        <v>1727.9999999999998</v>
      </c>
    </row>
    <row r="54" spans="2:78" x14ac:dyDescent="0.15">
      <c r="B54" s="1331"/>
      <c r="C54" s="1333"/>
      <c r="D54" s="1218" t="s">
        <v>842</v>
      </c>
      <c r="E54" s="1219" t="s">
        <v>78</v>
      </c>
      <c r="F54" s="1220" t="s">
        <v>834</v>
      </c>
      <c r="G54" s="1221" t="s">
        <v>891</v>
      </c>
      <c r="H54" s="1222">
        <f>$H$8</f>
        <v>30</v>
      </c>
      <c r="I54" s="1223"/>
      <c r="J54" s="1210">
        <v>3</v>
      </c>
      <c r="K54" s="1172">
        <v>3</v>
      </c>
      <c r="L54" s="1172">
        <v>3</v>
      </c>
      <c r="M54" s="1172">
        <v>3</v>
      </c>
      <c r="N54" s="1172">
        <v>3</v>
      </c>
      <c r="O54" s="1173"/>
      <c r="P54" s="1211"/>
      <c r="Q54" s="1210">
        <v>3</v>
      </c>
      <c r="R54" s="1172">
        <v>3</v>
      </c>
      <c r="S54" s="1172">
        <v>3</v>
      </c>
      <c r="T54" s="1172">
        <v>3</v>
      </c>
      <c r="U54" s="1172">
        <v>3</v>
      </c>
      <c r="V54" s="1173"/>
      <c r="W54" s="1211"/>
      <c r="X54" s="1210">
        <v>3</v>
      </c>
      <c r="Y54" s="1172">
        <v>3</v>
      </c>
      <c r="Z54" s="1172">
        <v>3</v>
      </c>
      <c r="AA54" s="1172">
        <v>3</v>
      </c>
      <c r="AB54" s="1172">
        <v>3</v>
      </c>
      <c r="AC54" s="1173"/>
      <c r="AD54" s="1211"/>
      <c r="AE54" s="1210">
        <v>3</v>
      </c>
      <c r="AF54" s="1172">
        <v>3</v>
      </c>
      <c r="AG54" s="1172">
        <v>3</v>
      </c>
      <c r="AH54" s="1172">
        <v>3</v>
      </c>
      <c r="AI54" s="1172">
        <v>3</v>
      </c>
      <c r="AJ54" s="1173"/>
      <c r="AK54" s="1211"/>
      <c r="AL54" s="1210"/>
      <c r="AM54" s="1172"/>
      <c r="AN54" s="1172"/>
      <c r="AO54" s="1172"/>
      <c r="AP54" s="1172"/>
      <c r="AQ54" s="1173"/>
      <c r="AR54" s="1211"/>
      <c r="AS54" s="81">
        <f>SUM(J54:AR54)</f>
        <v>60</v>
      </c>
      <c r="AT54" s="1162">
        <f t="shared" si="124"/>
        <v>1800</v>
      </c>
      <c r="AU54" s="1163">
        <f>'Rkg Radio Provincias'!D97</f>
        <v>1.4</v>
      </c>
      <c r="AV54" s="1164">
        <f>'Rkg Radio Provincias'!E97</f>
        <v>8.5</v>
      </c>
      <c r="AW54" s="1164">
        <f t="shared" si="125"/>
        <v>84</v>
      </c>
      <c r="AX54" s="1164">
        <f t="shared" si="126"/>
        <v>510</v>
      </c>
      <c r="AY54" s="1165">
        <f>1.44</f>
        <v>1.44</v>
      </c>
      <c r="AZ54" s="1165">
        <f t="shared" si="127"/>
        <v>43.199999999999996</v>
      </c>
      <c r="BA54" s="1166">
        <f t="shared" si="128"/>
        <v>2591.9999999999995</v>
      </c>
      <c r="BB54" s="1087"/>
      <c r="BC54" s="546"/>
      <c r="BD54" s="78"/>
      <c r="BE54" s="1091">
        <f t="shared" si="129"/>
        <v>3058.5599999999995</v>
      </c>
      <c r="BG54" s="559">
        <f t="shared" si="144"/>
        <v>15</v>
      </c>
      <c r="BH54" s="559">
        <f t="shared" si="145"/>
        <v>15</v>
      </c>
      <c r="BI54" s="559">
        <f t="shared" si="146"/>
        <v>15</v>
      </c>
      <c r="BJ54" s="559">
        <f t="shared" si="147"/>
        <v>15</v>
      </c>
      <c r="BK54" s="559">
        <f t="shared" si="137"/>
        <v>0</v>
      </c>
      <c r="BL54" s="559">
        <f t="shared" si="148"/>
        <v>60</v>
      </c>
      <c r="BN54" s="562">
        <f t="shared" si="120"/>
        <v>21</v>
      </c>
      <c r="BO54" s="562">
        <f t="shared" si="132"/>
        <v>21</v>
      </c>
      <c r="BP54" s="562">
        <f t="shared" si="132"/>
        <v>21</v>
      </c>
      <c r="BQ54" s="562">
        <f t="shared" si="132"/>
        <v>21</v>
      </c>
      <c r="BR54" s="562">
        <f>$AU54*BK54</f>
        <v>0</v>
      </c>
      <c r="BS54" s="562">
        <f t="shared" si="140"/>
        <v>84</v>
      </c>
      <c r="BU54" s="1093">
        <f t="shared" si="133"/>
        <v>647.99999999999989</v>
      </c>
      <c r="BV54" s="1093">
        <f t="shared" si="134"/>
        <v>647.99999999999989</v>
      </c>
      <c r="BW54" s="1093">
        <f t="shared" ref="BW54" si="149">$AZ54*BI54</f>
        <v>647.99999999999989</v>
      </c>
      <c r="BX54" s="1093">
        <f t="shared" ref="BX54:BY54" si="150">$AZ54*BJ54</f>
        <v>647.99999999999989</v>
      </c>
      <c r="BY54" s="1093">
        <f t="shared" si="150"/>
        <v>0</v>
      </c>
      <c r="BZ54" s="567">
        <f t="shared" si="143"/>
        <v>2591.9999999999995</v>
      </c>
    </row>
    <row r="55" spans="2:78" s="819" customFormat="1" ht="13.5" customHeight="1" x14ac:dyDescent="0.15">
      <c r="B55" s="1228" t="s">
        <v>20</v>
      </c>
      <c r="C55" s="818" t="s">
        <v>871</v>
      </c>
      <c r="D55" s="902" t="s">
        <v>842</v>
      </c>
      <c r="E55" s="888" t="s">
        <v>78</v>
      </c>
      <c r="F55" s="77" t="s">
        <v>834</v>
      </c>
      <c r="G55" s="889" t="s">
        <v>832</v>
      </c>
      <c r="H55" s="80">
        <f>$H$8</f>
        <v>30</v>
      </c>
      <c r="I55" s="80" t="s">
        <v>467</v>
      </c>
      <c r="J55" s="922"/>
      <c r="K55" s="923"/>
      <c r="L55" s="923"/>
      <c r="M55" s="923"/>
      <c r="N55" s="923"/>
      <c r="O55" s="924"/>
      <c r="P55" s="925"/>
      <c r="Q55" s="922">
        <v>3</v>
      </c>
      <c r="R55" s="923">
        <v>3</v>
      </c>
      <c r="S55" s="923">
        <v>3</v>
      </c>
      <c r="T55" s="923">
        <v>3</v>
      </c>
      <c r="U55" s="923">
        <v>3</v>
      </c>
      <c r="V55" s="924"/>
      <c r="W55" s="925"/>
      <c r="X55" s="922">
        <v>3</v>
      </c>
      <c r="Y55" s="923">
        <v>3</v>
      </c>
      <c r="Z55" s="923">
        <v>3</v>
      </c>
      <c r="AA55" s="923">
        <v>3</v>
      </c>
      <c r="AB55" s="923">
        <v>3</v>
      </c>
      <c r="AC55" s="924"/>
      <c r="AD55" s="925"/>
      <c r="AE55" s="922">
        <v>3</v>
      </c>
      <c r="AF55" s="923">
        <v>3</v>
      </c>
      <c r="AG55" s="923">
        <v>3</v>
      </c>
      <c r="AH55" s="923">
        <v>3</v>
      </c>
      <c r="AI55" s="923">
        <v>3</v>
      </c>
      <c r="AJ55" s="924"/>
      <c r="AK55" s="925"/>
      <c r="AL55" s="922">
        <v>3</v>
      </c>
      <c r="AM55" s="923">
        <v>3</v>
      </c>
      <c r="AN55" s="923">
        <v>3</v>
      </c>
      <c r="AO55" s="923">
        <v>3</v>
      </c>
      <c r="AP55" s="923">
        <v>3</v>
      </c>
      <c r="AQ55" s="924"/>
      <c r="AR55" s="925"/>
      <c r="AS55" s="81">
        <f>SUM(J55:AR55)</f>
        <v>60</v>
      </c>
      <c r="AT55" s="894">
        <f t="shared" si="124"/>
        <v>1800</v>
      </c>
      <c r="AU55" s="907">
        <f>'Rkg Radio Provincias'!D96</f>
        <v>2.5</v>
      </c>
      <c r="AV55" s="895">
        <f>'Rkg Radio Provincias'!E96</f>
        <v>15.43</v>
      </c>
      <c r="AW55" s="895">
        <f t="shared" si="125"/>
        <v>150</v>
      </c>
      <c r="AX55" s="895">
        <f t="shared" si="126"/>
        <v>925.8</v>
      </c>
      <c r="AY55" s="896">
        <f>5.45*2.5</f>
        <v>13.625</v>
      </c>
      <c r="AZ55" s="896">
        <f t="shared" si="127"/>
        <v>408.75</v>
      </c>
      <c r="BA55" s="897">
        <f t="shared" si="128"/>
        <v>24525</v>
      </c>
      <c r="BB55" s="133"/>
      <c r="BC55" s="546"/>
      <c r="BD55" s="78"/>
      <c r="BE55" s="572">
        <f t="shared" si="129"/>
        <v>28939.5</v>
      </c>
      <c r="BF55" s="842"/>
      <c r="BG55" s="843">
        <f>SUM(J55:P55)</f>
        <v>0</v>
      </c>
      <c r="BH55" s="843">
        <f>SUM(Q55:W55)</f>
        <v>15</v>
      </c>
      <c r="BI55" s="559">
        <f t="shared" si="130"/>
        <v>15</v>
      </c>
      <c r="BJ55" s="559">
        <f t="shared" si="131"/>
        <v>15</v>
      </c>
      <c r="BK55" s="559">
        <f t="shared" si="137"/>
        <v>15</v>
      </c>
      <c r="BL55" s="843">
        <f>SUM(BG55:BJ55)</f>
        <v>45</v>
      </c>
      <c r="BN55" s="562">
        <f t="shared" si="120"/>
        <v>0</v>
      </c>
      <c r="BO55" s="562">
        <f t="shared" si="132"/>
        <v>37.5</v>
      </c>
      <c r="BP55" s="562">
        <f t="shared" si="132"/>
        <v>37.5</v>
      </c>
      <c r="BQ55" s="562">
        <f t="shared" si="132"/>
        <v>37.5</v>
      </c>
      <c r="BR55" s="562">
        <f>$AU55*BK55</f>
        <v>37.5</v>
      </c>
      <c r="BS55" s="562">
        <f t="shared" si="140"/>
        <v>150</v>
      </c>
      <c r="BU55" s="845">
        <f t="shared" si="133"/>
        <v>0</v>
      </c>
      <c r="BV55" s="845">
        <f t="shared" si="134"/>
        <v>6131.25</v>
      </c>
      <c r="BW55" s="845">
        <f>$AZ55*BI55</f>
        <v>6131.25</v>
      </c>
      <c r="BX55" s="845">
        <f>$AZ55*BJ55</f>
        <v>6131.25</v>
      </c>
      <c r="BY55" s="845">
        <f>$AZ55*BK55</f>
        <v>6131.25</v>
      </c>
      <c r="BZ55" s="567">
        <f t="shared" si="143"/>
        <v>24525</v>
      </c>
    </row>
    <row r="56" spans="2:78" s="514" customFormat="1" x14ac:dyDescent="0.15">
      <c r="B56" s="683"/>
      <c r="C56" s="683"/>
      <c r="D56" s="684"/>
      <c r="E56" s="515"/>
      <c r="F56" s="515"/>
      <c r="G56" s="685"/>
      <c r="H56" s="516"/>
      <c r="I56" s="516"/>
      <c r="J56" s="824"/>
      <c r="K56" s="686"/>
      <c r="L56" s="686"/>
      <c r="M56" s="686"/>
      <c r="N56" s="686"/>
      <c r="O56" s="828"/>
      <c r="P56" s="829"/>
      <c r="Q56" s="824"/>
      <c r="R56" s="686"/>
      <c r="S56" s="686"/>
      <c r="T56" s="686"/>
      <c r="U56" s="686"/>
      <c r="V56" s="828"/>
      <c r="W56" s="829"/>
      <c r="X56" s="824"/>
      <c r="Y56" s="686"/>
      <c r="Z56" s="686"/>
      <c r="AA56" s="686"/>
      <c r="AB56" s="686"/>
      <c r="AC56" s="828"/>
      <c r="AD56" s="829"/>
      <c r="AE56" s="824"/>
      <c r="AF56" s="686"/>
      <c r="AG56" s="686"/>
      <c r="AH56" s="686"/>
      <c r="AI56" s="686"/>
      <c r="AJ56" s="828"/>
      <c r="AK56" s="829"/>
      <c r="AL56" s="824"/>
      <c r="AM56" s="686"/>
      <c r="AN56" s="686"/>
      <c r="AO56" s="686"/>
      <c r="AP56" s="686"/>
      <c r="AQ56" s="828"/>
      <c r="AR56" s="829"/>
      <c r="AS56" s="684"/>
      <c r="AT56" s="516"/>
      <c r="AU56" s="687"/>
      <c r="AV56" s="688"/>
      <c r="AW56" s="688"/>
      <c r="AX56" s="688"/>
      <c r="AY56" s="689"/>
      <c r="AZ56" s="689"/>
      <c r="BA56" s="690"/>
      <c r="BB56" s="687"/>
      <c r="BC56" s="687"/>
      <c r="BD56" s="517"/>
      <c r="BE56" s="691"/>
      <c r="BF56" s="518"/>
      <c r="BG56" s="512"/>
      <c r="BH56" s="512"/>
      <c r="BI56" s="512"/>
      <c r="BJ56" s="512"/>
      <c r="BK56" s="512"/>
      <c r="BL56" s="512"/>
      <c r="BN56" s="563"/>
      <c r="BO56" s="563"/>
      <c r="BP56" s="563"/>
      <c r="BQ56" s="563"/>
      <c r="BR56" s="563"/>
      <c r="BS56" s="563"/>
      <c r="BU56" s="568"/>
      <c r="BV56" s="568"/>
      <c r="BW56" s="568"/>
      <c r="BX56" s="568"/>
      <c r="BY56" s="568"/>
      <c r="BZ56" s="568"/>
    </row>
    <row r="57" spans="2:78" x14ac:dyDescent="0.15">
      <c r="B57" s="519" t="s">
        <v>740</v>
      </c>
      <c r="C57" s="814"/>
      <c r="D57" s="555"/>
      <c r="E57" s="83"/>
      <c r="F57" s="83"/>
      <c r="G57" s="83"/>
      <c r="H57" s="84"/>
      <c r="I57" s="84"/>
      <c r="J57" s="85">
        <f t="shared" ref="J57:AT57" si="151">SUM(J49:J56)</f>
        <v>14</v>
      </c>
      <c r="K57" s="86">
        <f t="shared" si="151"/>
        <v>14</v>
      </c>
      <c r="L57" s="87">
        <f t="shared" si="151"/>
        <v>14</v>
      </c>
      <c r="M57" s="86">
        <f t="shared" si="151"/>
        <v>14</v>
      </c>
      <c r="N57" s="86">
        <f t="shared" si="151"/>
        <v>14</v>
      </c>
      <c r="O57" s="86">
        <f t="shared" si="151"/>
        <v>0</v>
      </c>
      <c r="P57" s="86">
        <f t="shared" si="151"/>
        <v>0</v>
      </c>
      <c r="Q57" s="86">
        <f t="shared" si="151"/>
        <v>17</v>
      </c>
      <c r="R57" s="86">
        <f t="shared" si="151"/>
        <v>17</v>
      </c>
      <c r="S57" s="87">
        <f t="shared" si="151"/>
        <v>17</v>
      </c>
      <c r="T57" s="86">
        <f t="shared" si="151"/>
        <v>17</v>
      </c>
      <c r="U57" s="86">
        <f t="shared" si="151"/>
        <v>17</v>
      </c>
      <c r="V57" s="86">
        <f t="shared" si="151"/>
        <v>0</v>
      </c>
      <c r="W57" s="87">
        <f t="shared" si="151"/>
        <v>0</v>
      </c>
      <c r="X57" s="86">
        <f t="shared" si="151"/>
        <v>17</v>
      </c>
      <c r="Y57" s="86">
        <f t="shared" si="151"/>
        <v>17</v>
      </c>
      <c r="Z57" s="87">
        <f t="shared" si="151"/>
        <v>17</v>
      </c>
      <c r="AA57" s="86">
        <f t="shared" si="151"/>
        <v>17</v>
      </c>
      <c r="AB57" s="86">
        <f t="shared" si="151"/>
        <v>17</v>
      </c>
      <c r="AC57" s="86">
        <f t="shared" si="151"/>
        <v>0</v>
      </c>
      <c r="AD57" s="87">
        <f t="shared" si="151"/>
        <v>0</v>
      </c>
      <c r="AE57" s="86">
        <f t="shared" si="151"/>
        <v>17</v>
      </c>
      <c r="AF57" s="86">
        <f t="shared" si="151"/>
        <v>17</v>
      </c>
      <c r="AG57" s="87">
        <f t="shared" si="151"/>
        <v>17</v>
      </c>
      <c r="AH57" s="86">
        <f t="shared" si="151"/>
        <v>17</v>
      </c>
      <c r="AI57" s="86">
        <f t="shared" si="151"/>
        <v>17</v>
      </c>
      <c r="AJ57" s="86">
        <f t="shared" si="151"/>
        <v>0</v>
      </c>
      <c r="AK57" s="87">
        <f t="shared" si="151"/>
        <v>0</v>
      </c>
      <c r="AL57" s="86">
        <f t="shared" ref="AL57:AR57" si="152">SUM(AL49:AL56)</f>
        <v>3</v>
      </c>
      <c r="AM57" s="86">
        <f t="shared" si="152"/>
        <v>3</v>
      </c>
      <c r="AN57" s="87">
        <f t="shared" si="152"/>
        <v>3</v>
      </c>
      <c r="AO57" s="86">
        <f t="shared" si="152"/>
        <v>3</v>
      </c>
      <c r="AP57" s="86">
        <f t="shared" si="152"/>
        <v>3</v>
      </c>
      <c r="AQ57" s="86">
        <f t="shared" si="152"/>
        <v>0</v>
      </c>
      <c r="AR57" s="87">
        <f t="shared" si="152"/>
        <v>0</v>
      </c>
      <c r="AS57" s="86">
        <f t="shared" si="151"/>
        <v>340</v>
      </c>
      <c r="AT57" s="88">
        <f t="shared" si="151"/>
        <v>9000</v>
      </c>
      <c r="AU57" s="84">
        <f>+AU51+AU52+AU53+AU54+AU55</f>
        <v>7.1</v>
      </c>
      <c r="AV57" s="86"/>
      <c r="AW57" s="529">
        <f>SUM(AW49:AW56)</f>
        <v>462</v>
      </c>
      <c r="AX57" s="529">
        <f>SUM(AX49:AX56)</f>
        <v>2822.6</v>
      </c>
      <c r="AY57" s="536"/>
      <c r="AZ57" s="536"/>
      <c r="BA57" s="539">
        <f>SUM(BA49:BA56)</f>
        <v>34725</v>
      </c>
      <c r="BB57" s="547">
        <f>+AW57/AW69</f>
        <v>0.16879795396419436</v>
      </c>
      <c r="BC57" s="548">
        <f>+BA57/BA69</f>
        <v>0.2731824581913973</v>
      </c>
      <c r="BD57" s="78"/>
      <c r="BE57" s="574">
        <f>SUM(BE49:BE56)</f>
        <v>40975.5</v>
      </c>
      <c r="BG57" s="558">
        <f>SUM(BG49:BG56)</f>
        <v>70</v>
      </c>
      <c r="BH57" s="558">
        <f>SUM(BH49:BH56)</f>
        <v>85</v>
      </c>
      <c r="BI57" s="558">
        <f>SUM(BI49:BI56)</f>
        <v>85</v>
      </c>
      <c r="BJ57" s="558">
        <f>SUM(BJ49:BJ56)</f>
        <v>85</v>
      </c>
      <c r="BK57" s="558">
        <f>SUM(BK49:BK56)</f>
        <v>15</v>
      </c>
      <c r="BL57" s="558">
        <f>SUM(BG57:BK57)</f>
        <v>340</v>
      </c>
      <c r="BN57" s="564">
        <f t="shared" ref="BN57:BS57" si="153">SUM(BN49:BN56)</f>
        <v>78</v>
      </c>
      <c r="BO57" s="564">
        <f t="shared" si="153"/>
        <v>115.5</v>
      </c>
      <c r="BP57" s="564">
        <f t="shared" si="153"/>
        <v>115.5</v>
      </c>
      <c r="BQ57" s="564">
        <f t="shared" si="153"/>
        <v>115.5</v>
      </c>
      <c r="BR57" s="564">
        <f t="shared" si="153"/>
        <v>37.5</v>
      </c>
      <c r="BS57" s="564">
        <f t="shared" si="153"/>
        <v>462</v>
      </c>
      <c r="BU57" s="569">
        <f t="shared" ref="BU57:BZ57" si="154">SUM(BU49:BU56)</f>
        <v>2550</v>
      </c>
      <c r="BV57" s="569">
        <f t="shared" si="154"/>
        <v>8681.25</v>
      </c>
      <c r="BW57" s="569">
        <f t="shared" si="154"/>
        <v>8681.25</v>
      </c>
      <c r="BX57" s="569">
        <f t="shared" si="154"/>
        <v>8681.25</v>
      </c>
      <c r="BY57" s="569">
        <f t="shared" si="154"/>
        <v>6131.25</v>
      </c>
      <c r="BZ57" s="569">
        <f t="shared" si="154"/>
        <v>34725</v>
      </c>
    </row>
    <row r="58" spans="2:78" s="513" customFormat="1" x14ac:dyDescent="0.15">
      <c r="B58" s="507"/>
      <c r="C58" s="507"/>
      <c r="D58" s="531"/>
      <c r="E58" s="77"/>
      <c r="F58" s="77"/>
      <c r="G58" s="77"/>
      <c r="H58" s="74"/>
      <c r="I58" s="74"/>
      <c r="J58" s="822"/>
      <c r="K58" s="820"/>
      <c r="L58" s="820"/>
      <c r="M58" s="820"/>
      <c r="N58" s="820"/>
      <c r="O58" s="820"/>
      <c r="P58" s="821"/>
      <c r="Q58" s="822"/>
      <c r="R58" s="820"/>
      <c r="S58" s="820"/>
      <c r="T58" s="820"/>
      <c r="U58" s="820"/>
      <c r="V58" s="820"/>
      <c r="W58" s="821"/>
      <c r="X58" s="822"/>
      <c r="Y58" s="820"/>
      <c r="Z58" s="820"/>
      <c r="AA58" s="820"/>
      <c r="AB58" s="820"/>
      <c r="AC58" s="820"/>
      <c r="AD58" s="821"/>
      <c r="AE58" s="822"/>
      <c r="AF58" s="820"/>
      <c r="AG58" s="820"/>
      <c r="AH58" s="820"/>
      <c r="AI58" s="820"/>
      <c r="AJ58" s="820"/>
      <c r="AK58" s="821"/>
      <c r="AL58" s="822"/>
      <c r="AM58" s="820"/>
      <c r="AN58" s="820"/>
      <c r="AO58" s="820"/>
      <c r="AP58" s="820"/>
      <c r="AQ58" s="820"/>
      <c r="AR58" s="821"/>
      <c r="AS58" s="508"/>
      <c r="AT58" s="80"/>
      <c r="AU58" s="74"/>
      <c r="AV58" s="531"/>
      <c r="AW58" s="74"/>
      <c r="AX58" s="509"/>
      <c r="AY58" s="509"/>
      <c r="AZ58" s="80"/>
      <c r="BA58" s="510"/>
      <c r="BB58" s="545"/>
      <c r="BC58" s="545"/>
      <c r="BD58" s="511"/>
      <c r="BE58" s="511"/>
      <c r="BF58" s="512"/>
      <c r="BG58" s="512"/>
      <c r="BH58" s="512"/>
      <c r="BI58" s="512"/>
      <c r="BJ58" s="512"/>
      <c r="BK58" s="512"/>
      <c r="BL58" s="512"/>
      <c r="BN58" s="513">
        <f t="shared" ref="BN58:BN65" si="155">$AU58*BG58</f>
        <v>0</v>
      </c>
      <c r="BS58" s="513">
        <f t="shared" ref="BS58:BS60" si="156">SUM(BN58:BQ58)</f>
        <v>0</v>
      </c>
      <c r="BU58" s="513">
        <f>$AZ58*BG58</f>
        <v>0</v>
      </c>
      <c r="BZ58" s="513">
        <f t="shared" ref="BZ58:BZ60" si="157">SUM(BU58:BX58)</f>
        <v>0</v>
      </c>
    </row>
    <row r="59" spans="2:78" hidden="1" x14ac:dyDescent="0.15">
      <c r="B59" s="520" t="s">
        <v>741</v>
      </c>
      <c r="C59" s="818" t="s">
        <v>743</v>
      </c>
      <c r="D59" s="554" t="s">
        <v>706</v>
      </c>
      <c r="E59" s="76" t="s">
        <v>78</v>
      </c>
      <c r="F59" s="77" t="s">
        <v>835</v>
      </c>
      <c r="G59" s="79" t="s">
        <v>744</v>
      </c>
      <c r="H59" s="80">
        <f>$H$7</f>
        <v>20</v>
      </c>
      <c r="I59" s="80" t="s">
        <v>467</v>
      </c>
      <c r="J59" s="823"/>
      <c r="K59" s="502"/>
      <c r="L59" s="502"/>
      <c r="M59" s="502"/>
      <c r="N59" s="502"/>
      <c r="O59" s="826"/>
      <c r="P59" s="827"/>
      <c r="Q59" s="823"/>
      <c r="R59" s="502"/>
      <c r="S59" s="502"/>
      <c r="T59" s="502"/>
      <c r="U59" s="502"/>
      <c r="V59" s="826"/>
      <c r="W59" s="827"/>
      <c r="X59" s="823"/>
      <c r="Y59" s="502"/>
      <c r="Z59" s="502"/>
      <c r="AA59" s="502"/>
      <c r="AB59" s="502"/>
      <c r="AC59" s="826"/>
      <c r="AD59" s="827"/>
      <c r="AE59" s="823"/>
      <c r="AF59" s="502"/>
      <c r="AG59" s="502"/>
      <c r="AH59" s="502"/>
      <c r="AI59" s="502"/>
      <c r="AJ59" s="826"/>
      <c r="AK59" s="827"/>
      <c r="AL59" s="823"/>
      <c r="AM59" s="502"/>
      <c r="AN59" s="502"/>
      <c r="AO59" s="502"/>
      <c r="AP59" s="502"/>
      <c r="AQ59" s="826"/>
      <c r="AR59" s="827"/>
      <c r="AS59" s="81">
        <f t="shared" ref="AS59:AS60" si="158">SUM(J59:AK59)</f>
        <v>0</v>
      </c>
      <c r="AT59" s="75">
        <f t="shared" ref="AT59:AT65" si="159">+AS59*H59</f>
        <v>0</v>
      </c>
      <c r="AU59" s="133">
        <f>'Rkg Radio Provincias'!L71</f>
        <v>0.2</v>
      </c>
      <c r="AV59" s="528">
        <f>'Rkg Radio Provincias'!M71</f>
        <v>1.02</v>
      </c>
      <c r="AW59" s="528">
        <f t="shared" ref="AW59:AW65" si="160">AU59*AS59</f>
        <v>0</v>
      </c>
      <c r="AX59" s="528">
        <f t="shared" ref="AX59:AX65" si="161">AV59*AS59</f>
        <v>0</v>
      </c>
      <c r="AY59" s="885">
        <f>1.65</f>
        <v>1.65</v>
      </c>
      <c r="AZ59" s="534">
        <f t="shared" ref="AZ59:AZ65" si="162">AY59*H59</f>
        <v>33</v>
      </c>
      <c r="BA59" s="537">
        <f t="shared" ref="BA59:BA65" si="163">AZ59*AS59</f>
        <v>0</v>
      </c>
      <c r="BB59" s="133"/>
      <c r="BC59" s="546"/>
      <c r="BD59" s="78"/>
      <c r="BE59" s="572">
        <f t="shared" ref="BE59:BE65" si="164">BA59*1.18</f>
        <v>0</v>
      </c>
      <c r="BG59" s="559">
        <f t="shared" ref="BG59:BG65" si="165">SUM(J59:P59)</f>
        <v>0</v>
      </c>
      <c r="BH59" s="559">
        <f t="shared" ref="BH59:BH65" si="166">SUM(Q59:W59)</f>
        <v>0</v>
      </c>
      <c r="BI59" s="559">
        <f t="shared" ref="BI59:BI65" si="167">SUM(X59:AD59)</f>
        <v>0</v>
      </c>
      <c r="BJ59" s="559">
        <f t="shared" ref="BJ59:BJ65" si="168">SUM(AE59:AK59)</f>
        <v>0</v>
      </c>
      <c r="BK59" s="1092"/>
      <c r="BL59" s="559">
        <f t="shared" ref="BL59:BL65" si="169">SUM(BG59:BJ59)</f>
        <v>0</v>
      </c>
      <c r="BN59" s="562">
        <f t="shared" si="155"/>
        <v>0</v>
      </c>
      <c r="BO59" s="562">
        <f>$AU59*BH59</f>
        <v>0</v>
      </c>
      <c r="BP59" s="562">
        <f>$AU59*BI59</f>
        <v>0</v>
      </c>
      <c r="BQ59" s="562">
        <f>$AU59*BJ59</f>
        <v>0</v>
      </c>
      <c r="BR59" s="1229"/>
      <c r="BS59" s="562">
        <f t="shared" si="156"/>
        <v>0</v>
      </c>
      <c r="BU59" s="567">
        <f t="shared" ref="BU59:BU65" si="170">+BG59*AZ59</f>
        <v>0</v>
      </c>
      <c r="BV59" s="567">
        <f t="shared" ref="BV59:BV65" si="171">+BH59*AZ59</f>
        <v>0</v>
      </c>
      <c r="BW59" s="567">
        <f t="shared" ref="BW59:BX63" si="172">$AZ59*BI59</f>
        <v>0</v>
      </c>
      <c r="BX59" s="567">
        <f t="shared" si="172"/>
        <v>0</v>
      </c>
      <c r="BY59" s="1093"/>
      <c r="BZ59" s="567">
        <f t="shared" si="157"/>
        <v>0</v>
      </c>
    </row>
    <row r="60" spans="2:78" s="819" customFormat="1" hidden="1" x14ac:dyDescent="0.15">
      <c r="B60" s="520" t="s">
        <v>742</v>
      </c>
      <c r="C60" s="818" t="s">
        <v>745</v>
      </c>
      <c r="D60" s="554" t="s">
        <v>706</v>
      </c>
      <c r="E60" s="76" t="s">
        <v>78</v>
      </c>
      <c r="F60" s="77" t="s">
        <v>835</v>
      </c>
      <c r="G60" s="79" t="s">
        <v>746</v>
      </c>
      <c r="H60" s="80">
        <f>$H$7</f>
        <v>20</v>
      </c>
      <c r="I60" s="80" t="s">
        <v>467</v>
      </c>
      <c r="J60" s="838"/>
      <c r="K60" s="839"/>
      <c r="L60" s="839"/>
      <c r="M60" s="839"/>
      <c r="N60" s="839"/>
      <c r="O60" s="840"/>
      <c r="P60" s="841"/>
      <c r="Q60" s="838"/>
      <c r="R60" s="839"/>
      <c r="S60" s="839"/>
      <c r="T60" s="839"/>
      <c r="U60" s="839"/>
      <c r="V60" s="840"/>
      <c r="W60" s="841"/>
      <c r="X60" s="838"/>
      <c r="Y60" s="839"/>
      <c r="Z60" s="839"/>
      <c r="AA60" s="839"/>
      <c r="AB60" s="839"/>
      <c r="AC60" s="840"/>
      <c r="AD60" s="841"/>
      <c r="AE60" s="838"/>
      <c r="AF60" s="839"/>
      <c r="AG60" s="839"/>
      <c r="AH60" s="839"/>
      <c r="AI60" s="839"/>
      <c r="AJ60" s="840"/>
      <c r="AK60" s="841"/>
      <c r="AL60" s="838"/>
      <c r="AM60" s="839"/>
      <c r="AN60" s="839"/>
      <c r="AO60" s="839"/>
      <c r="AP60" s="839"/>
      <c r="AQ60" s="840"/>
      <c r="AR60" s="841"/>
      <c r="AS60" s="81">
        <f t="shared" si="158"/>
        <v>0</v>
      </c>
      <c r="AT60" s="75">
        <f t="shared" si="159"/>
        <v>0</v>
      </c>
      <c r="AU60" s="133">
        <f>'Rkg Radio Provincias'!L65</f>
        <v>0.5</v>
      </c>
      <c r="AV60" s="528">
        <f>'Rkg Radio Provincias'!M65</f>
        <v>2.62</v>
      </c>
      <c r="AW60" s="528">
        <f t="shared" si="160"/>
        <v>0</v>
      </c>
      <c r="AX60" s="528">
        <f t="shared" si="161"/>
        <v>0</v>
      </c>
      <c r="AY60" s="885">
        <f>1.85</f>
        <v>1.85</v>
      </c>
      <c r="AZ60" s="534">
        <f t="shared" si="162"/>
        <v>37</v>
      </c>
      <c r="BA60" s="537">
        <f t="shared" si="163"/>
        <v>0</v>
      </c>
      <c r="BB60" s="133"/>
      <c r="BC60" s="546"/>
      <c r="BD60" s="78"/>
      <c r="BE60" s="572">
        <f t="shared" si="164"/>
        <v>0</v>
      </c>
      <c r="BF60" s="842"/>
      <c r="BG60" s="843">
        <f t="shared" si="165"/>
        <v>0</v>
      </c>
      <c r="BH60" s="843">
        <f t="shared" si="166"/>
        <v>0</v>
      </c>
      <c r="BI60" s="559">
        <f t="shared" ref="BI60:BI63" si="173">SUM(X60:AD60)</f>
        <v>0</v>
      </c>
      <c r="BJ60" s="559">
        <f t="shared" ref="BJ60:BJ63" si="174">SUM(AE60:AK60)</f>
        <v>0</v>
      </c>
      <c r="BK60" s="1092"/>
      <c r="BL60" s="843">
        <f t="shared" si="169"/>
        <v>0</v>
      </c>
      <c r="BN60" s="844">
        <f t="shared" si="155"/>
        <v>0</v>
      </c>
      <c r="BO60" s="844">
        <f t="shared" ref="BO60:BO65" si="175">$AU60*BH60</f>
        <v>0</v>
      </c>
      <c r="BP60" s="844">
        <f t="shared" ref="BP60:BP65" si="176">$AU60*BI60</f>
        <v>0</v>
      </c>
      <c r="BQ60" s="844">
        <f t="shared" ref="BQ60:BR65" si="177">$AU60*BJ60</f>
        <v>0</v>
      </c>
      <c r="BR60" s="1230"/>
      <c r="BS60" s="844">
        <f t="shared" si="156"/>
        <v>0</v>
      </c>
      <c r="BU60" s="845">
        <f t="shared" si="170"/>
        <v>0</v>
      </c>
      <c r="BV60" s="845">
        <f t="shared" si="171"/>
        <v>0</v>
      </c>
      <c r="BW60" s="845">
        <f t="shared" si="172"/>
        <v>0</v>
      </c>
      <c r="BX60" s="845">
        <f t="shared" si="172"/>
        <v>0</v>
      </c>
      <c r="BY60" s="1095"/>
      <c r="BZ60" s="845">
        <f t="shared" si="157"/>
        <v>0</v>
      </c>
    </row>
    <row r="61" spans="2:78" s="819" customFormat="1" x14ac:dyDescent="0.15">
      <c r="B61" s="1336" t="s">
        <v>81</v>
      </c>
      <c r="C61" s="1334" t="s">
        <v>830</v>
      </c>
      <c r="D61" s="902" t="s">
        <v>706</v>
      </c>
      <c r="E61" s="888" t="s">
        <v>78</v>
      </c>
      <c r="F61" s="77" t="s">
        <v>835</v>
      </c>
      <c r="G61" s="889" t="s">
        <v>739</v>
      </c>
      <c r="H61" s="80">
        <f>$H$7</f>
        <v>20</v>
      </c>
      <c r="I61" s="80" t="s">
        <v>467</v>
      </c>
      <c r="J61" s="954">
        <v>3</v>
      </c>
      <c r="K61" s="955">
        <v>3</v>
      </c>
      <c r="L61" s="955">
        <v>3</v>
      </c>
      <c r="M61" s="955">
        <v>3</v>
      </c>
      <c r="N61" s="955">
        <v>3</v>
      </c>
      <c r="O61" s="956"/>
      <c r="P61" s="957"/>
      <c r="Q61" s="954">
        <v>3</v>
      </c>
      <c r="R61" s="955">
        <v>3</v>
      </c>
      <c r="S61" s="955">
        <v>3</v>
      </c>
      <c r="T61" s="955">
        <v>3</v>
      </c>
      <c r="U61" s="955">
        <v>3</v>
      </c>
      <c r="V61" s="956"/>
      <c r="W61" s="957"/>
      <c r="X61" s="954">
        <v>3</v>
      </c>
      <c r="Y61" s="955">
        <v>3</v>
      </c>
      <c r="Z61" s="955">
        <v>3</v>
      </c>
      <c r="AA61" s="955">
        <v>3</v>
      </c>
      <c r="AB61" s="955">
        <v>3</v>
      </c>
      <c r="AC61" s="956"/>
      <c r="AD61" s="957"/>
      <c r="AE61" s="954">
        <v>3</v>
      </c>
      <c r="AF61" s="955">
        <v>3</v>
      </c>
      <c r="AG61" s="955">
        <v>3</v>
      </c>
      <c r="AH61" s="955">
        <v>3</v>
      </c>
      <c r="AI61" s="955">
        <v>3</v>
      </c>
      <c r="AJ61" s="956"/>
      <c r="AK61" s="957"/>
      <c r="AL61" s="954"/>
      <c r="AM61" s="955"/>
      <c r="AN61" s="955"/>
      <c r="AO61" s="955"/>
      <c r="AP61" s="955"/>
      <c r="AQ61" s="956"/>
      <c r="AR61" s="957"/>
      <c r="AS61" s="81">
        <f>SUM(J61:AR61)</f>
        <v>60</v>
      </c>
      <c r="AT61" s="894">
        <f t="shared" si="159"/>
        <v>1200</v>
      </c>
      <c r="AU61" s="907">
        <f>'Rkg Radio Provincias'!L61</f>
        <v>0.8</v>
      </c>
      <c r="AV61" s="895">
        <f>'Rkg Radio Provincias'!M61</f>
        <v>4.0199999999999996</v>
      </c>
      <c r="AW61" s="895">
        <f t="shared" si="160"/>
        <v>48</v>
      </c>
      <c r="AX61" s="895">
        <f t="shared" si="161"/>
        <v>241.2</v>
      </c>
      <c r="AY61" s="896">
        <f>1.2*1.4</f>
        <v>1.68</v>
      </c>
      <c r="AZ61" s="896">
        <f t="shared" si="162"/>
        <v>33.6</v>
      </c>
      <c r="BA61" s="897">
        <f t="shared" si="163"/>
        <v>2016</v>
      </c>
      <c r="BB61" s="133"/>
      <c r="BC61" s="546"/>
      <c r="BD61" s="78"/>
      <c r="BE61" s="572">
        <f t="shared" si="164"/>
        <v>2378.8799999999997</v>
      </c>
      <c r="BF61" s="842"/>
      <c r="BG61" s="843">
        <f t="shared" si="165"/>
        <v>15</v>
      </c>
      <c r="BH61" s="843">
        <f t="shared" si="166"/>
        <v>15</v>
      </c>
      <c r="BI61" s="559">
        <f t="shared" si="173"/>
        <v>15</v>
      </c>
      <c r="BJ61" s="559">
        <f t="shared" si="174"/>
        <v>15</v>
      </c>
      <c r="BK61" s="559">
        <f t="shared" ref="BK61:BK65" si="178">SUM(AL61:AR61)</f>
        <v>0</v>
      </c>
      <c r="BL61" s="843">
        <f t="shared" si="169"/>
        <v>60</v>
      </c>
      <c r="BN61" s="562">
        <f t="shared" si="155"/>
        <v>12</v>
      </c>
      <c r="BO61" s="562">
        <f t="shared" si="175"/>
        <v>12</v>
      </c>
      <c r="BP61" s="562">
        <f t="shared" si="176"/>
        <v>12</v>
      </c>
      <c r="BQ61" s="562">
        <f t="shared" si="177"/>
        <v>12</v>
      </c>
      <c r="BR61" s="562">
        <f t="shared" si="177"/>
        <v>0</v>
      </c>
      <c r="BS61" s="562">
        <f>SUM(BN61:BR61)</f>
        <v>48</v>
      </c>
      <c r="BU61" s="845">
        <f t="shared" si="170"/>
        <v>504</v>
      </c>
      <c r="BV61" s="845">
        <f t="shared" si="171"/>
        <v>504</v>
      </c>
      <c r="BW61" s="845">
        <f t="shared" si="172"/>
        <v>504</v>
      </c>
      <c r="BX61" s="845">
        <f t="shared" si="172"/>
        <v>504</v>
      </c>
      <c r="BY61" s="845">
        <f>$AZ61*BK61</f>
        <v>0</v>
      </c>
      <c r="BZ61" s="845">
        <f>SUM(BU61:BY61)</f>
        <v>2016</v>
      </c>
    </row>
    <row r="62" spans="2:78" s="819" customFormat="1" x14ac:dyDescent="0.15">
      <c r="B62" s="1336"/>
      <c r="C62" s="1340"/>
      <c r="D62" s="1151" t="s">
        <v>842</v>
      </c>
      <c r="E62" s="1085" t="s">
        <v>78</v>
      </c>
      <c r="F62" s="77" t="s">
        <v>835</v>
      </c>
      <c r="G62" s="1152" t="s">
        <v>739</v>
      </c>
      <c r="H62" s="80">
        <f>$H$8</f>
        <v>30</v>
      </c>
      <c r="I62" s="80" t="s">
        <v>467</v>
      </c>
      <c r="J62" s="1167">
        <v>5</v>
      </c>
      <c r="K62" s="1168">
        <v>5</v>
      </c>
      <c r="L62" s="1168">
        <v>5</v>
      </c>
      <c r="M62" s="1168">
        <v>5</v>
      </c>
      <c r="N62" s="1168">
        <v>5</v>
      </c>
      <c r="O62" s="1169"/>
      <c r="P62" s="1170"/>
      <c r="Q62" s="1167">
        <v>5</v>
      </c>
      <c r="R62" s="1168">
        <v>5</v>
      </c>
      <c r="S62" s="1168">
        <v>5</v>
      </c>
      <c r="T62" s="1168">
        <v>5</v>
      </c>
      <c r="U62" s="1168">
        <v>5</v>
      </c>
      <c r="V62" s="1169"/>
      <c r="W62" s="1170"/>
      <c r="X62" s="1167">
        <v>5</v>
      </c>
      <c r="Y62" s="1168">
        <v>5</v>
      </c>
      <c r="Z62" s="1168">
        <v>5</v>
      </c>
      <c r="AA62" s="1168">
        <v>5</v>
      </c>
      <c r="AB62" s="1168">
        <v>5</v>
      </c>
      <c r="AC62" s="1169"/>
      <c r="AD62" s="1170"/>
      <c r="AE62" s="1167">
        <v>5</v>
      </c>
      <c r="AF62" s="1168">
        <v>5</v>
      </c>
      <c r="AG62" s="1168">
        <v>5</v>
      </c>
      <c r="AH62" s="1168">
        <v>5</v>
      </c>
      <c r="AI62" s="1168">
        <v>5</v>
      </c>
      <c r="AJ62" s="1169"/>
      <c r="AK62" s="1170"/>
      <c r="AL62" s="1167"/>
      <c r="AM62" s="1168"/>
      <c r="AN62" s="1168"/>
      <c r="AO62" s="1168"/>
      <c r="AP62" s="1168"/>
      <c r="AQ62" s="1169"/>
      <c r="AR62" s="1170"/>
      <c r="AS62" s="81">
        <f>SUM(J62:AR62)</f>
        <v>100</v>
      </c>
      <c r="AT62" s="1086">
        <f t="shared" si="159"/>
        <v>3000</v>
      </c>
      <c r="AU62" s="1087">
        <f>'Rkg Radio Provincias'!L61</f>
        <v>0.8</v>
      </c>
      <c r="AV62" s="1088">
        <f>'Rkg Radio Provincias'!M61</f>
        <v>4.0199999999999996</v>
      </c>
      <c r="AW62" s="1088">
        <f t="shared" si="160"/>
        <v>80</v>
      </c>
      <c r="AX62" s="1088">
        <f t="shared" si="161"/>
        <v>401.99999999999994</v>
      </c>
      <c r="AY62" s="1089">
        <f>1.2*1.4</f>
        <v>1.68</v>
      </c>
      <c r="AZ62" s="1089">
        <f t="shared" si="162"/>
        <v>50.4</v>
      </c>
      <c r="BA62" s="1090">
        <f t="shared" si="163"/>
        <v>5040</v>
      </c>
      <c r="BB62" s="133"/>
      <c r="BC62" s="546"/>
      <c r="BD62" s="78"/>
      <c r="BE62" s="572">
        <f t="shared" si="164"/>
        <v>5947.2</v>
      </c>
      <c r="BF62" s="842"/>
      <c r="BG62" s="843">
        <f t="shared" si="165"/>
        <v>25</v>
      </c>
      <c r="BH62" s="843">
        <f t="shared" si="166"/>
        <v>25</v>
      </c>
      <c r="BI62" s="559">
        <f t="shared" si="173"/>
        <v>25</v>
      </c>
      <c r="BJ62" s="559">
        <f t="shared" si="174"/>
        <v>25</v>
      </c>
      <c r="BK62" s="559">
        <f t="shared" si="178"/>
        <v>0</v>
      </c>
      <c r="BL62" s="843">
        <f t="shared" si="169"/>
        <v>100</v>
      </c>
      <c r="BN62" s="562">
        <f t="shared" si="155"/>
        <v>20</v>
      </c>
      <c r="BO62" s="562">
        <f t="shared" si="175"/>
        <v>20</v>
      </c>
      <c r="BP62" s="562">
        <f t="shared" si="176"/>
        <v>20</v>
      </c>
      <c r="BQ62" s="562">
        <f t="shared" si="177"/>
        <v>20</v>
      </c>
      <c r="BR62" s="562">
        <f t="shared" si="177"/>
        <v>0</v>
      </c>
      <c r="BS62" s="562">
        <f t="shared" ref="BS62:BS65" si="179">SUM(BN62:BR62)</f>
        <v>80</v>
      </c>
      <c r="BU62" s="845">
        <f t="shared" si="170"/>
        <v>1260</v>
      </c>
      <c r="BV62" s="845">
        <f t="shared" si="171"/>
        <v>1260</v>
      </c>
      <c r="BW62" s="845">
        <f t="shared" si="172"/>
        <v>1260</v>
      </c>
      <c r="BX62" s="845">
        <f t="shared" si="172"/>
        <v>1260</v>
      </c>
      <c r="BY62" s="845">
        <f>$AZ62*BK62</f>
        <v>0</v>
      </c>
      <c r="BZ62" s="845">
        <f t="shared" ref="BZ62:BZ65" si="180">SUM(BU62:BY62)</f>
        <v>5040</v>
      </c>
    </row>
    <row r="63" spans="2:78" x14ac:dyDescent="0.15">
      <c r="B63" s="1330" t="s">
        <v>839</v>
      </c>
      <c r="C63" s="1332" t="s">
        <v>892</v>
      </c>
      <c r="D63" s="1212" t="s">
        <v>706</v>
      </c>
      <c r="E63" s="1213" t="s">
        <v>78</v>
      </c>
      <c r="F63" s="1224" t="s">
        <v>835</v>
      </c>
      <c r="G63" s="1215" t="s">
        <v>893</v>
      </c>
      <c r="H63" s="1216">
        <f>$H$7</f>
        <v>20</v>
      </c>
      <c r="I63" s="1217" t="s">
        <v>467</v>
      </c>
      <c r="J63" s="1158">
        <v>2</v>
      </c>
      <c r="K63" s="1159">
        <v>2</v>
      </c>
      <c r="L63" s="1159">
        <v>2</v>
      </c>
      <c r="M63" s="1159">
        <v>2</v>
      </c>
      <c r="N63" s="1159">
        <v>2</v>
      </c>
      <c r="O63" s="1160"/>
      <c r="P63" s="1161"/>
      <c r="Q63" s="1158">
        <v>2</v>
      </c>
      <c r="R63" s="1159">
        <v>2</v>
      </c>
      <c r="S63" s="1159">
        <v>2</v>
      </c>
      <c r="T63" s="1159">
        <v>2</v>
      </c>
      <c r="U63" s="1159">
        <v>2</v>
      </c>
      <c r="V63" s="1160"/>
      <c r="W63" s="1161"/>
      <c r="X63" s="1158">
        <v>2</v>
      </c>
      <c r="Y63" s="1159">
        <v>2</v>
      </c>
      <c r="Z63" s="1159">
        <v>2</v>
      </c>
      <c r="AA63" s="1159">
        <v>2</v>
      </c>
      <c r="AB63" s="1159">
        <v>2</v>
      </c>
      <c r="AC63" s="1160"/>
      <c r="AD63" s="1161"/>
      <c r="AE63" s="1158">
        <v>2</v>
      </c>
      <c r="AF63" s="1159">
        <v>2</v>
      </c>
      <c r="AG63" s="1159">
        <v>2</v>
      </c>
      <c r="AH63" s="1159">
        <v>2</v>
      </c>
      <c r="AI63" s="1159">
        <v>2</v>
      </c>
      <c r="AJ63" s="1160"/>
      <c r="AK63" s="1161"/>
      <c r="AL63" s="1158"/>
      <c r="AM63" s="1159"/>
      <c r="AN63" s="1159"/>
      <c r="AO63" s="1159"/>
      <c r="AP63" s="1159"/>
      <c r="AQ63" s="1160"/>
      <c r="AR63" s="1161"/>
      <c r="AS63" s="81">
        <f>SUM(J63:AR63)</f>
        <v>40</v>
      </c>
      <c r="AT63" s="1162">
        <f>+AS63*H63</f>
        <v>800</v>
      </c>
      <c r="AU63" s="1163">
        <f>'Rkg Radio Provincias'!L68</f>
        <v>0.3</v>
      </c>
      <c r="AV63" s="1164">
        <f>'Rkg Radio Provincias'!M68</f>
        <v>1.46</v>
      </c>
      <c r="AW63" s="1164">
        <f>AU63*AS63</f>
        <v>12</v>
      </c>
      <c r="AX63" s="1164">
        <f>AV63*AS63</f>
        <v>58.4</v>
      </c>
      <c r="AY63" s="1165">
        <f>1.44</f>
        <v>1.44</v>
      </c>
      <c r="AZ63" s="1165">
        <f>AY63*H63</f>
        <v>28.799999999999997</v>
      </c>
      <c r="BA63" s="1166">
        <f>AZ63*AS63</f>
        <v>1152</v>
      </c>
      <c r="BB63" s="1087"/>
      <c r="BC63" s="546"/>
      <c r="BD63" s="78"/>
      <c r="BE63" s="1091">
        <f>BA63*1.18</f>
        <v>1359.36</v>
      </c>
      <c r="BG63" s="1092">
        <f>SUM(J63:P63)</f>
        <v>10</v>
      </c>
      <c r="BH63" s="1092">
        <f>SUM(Q63:W63)</f>
        <v>10</v>
      </c>
      <c r="BI63" s="1092">
        <f t="shared" si="173"/>
        <v>10</v>
      </c>
      <c r="BJ63" s="1092">
        <f t="shared" si="174"/>
        <v>10</v>
      </c>
      <c r="BK63" s="559">
        <f t="shared" si="178"/>
        <v>0</v>
      </c>
      <c r="BL63" s="1092">
        <f>SUM(BG63:BJ63)</f>
        <v>40</v>
      </c>
      <c r="BN63" s="562">
        <f t="shared" si="155"/>
        <v>3</v>
      </c>
      <c r="BO63" s="562">
        <f t="shared" si="175"/>
        <v>3</v>
      </c>
      <c r="BP63" s="562">
        <f t="shared" si="176"/>
        <v>3</v>
      </c>
      <c r="BQ63" s="562">
        <f t="shared" si="177"/>
        <v>3</v>
      </c>
      <c r="BR63" s="562">
        <f t="shared" si="177"/>
        <v>0</v>
      </c>
      <c r="BS63" s="562">
        <f t="shared" si="179"/>
        <v>12</v>
      </c>
      <c r="BU63" s="1093">
        <f>+BG63*AZ63</f>
        <v>288</v>
      </c>
      <c r="BV63" s="1093">
        <f>+BH63*AZ63</f>
        <v>288</v>
      </c>
      <c r="BW63" s="1093">
        <f t="shared" si="172"/>
        <v>288</v>
      </c>
      <c r="BX63" s="1093">
        <f t="shared" si="172"/>
        <v>288</v>
      </c>
      <c r="BY63" s="1093">
        <f>$AZ63*BK63</f>
        <v>0</v>
      </c>
      <c r="BZ63" s="845">
        <f t="shared" si="180"/>
        <v>1152</v>
      </c>
    </row>
    <row r="64" spans="2:78" x14ac:dyDescent="0.15">
      <c r="B64" s="1331"/>
      <c r="C64" s="1333"/>
      <c r="D64" s="1218" t="s">
        <v>842</v>
      </c>
      <c r="E64" s="1219" t="s">
        <v>78</v>
      </c>
      <c r="F64" s="1225" t="s">
        <v>835</v>
      </c>
      <c r="G64" s="1221" t="s">
        <v>893</v>
      </c>
      <c r="H64" s="1222">
        <f>$H$8</f>
        <v>30</v>
      </c>
      <c r="I64" s="1223" t="s">
        <v>467</v>
      </c>
      <c r="J64" s="1210">
        <v>2</v>
      </c>
      <c r="K64" s="1172">
        <v>2</v>
      </c>
      <c r="L64" s="1172">
        <v>2</v>
      </c>
      <c r="M64" s="1172">
        <v>2</v>
      </c>
      <c r="N64" s="1172">
        <v>2</v>
      </c>
      <c r="O64" s="1173"/>
      <c r="P64" s="1211"/>
      <c r="Q64" s="1210">
        <v>2</v>
      </c>
      <c r="R64" s="1172">
        <v>2</v>
      </c>
      <c r="S64" s="1172">
        <v>2</v>
      </c>
      <c r="T64" s="1172">
        <v>2</v>
      </c>
      <c r="U64" s="1172">
        <v>2</v>
      </c>
      <c r="V64" s="1173"/>
      <c r="W64" s="1211"/>
      <c r="X64" s="1210">
        <v>2</v>
      </c>
      <c r="Y64" s="1172">
        <v>2</v>
      </c>
      <c r="Z64" s="1172">
        <v>2</v>
      </c>
      <c r="AA64" s="1172">
        <v>2</v>
      </c>
      <c r="AB64" s="1172">
        <v>2</v>
      </c>
      <c r="AC64" s="1173"/>
      <c r="AD64" s="1211"/>
      <c r="AE64" s="1210">
        <v>2</v>
      </c>
      <c r="AF64" s="1172">
        <v>2</v>
      </c>
      <c r="AG64" s="1172">
        <v>2</v>
      </c>
      <c r="AH64" s="1172">
        <v>2</v>
      </c>
      <c r="AI64" s="1172">
        <v>2</v>
      </c>
      <c r="AJ64" s="1173"/>
      <c r="AK64" s="1211"/>
      <c r="AL64" s="1210"/>
      <c r="AM64" s="1172"/>
      <c r="AN64" s="1172"/>
      <c r="AO64" s="1172"/>
      <c r="AP64" s="1172"/>
      <c r="AQ64" s="1173"/>
      <c r="AR64" s="1211"/>
      <c r="AS64" s="81">
        <f>SUM(J64:AR64)</f>
        <v>40</v>
      </c>
      <c r="AT64" s="1162">
        <f>+AS64*H64</f>
        <v>1200</v>
      </c>
      <c r="AU64" s="1163">
        <f>'Rkg Radio Provincias'!L69</f>
        <v>0.3</v>
      </c>
      <c r="AV64" s="1164">
        <f>'Rkg Radio Provincias'!M69</f>
        <v>1.46</v>
      </c>
      <c r="AW64" s="1164">
        <f>AU64*AS64</f>
        <v>12</v>
      </c>
      <c r="AX64" s="1164">
        <f>AV64*AS64</f>
        <v>58.4</v>
      </c>
      <c r="AY64" s="1165">
        <f>1.44</f>
        <v>1.44</v>
      </c>
      <c r="AZ64" s="1165">
        <f>AY64*H64</f>
        <v>43.199999999999996</v>
      </c>
      <c r="BA64" s="1166">
        <f>AZ64*AS64</f>
        <v>1727.9999999999998</v>
      </c>
      <c r="BB64" s="1087"/>
      <c r="BC64" s="546"/>
      <c r="BD64" s="78"/>
      <c r="BE64" s="1091">
        <f>BA64*1.18</f>
        <v>2039.0399999999997</v>
      </c>
      <c r="BG64" s="1092">
        <f>SUM(J64:P64)</f>
        <v>10</v>
      </c>
      <c r="BH64" s="1092">
        <f>SUM(Q64:W64)</f>
        <v>10</v>
      </c>
      <c r="BI64" s="1092">
        <f t="shared" ref="BI64" si="181">SUM(X64:AD64)</f>
        <v>10</v>
      </c>
      <c r="BJ64" s="1092">
        <f t="shared" ref="BJ64" si="182">SUM(AE64:AK64)</f>
        <v>10</v>
      </c>
      <c r="BK64" s="559">
        <f t="shared" si="178"/>
        <v>0</v>
      </c>
      <c r="BL64" s="1092">
        <f>SUM(BG64:BJ64)</f>
        <v>40</v>
      </c>
      <c r="BN64" s="562">
        <f t="shared" si="155"/>
        <v>3</v>
      </c>
      <c r="BO64" s="562">
        <f t="shared" si="175"/>
        <v>3</v>
      </c>
      <c r="BP64" s="562">
        <f t="shared" si="176"/>
        <v>3</v>
      </c>
      <c r="BQ64" s="562">
        <f t="shared" si="177"/>
        <v>3</v>
      </c>
      <c r="BR64" s="562">
        <f t="shared" si="177"/>
        <v>0</v>
      </c>
      <c r="BS64" s="562">
        <f t="shared" si="179"/>
        <v>12</v>
      </c>
      <c r="BU64" s="1093">
        <f>+BG64*AZ64</f>
        <v>431.99999999999994</v>
      </c>
      <c r="BV64" s="1093">
        <f>+BH64*AZ64</f>
        <v>431.99999999999994</v>
      </c>
      <c r="BW64" s="1093">
        <f t="shared" ref="BW64" si="183">$AZ64*BI64</f>
        <v>431.99999999999994</v>
      </c>
      <c r="BX64" s="1093">
        <f t="shared" ref="BX64:BY64" si="184">$AZ64*BJ64</f>
        <v>431.99999999999994</v>
      </c>
      <c r="BY64" s="1093">
        <f t="shared" si="184"/>
        <v>0</v>
      </c>
      <c r="BZ64" s="845">
        <f t="shared" si="180"/>
        <v>1727.9999999999998</v>
      </c>
    </row>
    <row r="65" spans="2:78" s="819" customFormat="1" x14ac:dyDescent="0.15">
      <c r="B65" s="1228" t="s">
        <v>20</v>
      </c>
      <c r="C65" s="818" t="s">
        <v>871</v>
      </c>
      <c r="D65" s="902" t="s">
        <v>842</v>
      </c>
      <c r="E65" s="888" t="s">
        <v>78</v>
      </c>
      <c r="F65" s="77" t="s">
        <v>835</v>
      </c>
      <c r="G65" s="889" t="s">
        <v>832</v>
      </c>
      <c r="H65" s="80">
        <f>$H$8</f>
        <v>30</v>
      </c>
      <c r="I65" s="80" t="s">
        <v>467</v>
      </c>
      <c r="J65" s="903"/>
      <c r="K65" s="904"/>
      <c r="L65" s="904"/>
      <c r="M65" s="904"/>
      <c r="N65" s="904"/>
      <c r="O65" s="905"/>
      <c r="P65" s="906"/>
      <c r="Q65" s="903">
        <v>3</v>
      </c>
      <c r="R65" s="904">
        <v>3</v>
      </c>
      <c r="S65" s="904">
        <v>3</v>
      </c>
      <c r="T65" s="904">
        <v>3</v>
      </c>
      <c r="U65" s="904">
        <v>3</v>
      </c>
      <c r="V65" s="905"/>
      <c r="W65" s="906"/>
      <c r="X65" s="903">
        <v>3</v>
      </c>
      <c r="Y65" s="904">
        <v>3</v>
      </c>
      <c r="Z65" s="904">
        <v>3</v>
      </c>
      <c r="AA65" s="904">
        <v>3</v>
      </c>
      <c r="AB65" s="904">
        <v>3</v>
      </c>
      <c r="AC65" s="905"/>
      <c r="AD65" s="906"/>
      <c r="AE65" s="903">
        <v>3</v>
      </c>
      <c r="AF65" s="904">
        <v>3</v>
      </c>
      <c r="AG65" s="904">
        <v>3</v>
      </c>
      <c r="AH65" s="904">
        <v>3</v>
      </c>
      <c r="AI65" s="904">
        <v>3</v>
      </c>
      <c r="AJ65" s="905"/>
      <c r="AK65" s="906"/>
      <c r="AL65" s="903">
        <v>3</v>
      </c>
      <c r="AM65" s="904">
        <v>3</v>
      </c>
      <c r="AN65" s="904">
        <v>3</v>
      </c>
      <c r="AO65" s="904">
        <v>3</v>
      </c>
      <c r="AP65" s="904">
        <v>3</v>
      </c>
      <c r="AQ65" s="905"/>
      <c r="AR65" s="906"/>
      <c r="AS65" s="81">
        <f>SUM(J65:AR65)</f>
        <v>60</v>
      </c>
      <c r="AT65" s="894">
        <f t="shared" si="159"/>
        <v>1800</v>
      </c>
      <c r="AU65" s="907">
        <f>'Rkg Radio Provincias'!L56</f>
        <v>2.2999999999999998</v>
      </c>
      <c r="AV65" s="895">
        <f>'Rkg Radio Provincias'!M56</f>
        <v>11.05</v>
      </c>
      <c r="AW65" s="895">
        <f t="shared" si="160"/>
        <v>138</v>
      </c>
      <c r="AX65" s="895">
        <f t="shared" si="161"/>
        <v>663</v>
      </c>
      <c r="AY65" s="896">
        <f>4*2.5</f>
        <v>10</v>
      </c>
      <c r="AZ65" s="896">
        <f t="shared" si="162"/>
        <v>300</v>
      </c>
      <c r="BA65" s="897">
        <f t="shared" si="163"/>
        <v>18000</v>
      </c>
      <c r="BB65" s="133"/>
      <c r="BC65" s="546"/>
      <c r="BD65" s="78"/>
      <c r="BE65" s="572">
        <f t="shared" si="164"/>
        <v>21240</v>
      </c>
      <c r="BF65" s="842"/>
      <c r="BG65" s="843">
        <f t="shared" si="165"/>
        <v>0</v>
      </c>
      <c r="BH65" s="843">
        <f t="shared" si="166"/>
        <v>15</v>
      </c>
      <c r="BI65" s="559">
        <f t="shared" si="167"/>
        <v>15</v>
      </c>
      <c r="BJ65" s="559">
        <f t="shared" si="168"/>
        <v>15</v>
      </c>
      <c r="BK65" s="559">
        <f t="shared" si="178"/>
        <v>15</v>
      </c>
      <c r="BL65" s="843">
        <f t="shared" si="169"/>
        <v>45</v>
      </c>
      <c r="BN65" s="562">
        <f t="shared" si="155"/>
        <v>0</v>
      </c>
      <c r="BO65" s="562">
        <f t="shared" si="175"/>
        <v>34.5</v>
      </c>
      <c r="BP65" s="562">
        <f t="shared" si="176"/>
        <v>34.5</v>
      </c>
      <c r="BQ65" s="562">
        <f t="shared" si="177"/>
        <v>34.5</v>
      </c>
      <c r="BR65" s="562">
        <f t="shared" si="177"/>
        <v>34.5</v>
      </c>
      <c r="BS65" s="562">
        <f t="shared" si="179"/>
        <v>138</v>
      </c>
      <c r="BU65" s="845">
        <f t="shared" si="170"/>
        <v>0</v>
      </c>
      <c r="BV65" s="845">
        <f t="shared" si="171"/>
        <v>4500</v>
      </c>
      <c r="BW65" s="845">
        <f>$AZ65*BI65</f>
        <v>4500</v>
      </c>
      <c r="BX65" s="845">
        <f>$AZ65*BJ65</f>
        <v>4500</v>
      </c>
      <c r="BY65" s="845">
        <f>$AZ65*BK65</f>
        <v>4500</v>
      </c>
      <c r="BZ65" s="845">
        <f t="shared" si="180"/>
        <v>18000</v>
      </c>
    </row>
    <row r="66" spans="2:78" s="514" customFormat="1" x14ac:dyDescent="0.15">
      <c r="B66" s="683"/>
      <c r="C66" s="683"/>
      <c r="D66" s="684"/>
      <c r="E66" s="515"/>
      <c r="F66" s="515"/>
      <c r="G66" s="685"/>
      <c r="H66" s="516"/>
      <c r="I66" s="516"/>
      <c r="J66" s="824"/>
      <c r="K66" s="686"/>
      <c r="L66" s="686"/>
      <c r="M66" s="686"/>
      <c r="N66" s="686"/>
      <c r="O66" s="828"/>
      <c r="P66" s="829"/>
      <c r="Q66" s="824"/>
      <c r="R66" s="686"/>
      <c r="S66" s="686"/>
      <c r="T66" s="686"/>
      <c r="U66" s="686"/>
      <c r="V66" s="828"/>
      <c r="W66" s="829"/>
      <c r="X66" s="824"/>
      <c r="Y66" s="686"/>
      <c r="Z66" s="686"/>
      <c r="AA66" s="686"/>
      <c r="AB66" s="686"/>
      <c r="AC66" s="828"/>
      <c r="AD66" s="829"/>
      <c r="AE66" s="824"/>
      <c r="AF66" s="686"/>
      <c r="AG66" s="686"/>
      <c r="AH66" s="686"/>
      <c r="AI66" s="686"/>
      <c r="AJ66" s="828"/>
      <c r="AK66" s="829"/>
      <c r="AL66" s="824"/>
      <c r="AM66" s="686"/>
      <c r="AN66" s="686"/>
      <c r="AO66" s="686"/>
      <c r="AP66" s="686"/>
      <c r="AQ66" s="828"/>
      <c r="AR66" s="829"/>
      <c r="AS66" s="684"/>
      <c r="AT66" s="516"/>
      <c r="AU66" s="687"/>
      <c r="AV66" s="688"/>
      <c r="AW66" s="688"/>
      <c r="AX66" s="688"/>
      <c r="AY66" s="689"/>
      <c r="AZ66" s="689"/>
      <c r="BA66" s="690"/>
      <c r="BB66" s="687"/>
      <c r="BC66" s="687"/>
      <c r="BD66" s="517"/>
      <c r="BE66" s="691"/>
      <c r="BF66" s="518"/>
      <c r="BG66" s="512"/>
      <c r="BH66" s="512"/>
      <c r="BI66" s="512"/>
      <c r="BJ66" s="512"/>
      <c r="BK66" s="512"/>
      <c r="BL66" s="512"/>
      <c r="BN66" s="563"/>
      <c r="BO66" s="563"/>
      <c r="BP66" s="563"/>
      <c r="BQ66" s="563"/>
      <c r="BR66" s="563"/>
      <c r="BS66" s="563"/>
      <c r="BU66" s="568"/>
      <c r="BV66" s="568"/>
      <c r="BW66" s="568"/>
      <c r="BX66" s="568"/>
      <c r="BY66" s="568"/>
      <c r="BZ66" s="568"/>
    </row>
    <row r="67" spans="2:78" x14ac:dyDescent="0.15">
      <c r="B67" s="519" t="s">
        <v>747</v>
      </c>
      <c r="C67" s="814"/>
      <c r="D67" s="555"/>
      <c r="E67" s="83"/>
      <c r="F67" s="83"/>
      <c r="G67" s="83"/>
      <c r="H67" s="84"/>
      <c r="I67" s="84"/>
      <c r="J67" s="85">
        <f t="shared" ref="J67:AT67" si="185">SUM(J58:J66)</f>
        <v>12</v>
      </c>
      <c r="K67" s="86">
        <f t="shared" si="185"/>
        <v>12</v>
      </c>
      <c r="L67" s="87">
        <f t="shared" si="185"/>
        <v>12</v>
      </c>
      <c r="M67" s="86">
        <f t="shared" si="185"/>
        <v>12</v>
      </c>
      <c r="N67" s="86">
        <f t="shared" si="185"/>
        <v>12</v>
      </c>
      <c r="O67" s="86">
        <f t="shared" si="185"/>
        <v>0</v>
      </c>
      <c r="P67" s="86">
        <f t="shared" si="185"/>
        <v>0</v>
      </c>
      <c r="Q67" s="86">
        <f t="shared" si="185"/>
        <v>15</v>
      </c>
      <c r="R67" s="86">
        <f t="shared" si="185"/>
        <v>15</v>
      </c>
      <c r="S67" s="87">
        <f t="shared" si="185"/>
        <v>15</v>
      </c>
      <c r="T67" s="86">
        <f t="shared" si="185"/>
        <v>15</v>
      </c>
      <c r="U67" s="86">
        <f t="shared" si="185"/>
        <v>15</v>
      </c>
      <c r="V67" s="86">
        <f t="shared" si="185"/>
        <v>0</v>
      </c>
      <c r="W67" s="87">
        <f t="shared" si="185"/>
        <v>0</v>
      </c>
      <c r="X67" s="86">
        <f t="shared" si="185"/>
        <v>15</v>
      </c>
      <c r="Y67" s="86">
        <f t="shared" si="185"/>
        <v>15</v>
      </c>
      <c r="Z67" s="87">
        <f t="shared" si="185"/>
        <v>15</v>
      </c>
      <c r="AA67" s="86">
        <f t="shared" si="185"/>
        <v>15</v>
      </c>
      <c r="AB67" s="86">
        <f t="shared" si="185"/>
        <v>15</v>
      </c>
      <c r="AC67" s="86">
        <f t="shared" si="185"/>
        <v>0</v>
      </c>
      <c r="AD67" s="87">
        <f t="shared" si="185"/>
        <v>0</v>
      </c>
      <c r="AE67" s="86">
        <f t="shared" si="185"/>
        <v>15</v>
      </c>
      <c r="AF67" s="86">
        <f t="shared" si="185"/>
        <v>15</v>
      </c>
      <c r="AG67" s="87">
        <f t="shared" si="185"/>
        <v>15</v>
      </c>
      <c r="AH67" s="86">
        <f t="shared" si="185"/>
        <v>15</v>
      </c>
      <c r="AI67" s="86">
        <f t="shared" si="185"/>
        <v>15</v>
      </c>
      <c r="AJ67" s="86">
        <f t="shared" si="185"/>
        <v>0</v>
      </c>
      <c r="AK67" s="87">
        <f t="shared" si="185"/>
        <v>0</v>
      </c>
      <c r="AL67" s="86">
        <f t="shared" ref="AL67:AR67" si="186">SUM(AL58:AL66)</f>
        <v>3</v>
      </c>
      <c r="AM67" s="86">
        <f t="shared" si="186"/>
        <v>3</v>
      </c>
      <c r="AN67" s="87">
        <f t="shared" si="186"/>
        <v>3</v>
      </c>
      <c r="AO67" s="86">
        <f t="shared" si="186"/>
        <v>3</v>
      </c>
      <c r="AP67" s="86">
        <f t="shared" si="186"/>
        <v>3</v>
      </c>
      <c r="AQ67" s="86">
        <f t="shared" si="186"/>
        <v>0</v>
      </c>
      <c r="AR67" s="87">
        <f t="shared" si="186"/>
        <v>0</v>
      </c>
      <c r="AS67" s="86">
        <f t="shared" si="185"/>
        <v>300</v>
      </c>
      <c r="AT67" s="88">
        <f t="shared" si="185"/>
        <v>8000</v>
      </c>
      <c r="AU67" s="84">
        <f>+AU61+AU62+AU63+AU65+AU64</f>
        <v>4.5</v>
      </c>
      <c r="AV67" s="86"/>
      <c r="AW67" s="529">
        <f>SUM(AW58:AW66)</f>
        <v>290</v>
      </c>
      <c r="AX67" s="529">
        <f>SUM(AX58:AX66)</f>
        <v>1423</v>
      </c>
      <c r="AY67" s="536"/>
      <c r="AZ67" s="536"/>
      <c r="BA67" s="539">
        <f>SUM(BA58:BA66)</f>
        <v>27936</v>
      </c>
      <c r="BB67" s="547">
        <f>+AW67/AW69</f>
        <v>0.10595542564852027</v>
      </c>
      <c r="BC67" s="548">
        <f>+BA67/BA69</f>
        <v>0.21977322252080272</v>
      </c>
      <c r="BD67" s="78"/>
      <c r="BE67" s="574">
        <f>SUM(BE58:BE66)</f>
        <v>32964.479999999996</v>
      </c>
      <c r="BG67" s="558">
        <f>SUM(BG58:BG66)</f>
        <v>60</v>
      </c>
      <c r="BH67" s="558">
        <f>SUM(BH58:BH66)</f>
        <v>75</v>
      </c>
      <c r="BI67" s="558">
        <f>SUM(BI58:BI66)</f>
        <v>75</v>
      </c>
      <c r="BJ67" s="558">
        <f>SUM(BJ58:BJ66)</f>
        <v>75</v>
      </c>
      <c r="BK67" s="558">
        <f>SUM(BK58:BK66)</f>
        <v>15</v>
      </c>
      <c r="BL67" s="558">
        <f>SUM(BG67:BK67)</f>
        <v>300</v>
      </c>
      <c r="BN67" s="564">
        <f t="shared" ref="BN67:BS67" si="187">SUM(BN58:BN66)</f>
        <v>38</v>
      </c>
      <c r="BO67" s="564">
        <f t="shared" si="187"/>
        <v>72.5</v>
      </c>
      <c r="BP67" s="564">
        <f t="shared" si="187"/>
        <v>72.5</v>
      </c>
      <c r="BQ67" s="564">
        <f t="shared" si="187"/>
        <v>72.5</v>
      </c>
      <c r="BR67" s="564">
        <f t="shared" si="187"/>
        <v>34.5</v>
      </c>
      <c r="BS67" s="564">
        <f t="shared" si="187"/>
        <v>290</v>
      </c>
      <c r="BU67" s="569">
        <f t="shared" ref="BU67:BZ67" si="188">SUM(BU58:BU66)</f>
        <v>2484</v>
      </c>
      <c r="BV67" s="569">
        <f t="shared" si="188"/>
        <v>6984</v>
      </c>
      <c r="BW67" s="569">
        <f t="shared" si="188"/>
        <v>6984</v>
      </c>
      <c r="BX67" s="569">
        <f t="shared" si="188"/>
        <v>6984</v>
      </c>
      <c r="BY67" s="569">
        <f t="shared" si="188"/>
        <v>4500</v>
      </c>
      <c r="BZ67" s="569">
        <f t="shared" si="188"/>
        <v>27936</v>
      </c>
    </row>
    <row r="68" spans="2:78" x14ac:dyDescent="0.15">
      <c r="AX68" s="504"/>
      <c r="AY68" s="504"/>
      <c r="BA68" s="540"/>
      <c r="BE68" s="575"/>
      <c r="BG68" s="504"/>
      <c r="BH68" s="504"/>
      <c r="BI68" s="504"/>
      <c r="BJ68" s="504"/>
      <c r="BK68" s="504"/>
      <c r="BL68" s="504"/>
      <c r="BN68" s="565"/>
      <c r="BO68" s="565"/>
      <c r="BP68" s="565"/>
      <c r="BQ68" s="565"/>
      <c r="BR68" s="565"/>
      <c r="BS68" s="565"/>
      <c r="BU68" s="570"/>
      <c r="BV68" s="570"/>
      <c r="BW68" s="570"/>
      <c r="BX68" s="570"/>
      <c r="BY68" s="570"/>
      <c r="BZ68" s="570"/>
    </row>
    <row r="69" spans="2:78" x14ac:dyDescent="0.15">
      <c r="B69" s="596" t="s">
        <v>82</v>
      </c>
      <c r="C69" s="816"/>
      <c r="D69" s="556"/>
      <c r="E69" s="89"/>
      <c r="F69" s="89"/>
      <c r="G69" s="89"/>
      <c r="H69" s="90"/>
      <c r="I69" s="90"/>
      <c r="J69" s="91">
        <f t="shared" ref="J69:AT69" si="189">+J23+J33+J41+J48+J57+J67</f>
        <v>51</v>
      </c>
      <c r="K69" s="91">
        <f t="shared" si="189"/>
        <v>51</v>
      </c>
      <c r="L69" s="91">
        <f t="shared" si="189"/>
        <v>51</v>
      </c>
      <c r="M69" s="91">
        <f t="shared" si="189"/>
        <v>51</v>
      </c>
      <c r="N69" s="91">
        <f t="shared" si="189"/>
        <v>51</v>
      </c>
      <c r="O69" s="91">
        <f t="shared" si="189"/>
        <v>0</v>
      </c>
      <c r="P69" s="91">
        <f t="shared" si="189"/>
        <v>0</v>
      </c>
      <c r="Q69" s="91">
        <f t="shared" si="189"/>
        <v>84</v>
      </c>
      <c r="R69" s="91">
        <f t="shared" si="189"/>
        <v>84</v>
      </c>
      <c r="S69" s="91">
        <f t="shared" si="189"/>
        <v>84</v>
      </c>
      <c r="T69" s="91">
        <f t="shared" si="189"/>
        <v>84</v>
      </c>
      <c r="U69" s="91">
        <f t="shared" si="189"/>
        <v>84</v>
      </c>
      <c r="V69" s="91">
        <f t="shared" si="189"/>
        <v>0</v>
      </c>
      <c r="W69" s="91">
        <f t="shared" si="189"/>
        <v>0</v>
      </c>
      <c r="X69" s="91">
        <f t="shared" si="189"/>
        <v>83</v>
      </c>
      <c r="Y69" s="91">
        <f t="shared" si="189"/>
        <v>83</v>
      </c>
      <c r="Z69" s="91">
        <f t="shared" si="189"/>
        <v>82</v>
      </c>
      <c r="AA69" s="91">
        <f t="shared" si="189"/>
        <v>83</v>
      </c>
      <c r="AB69" s="91">
        <f t="shared" si="189"/>
        <v>81</v>
      </c>
      <c r="AC69" s="91">
        <f t="shared" si="189"/>
        <v>0</v>
      </c>
      <c r="AD69" s="91">
        <f t="shared" si="189"/>
        <v>0</v>
      </c>
      <c r="AE69" s="91">
        <f t="shared" si="189"/>
        <v>81</v>
      </c>
      <c r="AF69" s="91">
        <f t="shared" si="189"/>
        <v>82</v>
      </c>
      <c r="AG69" s="91">
        <f t="shared" si="189"/>
        <v>81</v>
      </c>
      <c r="AH69" s="91">
        <f t="shared" si="189"/>
        <v>82</v>
      </c>
      <c r="AI69" s="91">
        <f t="shared" si="189"/>
        <v>81</v>
      </c>
      <c r="AJ69" s="91">
        <f t="shared" si="189"/>
        <v>0</v>
      </c>
      <c r="AK69" s="91">
        <f t="shared" si="189"/>
        <v>0</v>
      </c>
      <c r="AL69" s="91">
        <f t="shared" ref="AL69:AR69" si="190">+AL23+AL33+AL41+AL48+AL57+AL67</f>
        <v>33</v>
      </c>
      <c r="AM69" s="91">
        <f t="shared" si="190"/>
        <v>33</v>
      </c>
      <c r="AN69" s="91">
        <f t="shared" si="190"/>
        <v>33</v>
      </c>
      <c r="AO69" s="91">
        <f t="shared" si="190"/>
        <v>33</v>
      </c>
      <c r="AP69" s="91">
        <f t="shared" si="190"/>
        <v>33</v>
      </c>
      <c r="AQ69" s="91">
        <f t="shared" si="190"/>
        <v>0</v>
      </c>
      <c r="AR69" s="91">
        <f t="shared" si="190"/>
        <v>0</v>
      </c>
      <c r="AS69" s="91">
        <f t="shared" si="189"/>
        <v>1659</v>
      </c>
      <c r="AT69" s="92">
        <f t="shared" si="189"/>
        <v>46170</v>
      </c>
      <c r="AU69" s="90">
        <f>+AU23+AU33+AU41+AU48+AU57+AU67</f>
        <v>36.1</v>
      </c>
      <c r="AV69" s="92"/>
      <c r="AW69" s="530">
        <f>+AW23+AW33+AW41+AW48+AW57+AW67</f>
        <v>2737</v>
      </c>
      <c r="AX69" s="92">
        <f>+AX41+AX33+AX23+AX48+AX57+AX67</f>
        <v>9357.08</v>
      </c>
      <c r="AY69" s="92"/>
      <c r="AZ69" s="92"/>
      <c r="BA69" s="607">
        <f>+BA23+BA33+BA41+BA48+BA57+BA67</f>
        <v>127112.84695912263</v>
      </c>
      <c r="BB69" s="606">
        <f>+BB23+BB33+BB41+BB48+BB57+BB67</f>
        <v>1</v>
      </c>
      <c r="BC69" s="549">
        <f>+BC23+BC33+BC41+BC48+BC57+BC67</f>
        <v>1</v>
      </c>
      <c r="BD69" s="93"/>
      <c r="BE69" s="576">
        <f>+BE23+BE33+BE41+BE48+BE57+BE67</f>
        <v>149993.1594117647</v>
      </c>
      <c r="BG69" s="560">
        <f t="shared" ref="BG69:BL69" si="191">+BG23+BG33+BG41+BG48+BG57+BG67</f>
        <v>255</v>
      </c>
      <c r="BH69" s="560">
        <f t="shared" si="191"/>
        <v>420</v>
      </c>
      <c r="BI69" s="560">
        <f t="shared" si="191"/>
        <v>412</v>
      </c>
      <c r="BJ69" s="560">
        <f t="shared" si="191"/>
        <v>407</v>
      </c>
      <c r="BK69" s="560">
        <f t="shared" si="191"/>
        <v>165</v>
      </c>
      <c r="BL69" s="560">
        <f t="shared" si="191"/>
        <v>1659</v>
      </c>
      <c r="BN69" s="566">
        <f t="shared" ref="BN69:BS69" si="192">+BN23+BN33+BN41+BN48+BN57+BN67</f>
        <v>362.5</v>
      </c>
      <c r="BO69" s="566">
        <f t="shared" si="192"/>
        <v>693</v>
      </c>
      <c r="BP69" s="566">
        <f t="shared" si="192"/>
        <v>678.5</v>
      </c>
      <c r="BQ69" s="566">
        <f t="shared" si="192"/>
        <v>672.5</v>
      </c>
      <c r="BR69" s="566">
        <f t="shared" si="192"/>
        <v>330.5</v>
      </c>
      <c r="BS69" s="566">
        <f t="shared" si="192"/>
        <v>2737</v>
      </c>
      <c r="BU69" s="571">
        <f t="shared" ref="BU69:BZ69" si="193">+BU23+BU33+BU41+BU48+BU57+BU67</f>
        <v>8815.0867397806578</v>
      </c>
      <c r="BV69" s="571">
        <f t="shared" si="193"/>
        <v>32312.586739780658</v>
      </c>
      <c r="BW69" s="571">
        <f t="shared" si="193"/>
        <v>31510.086739780658</v>
      </c>
      <c r="BX69" s="571">
        <f t="shared" si="193"/>
        <v>30977.586739780658</v>
      </c>
      <c r="BY69" s="571">
        <f t="shared" si="193"/>
        <v>23497.5</v>
      </c>
      <c r="BZ69" s="571">
        <f t="shared" si="193"/>
        <v>127112.84695912263</v>
      </c>
    </row>
    <row r="70" spans="2:78" x14ac:dyDescent="0.15">
      <c r="B70" s="608" t="s">
        <v>83</v>
      </c>
      <c r="C70" s="817"/>
      <c r="D70" s="609"/>
      <c r="E70" s="610"/>
      <c r="F70" s="610"/>
      <c r="G70" s="610"/>
      <c r="H70" s="611"/>
      <c r="I70" s="611"/>
      <c r="J70" s="612"/>
      <c r="K70" s="612"/>
      <c r="L70" s="612"/>
      <c r="M70" s="612"/>
      <c r="N70" s="612"/>
      <c r="O70" s="612"/>
      <c r="P70" s="612"/>
      <c r="Q70" s="612"/>
      <c r="R70" s="612"/>
      <c r="S70" s="612"/>
      <c r="T70" s="612"/>
      <c r="U70" s="612"/>
      <c r="V70" s="612"/>
      <c r="W70" s="612"/>
      <c r="X70" s="612"/>
      <c r="Y70" s="612"/>
      <c r="Z70" s="612"/>
      <c r="AA70" s="612"/>
      <c r="AB70" s="612"/>
      <c r="AC70" s="612"/>
      <c r="AD70" s="612"/>
      <c r="AE70" s="612"/>
      <c r="AF70" s="612"/>
      <c r="AG70" s="612"/>
      <c r="AH70" s="612"/>
      <c r="AI70" s="612"/>
      <c r="AJ70" s="612"/>
      <c r="AK70" s="612"/>
      <c r="AL70" s="612"/>
      <c r="AM70" s="612"/>
      <c r="AN70" s="612"/>
      <c r="AO70" s="612"/>
      <c r="AP70" s="612"/>
      <c r="AQ70" s="612"/>
      <c r="AR70" s="612"/>
      <c r="AS70" s="613"/>
      <c r="AT70" s="613"/>
      <c r="AU70" s="614"/>
      <c r="AV70" s="613"/>
      <c r="AW70" s="613"/>
      <c r="AX70" s="615"/>
      <c r="AY70" s="615"/>
      <c r="AZ70" s="613"/>
      <c r="BA70" s="616"/>
      <c r="BB70" s="589"/>
      <c r="BC70" s="590"/>
      <c r="BD70" s="93"/>
      <c r="BE70" s="70"/>
    </row>
    <row r="71" spans="2:78" s="578" customFormat="1" x14ac:dyDescent="0.15">
      <c r="B71" s="597"/>
      <c r="C71" s="597"/>
      <c r="D71" s="67"/>
      <c r="E71" s="598"/>
      <c r="F71" s="598"/>
      <c r="G71" s="598"/>
      <c r="H71" s="69"/>
      <c r="I71" s="69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F71" s="67"/>
      <c r="AG71" s="67"/>
      <c r="AH71" s="67"/>
      <c r="AI71" s="67"/>
      <c r="AJ71" s="67"/>
      <c r="AK71" s="67"/>
      <c r="AL71" s="67"/>
      <c r="AM71" s="67"/>
      <c r="AN71" s="67"/>
      <c r="AO71" s="67"/>
      <c r="AP71" s="67"/>
      <c r="AQ71" s="67"/>
      <c r="AR71" s="67"/>
      <c r="AS71" s="68"/>
      <c r="AT71" s="68"/>
      <c r="AU71" s="69"/>
      <c r="AV71" s="68"/>
      <c r="AW71" s="68"/>
      <c r="AX71" s="599"/>
      <c r="AY71" s="599"/>
      <c r="AZ71" s="68"/>
      <c r="BA71" s="600"/>
      <c r="BB71" s="601"/>
      <c r="BC71" s="601"/>
      <c r="BD71" s="93"/>
      <c r="BE71" s="70"/>
      <c r="BF71" s="577"/>
    </row>
    <row r="72" spans="2:78" x14ac:dyDescent="0.15">
      <c r="B72" s="595"/>
      <c r="C72" s="595"/>
      <c r="D72" s="594"/>
      <c r="E72" s="602" t="s">
        <v>65</v>
      </c>
      <c r="F72" s="603"/>
      <c r="G72" s="603"/>
      <c r="H72" s="603"/>
      <c r="I72" s="603"/>
      <c r="J72" s="1290">
        <f>+BG69</f>
        <v>255</v>
      </c>
      <c r="K72" s="1291"/>
      <c r="L72" s="1291"/>
      <c r="M72" s="1291"/>
      <c r="N72" s="1291"/>
      <c r="O72" s="1291"/>
      <c r="P72" s="1291"/>
      <c r="Q72" s="1290">
        <f>+BH69</f>
        <v>420</v>
      </c>
      <c r="R72" s="1291"/>
      <c r="S72" s="1291"/>
      <c r="T72" s="1291"/>
      <c r="U72" s="1291"/>
      <c r="V72" s="1291"/>
      <c r="W72" s="1292"/>
      <c r="X72" s="1290">
        <f>BI69</f>
        <v>412</v>
      </c>
      <c r="Y72" s="1291"/>
      <c r="Z72" s="1291"/>
      <c r="AA72" s="1291"/>
      <c r="AB72" s="1291"/>
      <c r="AC72" s="1291"/>
      <c r="AD72" s="1292"/>
      <c r="AE72" s="1290">
        <f>BJ69</f>
        <v>407</v>
      </c>
      <c r="AF72" s="1328"/>
      <c r="AG72" s="1328"/>
      <c r="AH72" s="1328"/>
      <c r="AI72" s="1328"/>
      <c r="AJ72" s="1328"/>
      <c r="AK72" s="1329"/>
      <c r="AL72" s="1328">
        <f>BK69</f>
        <v>165</v>
      </c>
      <c r="AM72" s="1328"/>
      <c r="AN72" s="1328"/>
      <c r="AO72" s="1328"/>
      <c r="AP72" s="1328"/>
      <c r="AQ72" s="1328"/>
      <c r="AR72" s="1292"/>
      <c r="AS72" s="531"/>
      <c r="AT72" s="80"/>
      <c r="AU72" s="531"/>
      <c r="AV72" s="531"/>
      <c r="AW72" s="74"/>
      <c r="AX72" s="579"/>
      <c r="AY72" s="579"/>
      <c r="AZ72" s="580"/>
      <c r="BA72" s="586"/>
      <c r="BB72" s="587"/>
      <c r="BC72" s="587"/>
      <c r="BD72" s="591"/>
      <c r="BE72" s="523"/>
    </row>
    <row r="73" spans="2:78" x14ac:dyDescent="0.15">
      <c r="B73" s="595"/>
      <c r="C73" s="595"/>
      <c r="D73" s="594"/>
      <c r="E73" s="604" t="s">
        <v>66</v>
      </c>
      <c r="F73" s="94"/>
      <c r="G73" s="94"/>
      <c r="H73" s="94"/>
      <c r="I73" s="94"/>
      <c r="J73" s="1287">
        <f>BN69</f>
        <v>362.5</v>
      </c>
      <c r="K73" s="1288"/>
      <c r="L73" s="1288"/>
      <c r="M73" s="1288"/>
      <c r="N73" s="1288"/>
      <c r="O73" s="1288"/>
      <c r="P73" s="1288"/>
      <c r="Q73" s="1287">
        <f>BO69</f>
        <v>693</v>
      </c>
      <c r="R73" s="1288"/>
      <c r="S73" s="1288"/>
      <c r="T73" s="1288"/>
      <c r="U73" s="1288"/>
      <c r="V73" s="1288"/>
      <c r="W73" s="1293"/>
      <c r="X73" s="1287">
        <f>BP69</f>
        <v>678.5</v>
      </c>
      <c r="Y73" s="1288"/>
      <c r="Z73" s="1288"/>
      <c r="AA73" s="1288"/>
      <c r="AB73" s="1288"/>
      <c r="AC73" s="1288"/>
      <c r="AD73" s="1293"/>
      <c r="AE73" s="1287">
        <f>BQ69</f>
        <v>672.5</v>
      </c>
      <c r="AF73" s="1288"/>
      <c r="AG73" s="1288"/>
      <c r="AH73" s="1288"/>
      <c r="AI73" s="1288"/>
      <c r="AJ73" s="1288"/>
      <c r="AK73" s="1327"/>
      <c r="AL73" s="1288">
        <f>BR69</f>
        <v>330.5</v>
      </c>
      <c r="AM73" s="1288"/>
      <c r="AN73" s="1288"/>
      <c r="AO73" s="1288"/>
      <c r="AP73" s="1288"/>
      <c r="AQ73" s="1288"/>
      <c r="AR73" s="1289"/>
      <c r="AS73" s="582"/>
      <c r="AT73" s="581"/>
      <c r="AU73" s="582"/>
      <c r="AV73" s="582"/>
      <c r="AW73" s="583"/>
      <c r="AX73" s="584"/>
      <c r="AY73" s="584"/>
      <c r="AZ73" s="585"/>
      <c r="BA73" s="588"/>
      <c r="BB73" s="582"/>
      <c r="BC73" s="582"/>
      <c r="BD73" s="588"/>
      <c r="BE73" s="489"/>
    </row>
    <row r="74" spans="2:78" x14ac:dyDescent="0.15">
      <c r="B74" s="595"/>
      <c r="C74" s="595"/>
      <c r="D74" s="594"/>
      <c r="E74" s="605" t="s">
        <v>67</v>
      </c>
      <c r="F74" s="95"/>
      <c r="G74" s="95"/>
      <c r="H74" s="95"/>
      <c r="I74" s="95"/>
      <c r="J74" s="1276">
        <f>BU69</f>
        <v>8815.0867397806578</v>
      </c>
      <c r="K74" s="1277"/>
      <c r="L74" s="1277"/>
      <c r="M74" s="1277"/>
      <c r="N74" s="1277"/>
      <c r="O74" s="1277"/>
      <c r="P74" s="1277"/>
      <c r="Q74" s="1276">
        <f>BV69</f>
        <v>32312.586739780658</v>
      </c>
      <c r="R74" s="1277"/>
      <c r="S74" s="1277"/>
      <c r="T74" s="1277"/>
      <c r="U74" s="1277"/>
      <c r="V74" s="1277"/>
      <c r="W74" s="1294"/>
      <c r="X74" s="1276">
        <f>BW69</f>
        <v>31510.086739780658</v>
      </c>
      <c r="Y74" s="1277"/>
      <c r="Z74" s="1277"/>
      <c r="AA74" s="1277"/>
      <c r="AB74" s="1277"/>
      <c r="AC74" s="1277"/>
      <c r="AD74" s="1294"/>
      <c r="AE74" s="1276">
        <f>+BX69</f>
        <v>30977.586739780658</v>
      </c>
      <c r="AF74" s="1347"/>
      <c r="AG74" s="1347"/>
      <c r="AH74" s="1347"/>
      <c r="AI74" s="1347"/>
      <c r="AJ74" s="1347"/>
      <c r="AK74" s="1349"/>
      <c r="AL74" s="1347">
        <f>+BY69</f>
        <v>23497.5</v>
      </c>
      <c r="AM74" s="1347"/>
      <c r="AN74" s="1347"/>
      <c r="AO74" s="1347"/>
      <c r="AP74" s="1347"/>
      <c r="AQ74" s="1347"/>
      <c r="AR74" s="1348"/>
      <c r="AS74" s="582"/>
      <c r="AT74" s="581"/>
      <c r="AU74" s="582"/>
      <c r="AV74" s="582"/>
      <c r="AW74" s="583"/>
      <c r="AX74" s="584"/>
      <c r="AY74" s="584"/>
      <c r="AZ74" s="585"/>
      <c r="BA74" s="588"/>
      <c r="BB74" s="582"/>
      <c r="BC74" s="582"/>
      <c r="BD74" s="588"/>
      <c r="BE74" s="489"/>
    </row>
    <row r="75" spans="2:78" ht="15" hidden="1" x14ac:dyDescent="0.2">
      <c r="B75" s="513"/>
      <c r="C75" s="513"/>
      <c r="D75" s="512"/>
      <c r="E75" s="62" t="s">
        <v>84</v>
      </c>
      <c r="J75" s="1286">
        <v>22.8</v>
      </c>
      <c r="K75" s="1286"/>
      <c r="L75" s="1286"/>
      <c r="M75" s="1286"/>
      <c r="N75" s="1286"/>
      <c r="O75" s="1286"/>
      <c r="P75" s="1286"/>
      <c r="Q75" s="1286"/>
      <c r="R75" s="1286"/>
      <c r="S75" s="1286"/>
      <c r="T75" s="1286"/>
      <c r="U75" s="1286"/>
      <c r="V75" s="1286"/>
      <c r="W75" s="1286"/>
      <c r="X75" s="1286"/>
      <c r="Y75" s="1286"/>
      <c r="Z75" s="1286"/>
      <c r="AA75" s="1286"/>
      <c r="AB75" s="1286"/>
      <c r="AC75" s="1286"/>
      <c r="AD75" s="1286"/>
      <c r="AE75" s="1286"/>
      <c r="AF75" s="1286"/>
      <c r="AG75" s="1286"/>
      <c r="AH75" s="1286"/>
      <c r="AI75" s="1286"/>
      <c r="AJ75" s="1286"/>
      <c r="AK75" s="1286"/>
      <c r="AL75" s="1227"/>
      <c r="AM75" s="1227"/>
      <c r="AN75" s="1227"/>
      <c r="AO75" s="1227"/>
      <c r="AP75" s="1227"/>
      <c r="AQ75" s="1227"/>
      <c r="AR75" s="1227"/>
      <c r="AS75" s="592"/>
      <c r="AT75" s="592"/>
      <c r="AU75" s="593"/>
      <c r="AV75" s="593"/>
      <c r="AW75" s="593"/>
      <c r="AX75" s="592"/>
      <c r="AY75" s="592"/>
      <c r="AZ75" s="593"/>
      <c r="BA75" s="592"/>
      <c r="BB75" s="593"/>
      <c r="BC75" s="593"/>
      <c r="BD75" s="592"/>
    </row>
    <row r="76" spans="2:78" ht="15" hidden="1" x14ac:dyDescent="0.2">
      <c r="B76" s="513"/>
      <c r="C76" s="513"/>
      <c r="D76" s="512"/>
      <c r="E76" s="5" t="s">
        <v>69</v>
      </c>
      <c r="J76" s="1286" t="e">
        <f>+#REF!</f>
        <v>#REF!</v>
      </c>
      <c r="K76" s="1286"/>
      <c r="L76" s="1286"/>
      <c r="M76" s="1286"/>
      <c r="N76" s="1286"/>
      <c r="O76" s="1286"/>
      <c r="P76" s="1286"/>
      <c r="Q76" s="1286" t="e">
        <f>+#REF!</f>
        <v>#REF!</v>
      </c>
      <c r="R76" s="1286"/>
      <c r="S76" s="1286"/>
      <c r="T76" s="1286"/>
      <c r="U76" s="1286"/>
      <c r="V76" s="1286"/>
      <c r="W76" s="1286"/>
      <c r="X76" s="1286" t="e">
        <f>+#REF!</f>
        <v>#REF!</v>
      </c>
      <c r="Y76" s="1286"/>
      <c r="Z76" s="1286"/>
      <c r="AA76" s="1286"/>
      <c r="AB76" s="1286"/>
      <c r="AC76" s="1286"/>
      <c r="AD76" s="1286"/>
      <c r="AE76" s="1286" t="e">
        <f>+#REF!</f>
        <v>#REF!</v>
      </c>
      <c r="AF76" s="1286"/>
      <c r="AG76" s="1286"/>
      <c r="AH76" s="1286"/>
      <c r="AI76" s="1286"/>
      <c r="AJ76" s="1286"/>
      <c r="AK76" s="1286"/>
      <c r="AL76" s="1286" t="e">
        <f>+#REF!</f>
        <v>#REF!</v>
      </c>
      <c r="AM76" s="1286"/>
      <c r="AN76" s="1286"/>
      <c r="AO76" s="1286"/>
      <c r="AP76" s="1286"/>
      <c r="AQ76" s="1286"/>
      <c r="AR76" s="1286"/>
      <c r="AS76" s="592"/>
      <c r="AT76" s="592"/>
      <c r="AU76" s="593"/>
      <c r="AV76" s="593"/>
      <c r="AW76" s="593"/>
      <c r="AX76" s="592"/>
      <c r="AY76" s="592"/>
      <c r="AZ76" s="593"/>
      <c r="BA76" s="592"/>
      <c r="BB76" s="593"/>
      <c r="BC76" s="593"/>
      <c r="BD76" s="592"/>
    </row>
    <row r="77" spans="2:78" x14ac:dyDescent="0.15">
      <c r="B77" s="513"/>
      <c r="C77" s="513"/>
      <c r="D77" s="512"/>
      <c r="AS77" s="592"/>
      <c r="AT77" s="592"/>
      <c r="AU77" s="593"/>
      <c r="AV77" s="593"/>
      <c r="AW77" s="593"/>
      <c r="AX77" s="592"/>
      <c r="AY77" s="592"/>
      <c r="AZ77" s="593"/>
      <c r="BA77" s="592"/>
      <c r="BB77" s="593"/>
      <c r="BC77" s="593"/>
      <c r="BD77" s="592"/>
    </row>
    <row r="78" spans="2:78" ht="15" x14ac:dyDescent="0.2">
      <c r="B78" s="503"/>
      <c r="C78" s="503"/>
      <c r="D78" s="557"/>
      <c r="AS78" s="592"/>
      <c r="AT78" s="592"/>
      <c r="AU78" s="593"/>
      <c r="AV78" s="593"/>
      <c r="AW78" s="593"/>
      <c r="AX78" s="592"/>
      <c r="AY78" s="592"/>
      <c r="AZ78" s="593"/>
      <c r="BA78" s="592"/>
      <c r="BB78" s="593"/>
      <c r="BC78" s="593"/>
      <c r="BD78" s="592"/>
    </row>
    <row r="79" spans="2:78" x14ac:dyDescent="0.15">
      <c r="B79" s="746"/>
      <c r="C79" s="746"/>
    </row>
  </sheetData>
  <mergeCells count="66">
    <mergeCell ref="AL76:AR76"/>
    <mergeCell ref="AF10:AR10"/>
    <mergeCell ref="AL11:AR11"/>
    <mergeCell ref="AL72:AR72"/>
    <mergeCell ref="AL73:AR73"/>
    <mergeCell ref="AL74:AR74"/>
    <mergeCell ref="J75:AK75"/>
    <mergeCell ref="J76:P76"/>
    <mergeCell ref="Q76:W76"/>
    <mergeCell ref="X76:AD76"/>
    <mergeCell ref="AE76:AK76"/>
    <mergeCell ref="J74:P74"/>
    <mergeCell ref="Q74:W74"/>
    <mergeCell ref="X74:AD74"/>
    <mergeCell ref="AE74:AK74"/>
    <mergeCell ref="J73:P73"/>
    <mergeCell ref="B36:B37"/>
    <mergeCell ref="C36:C37"/>
    <mergeCell ref="B26:B27"/>
    <mergeCell ref="C26:C27"/>
    <mergeCell ref="B53:B54"/>
    <mergeCell ref="C53:C54"/>
    <mergeCell ref="B61:B62"/>
    <mergeCell ref="C61:C62"/>
    <mergeCell ref="C51:C52"/>
    <mergeCell ref="B45:B46"/>
    <mergeCell ref="C45:C46"/>
    <mergeCell ref="B51:B52"/>
    <mergeCell ref="C17:C18"/>
    <mergeCell ref="B17:B18"/>
    <mergeCell ref="B12:B13"/>
    <mergeCell ref="C12:C13"/>
    <mergeCell ref="B29:B30"/>
    <mergeCell ref="C29:C30"/>
    <mergeCell ref="B19:B20"/>
    <mergeCell ref="C19:C20"/>
    <mergeCell ref="X11:AD11"/>
    <mergeCell ref="AE11:AK11"/>
    <mergeCell ref="J10:AE10"/>
    <mergeCell ref="AX12:AX13"/>
    <mergeCell ref="BG12:BL12"/>
    <mergeCell ref="J11:P11"/>
    <mergeCell ref="Q11:W11"/>
    <mergeCell ref="B63:B64"/>
    <mergeCell ref="C63:C64"/>
    <mergeCell ref="BN12:BS12"/>
    <mergeCell ref="BU12:BZ12"/>
    <mergeCell ref="G12:G13"/>
    <mergeCell ref="H12:I13"/>
    <mergeCell ref="AS12:AS13"/>
    <mergeCell ref="AT12:AT13"/>
    <mergeCell ref="AU12:AU13"/>
    <mergeCell ref="AV12:AV13"/>
    <mergeCell ref="AW12:AW13"/>
    <mergeCell ref="D12:D13"/>
    <mergeCell ref="E12:E13"/>
    <mergeCell ref="F12:F13"/>
    <mergeCell ref="C15:C16"/>
    <mergeCell ref="B15:B16"/>
    <mergeCell ref="Q73:W73"/>
    <mergeCell ref="X73:AD73"/>
    <mergeCell ref="AE73:AK73"/>
    <mergeCell ref="J72:P72"/>
    <mergeCell ref="Q72:W72"/>
    <mergeCell ref="X72:AD72"/>
    <mergeCell ref="AE72:AK72"/>
  </mergeCells>
  <conditionalFormatting sqref="M68 BT10:BT13 BM10:BM13 BN10:BO11 BU10:BV11 AS68:AT68 J78:P65543 B75:D75 F75:I75 J5:P9 AE5:AK9 B1:P4 B79:I65543 F78:I78 J12:L12 J23:P23 J41:P41 AJ78:AK65543 B12 D22:H22 B15:C15 BN14:BO14 AV14:BE14 AS14:AU15 B14:P14 B35 AU41:AY41 BA15:BE15 B5:I11 AU6:AU11 BG21:BH22 BT68:BT69 CA68:II69 AJ1:AK4 AV5:BH11 AZ12:BG12 BA23:BH23 BF13:BH15 BA41:BH41 BA34:BH34 B68:I69 AS70:AT75 B70:W71 CA1:II15 AU68:AU71 AV68:AY69 BA40:BE40 AS40:AY40 AE70:AK71 I35 AV70:BH65543 BJ34:BK34 BL23:BM23 BJ10:BL11 BJ70:BO65543 BJ1:BO9 BQ1:BV9 BQ70:BV65543 BT35:BV35 BQ14:BR14 BQ10:BS11 BX70:II65543 BX1:BZ11 AV15:AY15 BJ68:BM68 BA68:BH68 AU22:AY23 BJ22:BK22 BA21:BE22 BI39:BJ39 AU21 AW21:AY21 I28 AT28:BJ28 AS1:BH4 AS78:AU65543 AS5:AT9 AS16:AS21 AS35:BJ35 BJ13:BL13 BJ14:BK15 BJ21 BK16:BK21 BM28 BL36:BL39 BJ41:BM41 BL35:BM35 BA69:BM69 BT28:BY28 CA28:II28 BX35:II35 BZ36:BZ39">
    <cfRule type="cellIs" dxfId="582" priority="866" stopIfTrue="1" operator="equal">
      <formula>0</formula>
    </cfRule>
  </conditionalFormatting>
  <conditionalFormatting sqref="BF21:BF22 BT21:BT22 CA21:II22 BM21:BM22">
    <cfRule type="cellIs" dxfId="581" priority="863" stopIfTrue="1" operator="equal">
      <formula>0</formula>
    </cfRule>
  </conditionalFormatting>
  <conditionalFormatting sqref="BL14:BM15 BT14:BT15 CA23:II23 BT23 BL16:BL22">
    <cfRule type="cellIs" dxfId="580" priority="865" stopIfTrue="1" operator="equal">
      <formula>0</formula>
    </cfRule>
  </conditionalFormatting>
  <conditionalFormatting sqref="BS14">
    <cfRule type="cellIs" dxfId="579" priority="864" stopIfTrue="1" operator="equal">
      <formula>0</formula>
    </cfRule>
  </conditionalFormatting>
  <conditionalFormatting sqref="B77:I77 AS76:AT77 B76:D76 F76:I76">
    <cfRule type="cellIs" dxfId="578" priority="860" stopIfTrue="1" operator="equal">
      <formula>0</formula>
    </cfRule>
  </conditionalFormatting>
  <conditionalFormatting sqref="AS10:AT12 AZ13:BE13">
    <cfRule type="cellIs" dxfId="577" priority="859" stopIfTrue="1" operator="equal">
      <formula>0</formula>
    </cfRule>
  </conditionalFormatting>
  <conditionalFormatting sqref="B78:D78">
    <cfRule type="cellIs" dxfId="576" priority="862" stopIfTrue="1" operator="equal">
      <formula>0</formula>
    </cfRule>
  </conditionalFormatting>
  <conditionalFormatting sqref="AH68 AE1:AI4 AE78:AI65543">
    <cfRule type="cellIs" dxfId="575" priority="861" stopIfTrue="1" operator="equal">
      <formula>0</formula>
    </cfRule>
  </conditionalFormatting>
  <conditionalFormatting sqref="M12:P12">
    <cfRule type="cellIs" dxfId="574" priority="858" stopIfTrue="1" operator="equal">
      <formula>0</formula>
    </cfRule>
  </conditionalFormatting>
  <conditionalFormatting sqref="AJ23:AK23 AS23:AT23">
    <cfRule type="cellIs" dxfId="573" priority="857" stopIfTrue="1" operator="equal">
      <formula>0</formula>
    </cfRule>
  </conditionalFormatting>
  <conditionalFormatting sqref="B23:I23 I21:I22 D15:I15">
    <cfRule type="cellIs" dxfId="572" priority="856" stopIfTrue="1" operator="equal">
      <formula>0</formula>
    </cfRule>
  </conditionalFormatting>
  <conditionalFormatting sqref="AE23:AI23">
    <cfRule type="cellIs" dxfId="571" priority="854" stopIfTrue="1" operator="equal">
      <formula>0</formula>
    </cfRule>
  </conditionalFormatting>
  <conditionalFormatting sqref="AS22:AT22 AT21">
    <cfRule type="cellIs" dxfId="570" priority="855" stopIfTrue="1" operator="equal">
      <formula>0</formula>
    </cfRule>
  </conditionalFormatting>
  <conditionalFormatting sqref="CA41:II41 BT41">
    <cfRule type="cellIs" dxfId="569" priority="853" stopIfTrue="1" operator="equal">
      <formula>0</formula>
    </cfRule>
  </conditionalFormatting>
  <conditionalFormatting sqref="BM40 CA40:II40 BT40 BF40">
    <cfRule type="cellIs" dxfId="568" priority="852" stopIfTrue="1" operator="equal">
      <formula>0</formula>
    </cfRule>
  </conditionalFormatting>
  <conditionalFormatting sqref="AJ41:AK41 AS41:AT41">
    <cfRule type="cellIs" dxfId="567" priority="851" stopIfTrue="1" operator="equal">
      <formula>0</formula>
    </cfRule>
  </conditionalFormatting>
  <conditionalFormatting sqref="B41:I41">
    <cfRule type="cellIs" dxfId="566" priority="850" stopIfTrue="1" operator="equal">
      <formula>0</formula>
    </cfRule>
  </conditionalFormatting>
  <conditionalFormatting sqref="D40:G40">
    <cfRule type="cellIs" dxfId="565" priority="849" stopIfTrue="1" operator="equal">
      <formula>0</formula>
    </cfRule>
  </conditionalFormatting>
  <conditionalFormatting sqref="AE41:AI41">
    <cfRule type="cellIs" dxfId="564" priority="848" stopIfTrue="1" operator="equal">
      <formula>0</formula>
    </cfRule>
  </conditionalFormatting>
  <conditionalFormatting sqref="B72:I74 AS69:AT69 J69:P69">
    <cfRule type="cellIs" dxfId="563" priority="847" stopIfTrue="1" operator="equal">
      <formula>0</formula>
    </cfRule>
  </conditionalFormatting>
  <conditionalFormatting sqref="V23:W23">
    <cfRule type="cellIs" dxfId="562" priority="842" stopIfTrue="1" operator="equal">
      <formula>0</formula>
    </cfRule>
  </conditionalFormatting>
  <conditionalFormatting sqref="H40">
    <cfRule type="cellIs" dxfId="561" priority="845" stopIfTrue="1" operator="equal">
      <formula>0</formula>
    </cfRule>
  </conditionalFormatting>
  <conditionalFormatting sqref="H35">
    <cfRule type="cellIs" dxfId="560" priority="846" stopIfTrue="1" operator="equal">
      <formula>0</formula>
    </cfRule>
  </conditionalFormatting>
  <conditionalFormatting sqref="V1:W4 V78:W65543 Q5:W9">
    <cfRule type="cellIs" dxfId="559" priority="844" stopIfTrue="1" operator="equal">
      <formula>0</formula>
    </cfRule>
  </conditionalFormatting>
  <conditionalFormatting sqref="T68 Q1:U4 Q78:U65543">
    <cfRule type="cellIs" dxfId="558" priority="843" stopIfTrue="1" operator="equal">
      <formula>0</formula>
    </cfRule>
  </conditionalFormatting>
  <conditionalFormatting sqref="V41:W41">
    <cfRule type="cellIs" dxfId="557" priority="840" stopIfTrue="1" operator="equal">
      <formula>0</formula>
    </cfRule>
  </conditionalFormatting>
  <conditionalFormatting sqref="Q23:U23">
    <cfRule type="cellIs" dxfId="556" priority="841" stopIfTrue="1" operator="equal">
      <formula>0</formula>
    </cfRule>
  </conditionalFormatting>
  <conditionalFormatting sqref="Q41:U41">
    <cfRule type="cellIs" dxfId="555" priority="839" stopIfTrue="1" operator="equal">
      <formula>0</formula>
    </cfRule>
  </conditionalFormatting>
  <conditionalFormatting sqref="CA34:II34 B34:P34 AS34:AY34">
    <cfRule type="cellIs" dxfId="554" priority="837" stopIfTrue="1" operator="equal">
      <formula>0</formula>
    </cfRule>
  </conditionalFormatting>
  <conditionalFormatting sqref="D12:H12">
    <cfRule type="cellIs" dxfId="553" priority="838" stopIfTrue="1" operator="equal">
      <formula>0</formula>
    </cfRule>
  </conditionalFormatting>
  <conditionalFormatting sqref="BN15:BO15 BN68:BO68 BQ68:BS68 BS23 BQ22:BR22 BN22:BO23 BQ15:BR15 BN69:BS69">
    <cfRule type="cellIs" dxfId="552" priority="827" stopIfTrue="1" operator="equal">
      <formula>0</formula>
    </cfRule>
  </conditionalFormatting>
  <conditionalFormatting sqref="BN41:BO41 BQ41:BS41">
    <cfRule type="cellIs" dxfId="551" priority="825" stopIfTrue="1" operator="equal">
      <formula>0</formula>
    </cfRule>
  </conditionalFormatting>
  <conditionalFormatting sqref="BL34:BM34 BT34">
    <cfRule type="cellIs" dxfId="550" priority="836" stopIfTrue="1" operator="equal">
      <formula>0</formula>
    </cfRule>
  </conditionalFormatting>
  <conditionalFormatting sqref="BS15:BS22">
    <cfRule type="cellIs" dxfId="549" priority="826" stopIfTrue="1" operator="equal">
      <formula>0</formula>
    </cfRule>
  </conditionalFormatting>
  <conditionalFormatting sqref="AU12:AY12">
    <cfRule type="cellIs" dxfId="548" priority="834" stopIfTrue="1" operator="equal">
      <formula>0</formula>
    </cfRule>
  </conditionalFormatting>
  <conditionalFormatting sqref="BU14:BV14 BX14:BY14">
    <cfRule type="cellIs" dxfId="547" priority="820" stopIfTrue="1" operator="equal">
      <formula>0</formula>
    </cfRule>
  </conditionalFormatting>
  <conditionalFormatting sqref="BN34:BO34 BQ34:BR34">
    <cfRule type="cellIs" dxfId="546" priority="824" stopIfTrue="1" operator="equal">
      <formula>0</formula>
    </cfRule>
  </conditionalFormatting>
  <conditionalFormatting sqref="BG40:BH40 BJ40:BK40">
    <cfRule type="cellIs" dxfId="545" priority="831" stopIfTrue="1" operator="equal">
      <formula>0</formula>
    </cfRule>
  </conditionalFormatting>
  <conditionalFormatting sqref="BS40">
    <cfRule type="cellIs" dxfId="544" priority="821" stopIfTrue="1" operator="equal">
      <formula>0</formula>
    </cfRule>
  </conditionalFormatting>
  <conditionalFormatting sqref="BU15:BV15 BU68:BV68 BX68:BZ68 BU21:BV23 BX23:BZ23 BX15:BY15 BX21:BY22 BU69:BZ69">
    <cfRule type="cellIs" dxfId="543" priority="816" stopIfTrue="1" operator="equal">
      <formula>0</formula>
    </cfRule>
  </conditionalFormatting>
  <conditionalFormatting sqref="I40">
    <cfRule type="cellIs" dxfId="542" priority="835" stopIfTrue="1" operator="equal">
      <formula>0</formula>
    </cfRule>
  </conditionalFormatting>
  <conditionalFormatting sqref="AZ40:AZ41 AZ15 AZ68:AZ69 AZ21:AZ23">
    <cfRule type="cellIs" dxfId="541" priority="833" stopIfTrue="1" operator="equal">
      <formula>0</formula>
    </cfRule>
  </conditionalFormatting>
  <conditionalFormatting sqref="AZ34">
    <cfRule type="cellIs" dxfId="540" priority="832" stopIfTrue="1" operator="equal">
      <formula>0</formula>
    </cfRule>
  </conditionalFormatting>
  <conditionalFormatting sqref="BU40:BV40 BX40:BY40">
    <cfRule type="cellIs" dxfId="539" priority="811" stopIfTrue="1" operator="equal">
      <formula>0</formula>
    </cfRule>
  </conditionalFormatting>
  <conditionalFormatting sqref="BL40">
    <cfRule type="cellIs" dxfId="538" priority="830" stopIfTrue="1" operator="equal">
      <formula>0</formula>
    </cfRule>
  </conditionalFormatting>
  <conditionalFormatting sqref="BN13:BO13 BN12 BQ13">
    <cfRule type="cellIs" dxfId="537" priority="829" stopIfTrue="1" operator="equal">
      <formula>0</formula>
    </cfRule>
  </conditionalFormatting>
  <conditionalFormatting sqref="BS13">
    <cfRule type="cellIs" dxfId="536" priority="828" stopIfTrue="1" operator="equal">
      <formula>0</formula>
    </cfRule>
  </conditionalFormatting>
  <conditionalFormatting sqref="BS34">
    <cfRule type="cellIs" dxfId="535" priority="823" stopIfTrue="1" operator="equal">
      <formula>0</formula>
    </cfRule>
  </conditionalFormatting>
  <conditionalFormatting sqref="BN40:BO40 BQ40:BR40">
    <cfRule type="cellIs" dxfId="534" priority="822" stopIfTrue="1" operator="equal">
      <formula>0</formula>
    </cfRule>
  </conditionalFormatting>
  <conditionalFormatting sqref="BZ14">
    <cfRule type="cellIs" dxfId="533" priority="819" stopIfTrue="1" operator="equal">
      <formula>0</formula>
    </cfRule>
  </conditionalFormatting>
  <conditionalFormatting sqref="BU13:BV13 BU12 BX13:BY13">
    <cfRule type="cellIs" dxfId="532" priority="818" stopIfTrue="1" operator="equal">
      <formula>0</formula>
    </cfRule>
  </conditionalFormatting>
  <conditionalFormatting sqref="BZ13">
    <cfRule type="cellIs" dxfId="531" priority="817" stopIfTrue="1" operator="equal">
      <formula>0</formula>
    </cfRule>
  </conditionalFormatting>
  <conditionalFormatting sqref="BZ15:BZ22">
    <cfRule type="cellIs" dxfId="530" priority="815" stopIfTrue="1" operator="equal">
      <formula>0</formula>
    </cfRule>
  </conditionalFormatting>
  <conditionalFormatting sqref="BU41:BV41 BX41:BZ41">
    <cfRule type="cellIs" dxfId="529" priority="814" stopIfTrue="1" operator="equal">
      <formula>0</formula>
    </cfRule>
  </conditionalFormatting>
  <conditionalFormatting sqref="BU34:BV34 BX34:BY34">
    <cfRule type="cellIs" dxfId="528" priority="813" stopIfTrue="1" operator="equal">
      <formula>0</formula>
    </cfRule>
  </conditionalFormatting>
  <conditionalFormatting sqref="BZ34">
    <cfRule type="cellIs" dxfId="527" priority="812" stopIfTrue="1" operator="equal">
      <formula>0</formula>
    </cfRule>
  </conditionalFormatting>
  <conditionalFormatting sqref="BZ40">
    <cfRule type="cellIs" dxfId="526" priority="810" stopIfTrue="1" operator="equal">
      <formula>0</formula>
    </cfRule>
  </conditionalFormatting>
  <conditionalFormatting sqref="BM39 CA39:II39 BT39 BF39">
    <cfRule type="cellIs" dxfId="525" priority="809" stopIfTrue="1" operator="equal">
      <formula>0</formula>
    </cfRule>
  </conditionalFormatting>
  <conditionalFormatting sqref="AT39:AY39 BA39:BE39">
    <cfRule type="cellIs" dxfId="524" priority="808" stopIfTrue="1" operator="equal">
      <formula>0</formula>
    </cfRule>
  </conditionalFormatting>
  <conditionalFormatting sqref="BU39:BV39 BX39:BY39">
    <cfRule type="cellIs" dxfId="523" priority="799" stopIfTrue="1" operator="equal">
      <formula>0</formula>
    </cfRule>
  </conditionalFormatting>
  <conditionalFormatting sqref="C12">
    <cfRule type="cellIs" dxfId="522" priority="797" stopIfTrue="1" operator="equal">
      <formula>0</formula>
    </cfRule>
  </conditionalFormatting>
  <conditionalFormatting sqref="AZ39">
    <cfRule type="cellIs" dxfId="521" priority="804" stopIfTrue="1" operator="equal">
      <formula>0</formula>
    </cfRule>
  </conditionalFormatting>
  <conditionalFormatting sqref="BG39:BH39">
    <cfRule type="cellIs" dxfId="520" priority="803" stopIfTrue="1" operator="equal">
      <formula>0</formula>
    </cfRule>
  </conditionalFormatting>
  <conditionalFormatting sqref="AC1:AD4 AC78:AD65543 X5:AD9">
    <cfRule type="cellIs" dxfId="519" priority="795" stopIfTrue="1" operator="equal">
      <formula>0</formula>
    </cfRule>
  </conditionalFormatting>
  <conditionalFormatting sqref="X70:AD71">
    <cfRule type="cellIs" dxfId="518" priority="796" stopIfTrue="1" operator="equal">
      <formula>0</formula>
    </cfRule>
  </conditionalFormatting>
  <conditionalFormatting sqref="AA68 X1:AB4 X78:AB65543">
    <cfRule type="cellIs" dxfId="517" priority="794" stopIfTrue="1" operator="equal">
      <formula>0</formula>
    </cfRule>
  </conditionalFormatting>
  <conditionalFormatting sqref="AC23:AD23">
    <cfRule type="cellIs" dxfId="516" priority="793" stopIfTrue="1" operator="equal">
      <formula>0</formula>
    </cfRule>
  </conditionalFormatting>
  <conditionalFormatting sqref="AC41:AD41">
    <cfRule type="cellIs" dxfId="515" priority="791" stopIfTrue="1" operator="equal">
      <formula>0</formula>
    </cfRule>
  </conditionalFormatting>
  <conditionalFormatting sqref="X23:AB23">
    <cfRule type="cellIs" dxfId="514" priority="792" stopIfTrue="1" operator="equal">
      <formula>0</formula>
    </cfRule>
  </conditionalFormatting>
  <conditionalFormatting sqref="X41:AB41">
    <cfRule type="cellIs" dxfId="513" priority="790" stopIfTrue="1" operator="equal">
      <formula>0</formula>
    </cfRule>
  </conditionalFormatting>
  <conditionalFormatting sqref="X12:Z12">
    <cfRule type="cellIs" dxfId="512" priority="787" stopIfTrue="1" operator="equal">
      <formula>0</formula>
    </cfRule>
  </conditionalFormatting>
  <conditionalFormatting sqref="BZ25:BZ32">
    <cfRule type="cellIs" dxfId="511" priority="761" stopIfTrue="1" operator="equal">
      <formula>0</formula>
    </cfRule>
  </conditionalFormatting>
  <conditionalFormatting sqref="Q12:S12">
    <cfRule type="cellIs" dxfId="510" priority="789" stopIfTrue="1" operator="equal">
      <formula>0</formula>
    </cfRule>
  </conditionalFormatting>
  <conditionalFormatting sqref="T12:W12">
    <cfRule type="cellIs" dxfId="509" priority="788" stopIfTrue="1" operator="equal">
      <formula>0</formula>
    </cfRule>
  </conditionalFormatting>
  <conditionalFormatting sqref="AA12:AD12">
    <cfRule type="cellIs" dxfId="508" priority="786" stopIfTrue="1" operator="equal">
      <formula>0</formula>
    </cfRule>
  </conditionalFormatting>
  <conditionalFormatting sqref="BU25:BV25 BU31:BV33 BX25:BY25 BX31:BY32 BX33:BZ33">
    <cfRule type="cellIs" dxfId="507" priority="762" stopIfTrue="1" operator="equal">
      <formula>0</formula>
    </cfRule>
  </conditionalFormatting>
  <conditionalFormatting sqref="AE12:AG12">
    <cfRule type="cellIs" dxfId="506" priority="785" stopIfTrue="1" operator="equal">
      <formula>0</formula>
    </cfRule>
  </conditionalFormatting>
  <conditionalFormatting sqref="AH12:AK12">
    <cfRule type="cellIs" dxfId="505" priority="784" stopIfTrue="1" operator="equal">
      <formula>0</formula>
    </cfRule>
  </conditionalFormatting>
  <conditionalFormatting sqref="Q14:AK14">
    <cfRule type="cellIs" dxfId="504" priority="783" stopIfTrue="1" operator="equal">
      <formula>0</formula>
    </cfRule>
  </conditionalFormatting>
  <conditionalFormatting sqref="Q34:AK34">
    <cfRule type="cellIs" dxfId="503" priority="782" stopIfTrue="1" operator="equal">
      <formula>0</formula>
    </cfRule>
  </conditionalFormatting>
  <conditionalFormatting sqref="C21">
    <cfRule type="cellIs" dxfId="502" priority="781" stopIfTrue="1" operator="equal">
      <formula>0</formula>
    </cfRule>
  </conditionalFormatting>
  <conditionalFormatting sqref="BP32:BP33">
    <cfRule type="cellIs" dxfId="501" priority="731" stopIfTrue="1" operator="equal">
      <formula>0</formula>
    </cfRule>
  </conditionalFormatting>
  <conditionalFormatting sqref="AU31:AU32 J33:P33 D32:H32 B25:C25 BN24:BO24 AS24:BE24 B24:P24 BA25:BE25 BG31:BH32 BA33:BH33 BF24:BH25 CA24:II25 AV32:AY33 AV31:AX31 BL33:BM33 BJ24:BK24 BJ32:BK32 BQ24:BR24 BA31:BE32 AT25:AY25">
    <cfRule type="cellIs" dxfId="500" priority="777" stopIfTrue="1" operator="equal">
      <formula>0</formula>
    </cfRule>
  </conditionalFormatting>
  <conditionalFormatting sqref="BL24:BM24 BT24:BT25 CA33:II33 BT33 BL32 BM25">
    <cfRule type="cellIs" dxfId="499" priority="776" stopIfTrue="1" operator="equal">
      <formula>0</formula>
    </cfRule>
  </conditionalFormatting>
  <conditionalFormatting sqref="BW35 BW70:BW65543 BW1:BW11">
    <cfRule type="cellIs" dxfId="498" priority="730" stopIfTrue="1" operator="equal">
      <formula>0</formula>
    </cfRule>
  </conditionalFormatting>
  <conditionalFormatting sqref="BF31:BF32 BT31:BT32 CA31:II32 BM31:BM32">
    <cfRule type="cellIs" dxfId="497" priority="774" stopIfTrue="1" operator="equal">
      <formula>0</formula>
    </cfRule>
  </conditionalFormatting>
  <conditionalFormatting sqref="BW14">
    <cfRule type="cellIs" dxfId="496" priority="729" stopIfTrue="1" operator="equal">
      <formula>0</formula>
    </cfRule>
  </conditionalFormatting>
  <conditionalFormatting sqref="BS24">
    <cfRule type="cellIs" dxfId="495" priority="775" stopIfTrue="1" operator="equal">
      <formula>0</formula>
    </cfRule>
  </conditionalFormatting>
  <conditionalFormatting sqref="AJ33:AK33 AS33:AT33">
    <cfRule type="cellIs" dxfId="494" priority="773" stopIfTrue="1" operator="equal">
      <formula>0</formula>
    </cfRule>
  </conditionalFormatting>
  <conditionalFormatting sqref="B33:I33 I31:I32 I25">
    <cfRule type="cellIs" dxfId="493" priority="772" stopIfTrue="1" operator="equal">
      <formula>0</formula>
    </cfRule>
  </conditionalFormatting>
  <conditionalFormatting sqref="AE33:AI33">
    <cfRule type="cellIs" dxfId="492" priority="770" stopIfTrue="1" operator="equal">
      <formula>0</formula>
    </cfRule>
  </conditionalFormatting>
  <conditionalFormatting sqref="AS32:AT32 AT31">
    <cfRule type="cellIs" dxfId="491" priority="771" stopIfTrue="1" operator="equal">
      <formula>0</formula>
    </cfRule>
  </conditionalFormatting>
  <conditionalFormatting sqref="V33:W33">
    <cfRule type="cellIs" dxfId="490" priority="769" stopIfTrue="1" operator="equal">
      <formula>0</formula>
    </cfRule>
  </conditionalFormatting>
  <conditionalFormatting sqref="Q33:U33">
    <cfRule type="cellIs" dxfId="489" priority="768" stopIfTrue="1" operator="equal">
      <formula>0</formula>
    </cfRule>
  </conditionalFormatting>
  <conditionalFormatting sqref="BS32">
    <cfRule type="cellIs" dxfId="488" priority="765" stopIfTrue="1" operator="equal">
      <formula>0</formula>
    </cfRule>
  </conditionalFormatting>
  <conditionalFormatting sqref="BQ32:BR32 BN32:BO33 BQ33:BS33">
    <cfRule type="cellIs" dxfId="487" priority="766" stopIfTrue="1" operator="equal">
      <formula>0</formula>
    </cfRule>
  </conditionalFormatting>
  <conditionalFormatting sqref="AZ25 AZ32:AZ33">
    <cfRule type="cellIs" dxfId="486" priority="767" stopIfTrue="1" operator="equal">
      <formula>0</formula>
    </cfRule>
  </conditionalFormatting>
  <conditionalFormatting sqref="BZ24">
    <cfRule type="cellIs" dxfId="485" priority="763" stopIfTrue="1" operator="equal">
      <formula>0</formula>
    </cfRule>
  </conditionalFormatting>
  <conditionalFormatting sqref="BU24:BV24 BX24:BY24">
    <cfRule type="cellIs" dxfId="484" priority="764" stopIfTrue="1" operator="equal">
      <formula>0</formula>
    </cfRule>
  </conditionalFormatting>
  <conditionalFormatting sqref="AC33:AD33">
    <cfRule type="cellIs" dxfId="483" priority="760" stopIfTrue="1" operator="equal">
      <formula>0</formula>
    </cfRule>
  </conditionalFormatting>
  <conditionalFormatting sqref="Q24:AK24">
    <cfRule type="cellIs" dxfId="482" priority="758" stopIfTrue="1" operator="equal">
      <formula>0</formula>
    </cfRule>
  </conditionalFormatting>
  <conditionalFormatting sqref="X33:AB33">
    <cfRule type="cellIs" dxfId="481" priority="759" stopIfTrue="1" operator="equal">
      <formula>0</formula>
    </cfRule>
  </conditionalFormatting>
  <conditionalFormatting sqref="AY31">
    <cfRule type="cellIs" dxfId="480" priority="753" stopIfTrue="1" operator="equal">
      <formula>0</formula>
    </cfRule>
  </conditionalFormatting>
  <conditionalFormatting sqref="BP34">
    <cfRule type="cellIs" dxfId="479" priority="735" stopIfTrue="1" operator="equal">
      <formula>0</formula>
    </cfRule>
  </conditionalFormatting>
  <conditionalFormatting sqref="AZ31">
    <cfRule type="cellIs" dxfId="478" priority="752" stopIfTrue="1" operator="equal">
      <formula>0</formula>
    </cfRule>
  </conditionalFormatting>
  <conditionalFormatting sqref="BW68 BW15 BW21:BW23">
    <cfRule type="cellIs" dxfId="477" priority="727" stopIfTrue="1" operator="equal">
      <formula>0</formula>
    </cfRule>
  </conditionalFormatting>
  <conditionalFormatting sqref="BW13">
    <cfRule type="cellIs" dxfId="476" priority="728" stopIfTrue="1" operator="equal">
      <formula>0</formula>
    </cfRule>
  </conditionalFormatting>
  <conditionalFormatting sqref="BW41">
    <cfRule type="cellIs" dxfId="475" priority="726" stopIfTrue="1" operator="equal">
      <formula>0</formula>
    </cfRule>
  </conditionalFormatting>
  <conditionalFormatting sqref="AY65">
    <cfRule type="cellIs" dxfId="474" priority="630" stopIfTrue="1" operator="equal">
      <formula>0</formula>
    </cfRule>
  </conditionalFormatting>
  <conditionalFormatting sqref="BI34 BI41 BI1:BI11 BI13:BI15 BI68 BI70:BI65543 BI21:BI23 BJ23:BK23">
    <cfRule type="cellIs" dxfId="473" priority="746" stopIfTrue="1" operator="equal">
      <formula>0</formula>
    </cfRule>
  </conditionalFormatting>
  <conditionalFormatting sqref="BI40">
    <cfRule type="cellIs" dxfId="472" priority="745" stopIfTrue="1" operator="equal">
      <formula>0</formula>
    </cfRule>
  </conditionalFormatting>
  <conditionalFormatting sqref="BJ25 BJ31">
    <cfRule type="cellIs" dxfId="471" priority="743" stopIfTrue="1" operator="equal">
      <formula>0</formula>
    </cfRule>
  </conditionalFormatting>
  <conditionalFormatting sqref="BI24 BI32:BI33 BJ33:BK33">
    <cfRule type="cellIs" dxfId="470" priority="744" stopIfTrue="1" operator="equal">
      <formula>0</formula>
    </cfRule>
  </conditionalFormatting>
  <conditionalFormatting sqref="BP40">
    <cfRule type="cellIs" dxfId="469" priority="734" stopIfTrue="1" operator="equal">
      <formula>0</formula>
    </cfRule>
  </conditionalFormatting>
  <conditionalFormatting sqref="BI25 BI31">
    <cfRule type="cellIs" dxfId="468" priority="742" stopIfTrue="1" operator="equal">
      <formula>0</formula>
    </cfRule>
  </conditionalFormatting>
  <conditionalFormatting sqref="BP70:BP65543 BP14 BP1:BP11">
    <cfRule type="cellIs" dxfId="467" priority="739" stopIfTrue="1" operator="equal">
      <formula>0</formula>
    </cfRule>
  </conditionalFormatting>
  <conditionalFormatting sqref="BP68 BP15 BP22:BP23 BQ23:BR23">
    <cfRule type="cellIs" dxfId="466" priority="737" stopIfTrue="1" operator="equal">
      <formula>0</formula>
    </cfRule>
  </conditionalFormatting>
  <conditionalFormatting sqref="BP41">
    <cfRule type="cellIs" dxfId="465" priority="736" stopIfTrue="1" operator="equal">
      <formula>0</formula>
    </cfRule>
  </conditionalFormatting>
  <conditionalFormatting sqref="BP13">
    <cfRule type="cellIs" dxfId="464" priority="738" stopIfTrue="1" operator="equal">
      <formula>0</formula>
    </cfRule>
  </conditionalFormatting>
  <conditionalFormatting sqref="BW40">
    <cfRule type="cellIs" dxfId="463" priority="724" stopIfTrue="1" operator="equal">
      <formula>0</formula>
    </cfRule>
  </conditionalFormatting>
  <conditionalFormatting sqref="BP24">
    <cfRule type="cellIs" dxfId="462" priority="732" stopIfTrue="1" operator="equal">
      <formula>0</formula>
    </cfRule>
  </conditionalFormatting>
  <conditionalFormatting sqref="BW34">
    <cfRule type="cellIs" dxfId="461" priority="725" stopIfTrue="1" operator="equal">
      <formula>0</formula>
    </cfRule>
  </conditionalFormatting>
  <conditionalFormatting sqref="BW39">
    <cfRule type="cellIs" dxfId="460" priority="723" stopIfTrue="1" operator="equal">
      <formula>0</formula>
    </cfRule>
  </conditionalFormatting>
  <conditionalFormatting sqref="BW25 BW31:BW33">
    <cfRule type="cellIs" dxfId="459" priority="721" stopIfTrue="1" operator="equal">
      <formula>0</formula>
    </cfRule>
  </conditionalFormatting>
  <conditionalFormatting sqref="BW24">
    <cfRule type="cellIs" dxfId="458" priority="722" stopIfTrue="1" operator="equal">
      <formula>0</formula>
    </cfRule>
  </conditionalFormatting>
  <conditionalFormatting sqref="BZ43 BZ47">
    <cfRule type="cellIs" dxfId="457" priority="704" stopIfTrue="1" operator="equal">
      <formula>0</formula>
    </cfRule>
  </conditionalFormatting>
  <conditionalFormatting sqref="BU43:BV43 BX43:BY43 BX47:BY47 BU47:BV48 BX48:BZ48">
    <cfRule type="cellIs" dxfId="456" priority="705" stopIfTrue="1" operator="equal">
      <formula>0</formula>
    </cfRule>
  </conditionalFormatting>
  <conditionalFormatting sqref="J48:P48 D47:H47 B43 BN42:BO42 AV42:BE42 AS42:AU43 B42:P42 BA43:BE43 BA48:BH48 BF42:BH43 CA42:II43 AV43:AY43 AU47:AY48 BL48:BM48 BJ42:BK42 BJ47:BK47 BQ42:BR42 BA47:BE47 BG44:BH47">
    <cfRule type="cellIs" dxfId="455" priority="720" stopIfTrue="1" operator="equal">
      <formula>0</formula>
    </cfRule>
  </conditionalFormatting>
  <conditionalFormatting sqref="BF47 BT47 CA47:II47 BM47">
    <cfRule type="cellIs" dxfId="454" priority="717" stopIfTrue="1" operator="equal">
      <formula>0</formula>
    </cfRule>
  </conditionalFormatting>
  <conditionalFormatting sqref="BL42:BM43 BT42:BT43 CA48:II48 BT48 BL47">
    <cfRule type="cellIs" dxfId="453" priority="719" stopIfTrue="1" operator="equal">
      <formula>0</formula>
    </cfRule>
  </conditionalFormatting>
  <conditionalFormatting sqref="BS42">
    <cfRule type="cellIs" dxfId="452" priority="718" stopIfTrue="1" operator="equal">
      <formula>0</formula>
    </cfRule>
  </conditionalFormatting>
  <conditionalFormatting sqref="AJ48:AK48 AS48:AT48">
    <cfRule type="cellIs" dxfId="451" priority="716" stopIfTrue="1" operator="equal">
      <formula>0</formula>
    </cfRule>
  </conditionalFormatting>
  <conditionalFormatting sqref="B48:I48 I47 E43:F43 H43:I43">
    <cfRule type="cellIs" dxfId="450" priority="715" stopIfTrue="1" operator="equal">
      <formula>0</formula>
    </cfRule>
  </conditionalFormatting>
  <conditionalFormatting sqref="AE48:AI48">
    <cfRule type="cellIs" dxfId="449" priority="713" stopIfTrue="1" operator="equal">
      <formula>0</formula>
    </cfRule>
  </conditionalFormatting>
  <conditionalFormatting sqref="AS47:AT47">
    <cfRule type="cellIs" dxfId="448" priority="714" stopIfTrue="1" operator="equal">
      <formula>0</formula>
    </cfRule>
  </conditionalFormatting>
  <conditionalFormatting sqref="V48:W48">
    <cfRule type="cellIs" dxfId="447" priority="712" stopIfTrue="1" operator="equal">
      <formula>0</formula>
    </cfRule>
  </conditionalFormatting>
  <conditionalFormatting sqref="Q48:U48">
    <cfRule type="cellIs" dxfId="446" priority="711" stopIfTrue="1" operator="equal">
      <formula>0</formula>
    </cfRule>
  </conditionalFormatting>
  <conditionalFormatting sqref="BS47">
    <cfRule type="cellIs" dxfId="445" priority="708" stopIfTrue="1" operator="equal">
      <formula>0</formula>
    </cfRule>
  </conditionalFormatting>
  <conditionalFormatting sqref="BQ47:BR47 BN47:BO48 BQ48:BS48">
    <cfRule type="cellIs" dxfId="444" priority="709" stopIfTrue="1" operator="equal">
      <formula>0</formula>
    </cfRule>
  </conditionalFormatting>
  <conditionalFormatting sqref="AZ43 AZ47:AZ48">
    <cfRule type="cellIs" dxfId="443" priority="710" stopIfTrue="1" operator="equal">
      <formula>0</formula>
    </cfRule>
  </conditionalFormatting>
  <conditionalFormatting sqref="BZ42">
    <cfRule type="cellIs" dxfId="442" priority="706" stopIfTrue="1" operator="equal">
      <formula>0</formula>
    </cfRule>
  </conditionalFormatting>
  <conditionalFormatting sqref="BU42:BV42 BX42:BY42">
    <cfRule type="cellIs" dxfId="441" priority="707" stopIfTrue="1" operator="equal">
      <formula>0</formula>
    </cfRule>
  </conditionalFormatting>
  <conditionalFormatting sqref="AC48:AD48">
    <cfRule type="cellIs" dxfId="440" priority="703" stopIfTrue="1" operator="equal">
      <formula>0</formula>
    </cfRule>
  </conditionalFormatting>
  <conditionalFormatting sqref="Q42:AK42">
    <cfRule type="cellIs" dxfId="439" priority="701" stopIfTrue="1" operator="equal">
      <formula>0</formula>
    </cfRule>
  </conditionalFormatting>
  <conditionalFormatting sqref="X48:AB48">
    <cfRule type="cellIs" dxfId="438" priority="702" stopIfTrue="1" operator="equal">
      <formula>0</formula>
    </cfRule>
  </conditionalFormatting>
  <conditionalFormatting sqref="BL49:BM51 BT49:BT51 CA57:II57 BT57 BL55:BL56">
    <cfRule type="cellIs" dxfId="437" priority="686" stopIfTrue="1" operator="equal">
      <formula>0</formula>
    </cfRule>
  </conditionalFormatting>
  <conditionalFormatting sqref="AU55:AU56 J57:P57 D56:H56 B50:C51 BN49:BO49 AV49:BE49 AS49:AU50 B49:P49 AU57:AY57 BA50:BE51 BG55:BH56 BA57:BH57 BF49:BH51 CA49:II51 AV50:AY51 AV56:AY56 AV55:AX55 BL57:BM57 BJ49:BK49 BJ56:BK56 BQ49:BR49 BA55:BE56 AT51:AU51">
    <cfRule type="cellIs" dxfId="436" priority="687" stopIfTrue="1" operator="equal">
      <formula>0</formula>
    </cfRule>
  </conditionalFormatting>
  <conditionalFormatting sqref="BF55:BF56 BT55:BT56 CA55:II56 BM55:BM56">
    <cfRule type="cellIs" dxfId="435" priority="684" stopIfTrue="1" operator="equal">
      <formula>0</formula>
    </cfRule>
  </conditionalFormatting>
  <conditionalFormatting sqref="BS49">
    <cfRule type="cellIs" dxfId="434" priority="685" stopIfTrue="1" operator="equal">
      <formula>0</formula>
    </cfRule>
  </conditionalFormatting>
  <conditionalFormatting sqref="B57:I57 I56 D51:F51 E50:F50 H50:I51">
    <cfRule type="cellIs" dxfId="433" priority="682" stopIfTrue="1" operator="equal">
      <formula>0</formula>
    </cfRule>
  </conditionalFormatting>
  <conditionalFormatting sqref="AJ57:AK57 AS57:AT57">
    <cfRule type="cellIs" dxfId="432" priority="683" stopIfTrue="1" operator="equal">
      <formula>0</formula>
    </cfRule>
  </conditionalFormatting>
  <conditionalFormatting sqref="BJ43:BK43 BJ44:BJ46">
    <cfRule type="cellIs" dxfId="431" priority="693" stopIfTrue="1" operator="equal">
      <formula>0</formula>
    </cfRule>
  </conditionalFormatting>
  <conditionalFormatting sqref="BI42 BI47:BI48 BJ48:BK48">
    <cfRule type="cellIs" dxfId="430" priority="694" stopIfTrue="1" operator="equal">
      <formula>0</formula>
    </cfRule>
  </conditionalFormatting>
  <conditionalFormatting sqref="BI43:BI46">
    <cfRule type="cellIs" dxfId="429" priority="692" stopIfTrue="1" operator="equal">
      <formula>0</formula>
    </cfRule>
  </conditionalFormatting>
  <conditionalFormatting sqref="BP42">
    <cfRule type="cellIs" dxfId="428" priority="691" stopIfTrue="1" operator="equal">
      <formula>0</formula>
    </cfRule>
  </conditionalFormatting>
  <conditionalFormatting sqref="BP47:BP48">
    <cfRule type="cellIs" dxfId="427" priority="690" stopIfTrue="1" operator="equal">
      <formula>0</formula>
    </cfRule>
  </conditionalFormatting>
  <conditionalFormatting sqref="BW43 BW47:BW48">
    <cfRule type="cellIs" dxfId="426" priority="688" stopIfTrue="1" operator="equal">
      <formula>0</formula>
    </cfRule>
  </conditionalFormatting>
  <conditionalFormatting sqref="BW42">
    <cfRule type="cellIs" dxfId="425" priority="689" stopIfTrue="1" operator="equal">
      <formula>0</formula>
    </cfRule>
  </conditionalFormatting>
  <conditionalFormatting sqref="BZ50:BZ56">
    <cfRule type="cellIs" dxfId="424" priority="671" stopIfTrue="1" operator="equal">
      <formula>0</formula>
    </cfRule>
  </conditionalFormatting>
  <conditionalFormatting sqref="BU50:BV51 BU55:BV57 BX55:BY56 BX50:BY51 BX57:BZ57">
    <cfRule type="cellIs" dxfId="423" priority="672" stopIfTrue="1" operator="equal">
      <formula>0</formula>
    </cfRule>
  </conditionalFormatting>
  <conditionalFormatting sqref="Q49:AK49">
    <cfRule type="cellIs" dxfId="422" priority="668" stopIfTrue="1" operator="equal">
      <formula>0</formula>
    </cfRule>
  </conditionalFormatting>
  <conditionalFormatting sqref="BI49 BI56:BI57 BJ57:BK57">
    <cfRule type="cellIs" dxfId="421" priority="661" stopIfTrue="1" operator="equal">
      <formula>0</formula>
    </cfRule>
  </conditionalFormatting>
  <conditionalFormatting sqref="AY55">
    <cfRule type="cellIs" dxfId="420" priority="663" stopIfTrue="1" operator="equal">
      <formula>0</formula>
    </cfRule>
  </conditionalFormatting>
  <conditionalFormatting sqref="AZ55">
    <cfRule type="cellIs" dxfId="419" priority="662" stopIfTrue="1" operator="equal">
      <formula>0</formula>
    </cfRule>
  </conditionalFormatting>
  <conditionalFormatting sqref="BJ50:BK50 BJ55 BJ51">
    <cfRule type="cellIs" dxfId="418" priority="660" stopIfTrue="1" operator="equal">
      <formula>0</formula>
    </cfRule>
  </conditionalFormatting>
  <conditionalFormatting sqref="AE57:AI57">
    <cfRule type="cellIs" dxfId="417" priority="680" stopIfTrue="1" operator="equal">
      <formula>0</formula>
    </cfRule>
  </conditionalFormatting>
  <conditionalFormatting sqref="AS56:AT56 AT55">
    <cfRule type="cellIs" dxfId="416" priority="681" stopIfTrue="1" operator="equal">
      <formula>0</formula>
    </cfRule>
  </conditionalFormatting>
  <conditionalFormatting sqref="V57:W57">
    <cfRule type="cellIs" dxfId="415" priority="679" stopIfTrue="1" operator="equal">
      <formula>0</formula>
    </cfRule>
  </conditionalFormatting>
  <conditionalFormatting sqref="Q57:U57">
    <cfRule type="cellIs" dxfId="414" priority="678" stopIfTrue="1" operator="equal">
      <formula>0</formula>
    </cfRule>
  </conditionalFormatting>
  <conditionalFormatting sqref="BS50 BS56">
    <cfRule type="cellIs" dxfId="413" priority="675" stopIfTrue="1" operator="equal">
      <formula>0</formula>
    </cfRule>
  </conditionalFormatting>
  <conditionalFormatting sqref="BN50:BO50 BQ50:BR50 BQ56:BR56 BN56:BO57 BQ57:BS57">
    <cfRule type="cellIs" dxfId="412" priority="676" stopIfTrue="1" operator="equal">
      <formula>0</formula>
    </cfRule>
  </conditionalFormatting>
  <conditionalFormatting sqref="AZ50:AZ51 AZ56:AZ57">
    <cfRule type="cellIs" dxfId="411" priority="677" stopIfTrue="1" operator="equal">
      <formula>0</formula>
    </cfRule>
  </conditionalFormatting>
  <conditionalFormatting sqref="BZ49">
    <cfRule type="cellIs" dxfId="410" priority="673" stopIfTrue="1" operator="equal">
      <formula>0</formula>
    </cfRule>
  </conditionalFormatting>
  <conditionalFormatting sqref="BU49:BV49 BX49:BY49">
    <cfRule type="cellIs" dxfId="409" priority="674" stopIfTrue="1" operator="equal">
      <formula>0</formula>
    </cfRule>
  </conditionalFormatting>
  <conditionalFormatting sqref="AC57:AD57">
    <cfRule type="cellIs" dxfId="408" priority="670" stopIfTrue="1" operator="equal">
      <formula>0</formula>
    </cfRule>
  </conditionalFormatting>
  <conditionalFormatting sqref="V67:W67">
    <cfRule type="cellIs" dxfId="407" priority="646" stopIfTrue="1" operator="equal">
      <formula>0</formula>
    </cfRule>
  </conditionalFormatting>
  <conditionalFormatting sqref="X57:AB57">
    <cfRule type="cellIs" dxfId="406" priority="669" stopIfTrue="1" operator="equal">
      <formula>0</formula>
    </cfRule>
  </conditionalFormatting>
  <conditionalFormatting sqref="AZ59 AZ66:AZ67">
    <cfRule type="cellIs" dxfId="405" priority="644" stopIfTrue="1" operator="equal">
      <formula>0</formula>
    </cfRule>
  </conditionalFormatting>
  <conditionalFormatting sqref="Q67:U67">
    <cfRule type="cellIs" dxfId="404" priority="645" stopIfTrue="1" operator="equal">
      <formula>0</formula>
    </cfRule>
  </conditionalFormatting>
  <conditionalFormatting sqref="BS59 BS66">
    <cfRule type="cellIs" dxfId="403" priority="642" stopIfTrue="1" operator="equal">
      <formula>0</formula>
    </cfRule>
  </conditionalFormatting>
  <conditionalFormatting sqref="BN59:BO59 BQ59:BR59 BQ66:BR66 BN66:BO67 BQ67:BS67">
    <cfRule type="cellIs" dxfId="402" priority="643" stopIfTrue="1" operator="equal">
      <formula>0</formula>
    </cfRule>
  </conditionalFormatting>
  <conditionalFormatting sqref="BU58:BV58 BX58:BY58">
    <cfRule type="cellIs" dxfId="401" priority="641" stopIfTrue="1" operator="equal">
      <formula>0</formula>
    </cfRule>
  </conditionalFormatting>
  <conditionalFormatting sqref="BI50:BI51 BI55">
    <cfRule type="cellIs" dxfId="400" priority="659" stopIfTrue="1" operator="equal">
      <formula>0</formula>
    </cfRule>
  </conditionalFormatting>
  <conditionalFormatting sqref="BP49">
    <cfRule type="cellIs" dxfId="399" priority="658" stopIfTrue="1" operator="equal">
      <formula>0</formula>
    </cfRule>
  </conditionalFormatting>
  <conditionalFormatting sqref="BP50 BP56:BP57">
    <cfRule type="cellIs" dxfId="398" priority="657" stopIfTrue="1" operator="equal">
      <formula>0</formula>
    </cfRule>
  </conditionalFormatting>
  <conditionalFormatting sqref="BW50:BW51 BW55:BW57">
    <cfRule type="cellIs" dxfId="397" priority="655" stopIfTrue="1" operator="equal">
      <formula>0</formula>
    </cfRule>
  </conditionalFormatting>
  <conditionalFormatting sqref="BW49">
    <cfRule type="cellIs" dxfId="396" priority="656" stopIfTrue="1" operator="equal">
      <formula>0</formula>
    </cfRule>
  </conditionalFormatting>
  <conditionalFormatting sqref="BZ59 BZ66">
    <cfRule type="cellIs" dxfId="395" priority="638" stopIfTrue="1" operator="equal">
      <formula>0</formula>
    </cfRule>
  </conditionalFormatting>
  <conditionalFormatting sqref="BU59:BV59 BX59:BY59 BU65:BV67 BX65:BY66 BX67:BZ67">
    <cfRule type="cellIs" dxfId="394" priority="639" stopIfTrue="1" operator="equal">
      <formula>0</formula>
    </cfRule>
  </conditionalFormatting>
  <conditionalFormatting sqref="AU65:AU66 J67:P67 D66:H66 B59:C59 BN58:BO58 AV58:BE58 AS58:AU59 B58:P58 AU67:AY67 BA59:BE59 BG65:BH66 BA67:BH67 BF58:BH59 CA58:II59 AV59:AY59 AV66:AY66 AV65:AX65 BL67:BM67 BJ58:BK58 BJ66:BK66 BQ58:BR58 BA65:BE66">
    <cfRule type="cellIs" dxfId="393" priority="654" stopIfTrue="1" operator="equal">
      <formula>0</formula>
    </cfRule>
  </conditionalFormatting>
  <conditionalFormatting sqref="BF65:BF66 BT65:BT66 CA65:II66 BM65:BM66">
    <cfRule type="cellIs" dxfId="392" priority="651" stopIfTrue="1" operator="equal">
      <formula>0</formula>
    </cfRule>
  </conditionalFormatting>
  <conditionalFormatting sqref="BL58:BM59 BT58:BT59 CA67:II67 BT67 BL65:BL66">
    <cfRule type="cellIs" dxfId="391" priority="653" stopIfTrue="1" operator="equal">
      <formula>0</formula>
    </cfRule>
  </conditionalFormatting>
  <conditionalFormatting sqref="BS58">
    <cfRule type="cellIs" dxfId="390" priority="652" stopIfTrue="1" operator="equal">
      <formula>0</formula>
    </cfRule>
  </conditionalFormatting>
  <conditionalFormatting sqref="AJ67:AK67 AS67:AT67">
    <cfRule type="cellIs" dxfId="389" priority="650" stopIfTrue="1" operator="equal">
      <formula>0</formula>
    </cfRule>
  </conditionalFormatting>
  <conditionalFormatting sqref="B67:I67 I65:I66 D59:I59">
    <cfRule type="cellIs" dxfId="388" priority="649" stopIfTrue="1" operator="equal">
      <formula>0</formula>
    </cfRule>
  </conditionalFormatting>
  <conditionalFormatting sqref="AE67:AI67">
    <cfRule type="cellIs" dxfId="387" priority="647" stopIfTrue="1" operator="equal">
      <formula>0</formula>
    </cfRule>
  </conditionalFormatting>
  <conditionalFormatting sqref="AS66:AT66 AT65">
    <cfRule type="cellIs" dxfId="386" priority="648" stopIfTrue="1" operator="equal">
      <formula>0</formula>
    </cfRule>
  </conditionalFormatting>
  <conditionalFormatting sqref="Q69:AK69">
    <cfRule type="cellIs" dxfId="385" priority="621" stopIfTrue="1" operator="equal">
      <formula>0</formula>
    </cfRule>
  </conditionalFormatting>
  <conditionalFormatting sqref="BA16:BH16 CA16:II16 BJ16 AT16 AW16:AY16">
    <cfRule type="cellIs" dxfId="384" priority="620" stopIfTrue="1" operator="equal">
      <formula>0</formula>
    </cfRule>
  </conditionalFormatting>
  <conditionalFormatting sqref="AZ16">
    <cfRule type="cellIs" dxfId="383" priority="617" stopIfTrue="1" operator="equal">
      <formula>0</formula>
    </cfRule>
  </conditionalFormatting>
  <conditionalFormatting sqref="D16:F16 H16:I16">
    <cfRule type="cellIs" dxfId="382" priority="618" stopIfTrue="1" operator="equal">
      <formula>0</formula>
    </cfRule>
  </conditionalFormatting>
  <conditionalFormatting sqref="BM16 BT16">
    <cfRule type="cellIs" dxfId="381" priority="619" stopIfTrue="1" operator="equal">
      <formula>0</formula>
    </cfRule>
  </conditionalFormatting>
  <conditionalFormatting sqref="BZ58">
    <cfRule type="cellIs" dxfId="380" priority="640" stopIfTrue="1" operator="equal">
      <formula>0</formula>
    </cfRule>
  </conditionalFormatting>
  <conditionalFormatting sqref="AC67:AD67">
    <cfRule type="cellIs" dxfId="379" priority="637" stopIfTrue="1" operator="equal">
      <formula>0</formula>
    </cfRule>
  </conditionalFormatting>
  <conditionalFormatting sqref="Q58:AK58">
    <cfRule type="cellIs" dxfId="378" priority="635" stopIfTrue="1" operator="equal">
      <formula>0</formula>
    </cfRule>
  </conditionalFormatting>
  <conditionalFormatting sqref="X67:AB67">
    <cfRule type="cellIs" dxfId="377" priority="636" stopIfTrue="1" operator="equal">
      <formula>0</formula>
    </cfRule>
  </conditionalFormatting>
  <conditionalFormatting sqref="AZ65">
    <cfRule type="cellIs" dxfId="376" priority="629" stopIfTrue="1" operator="equal">
      <formula>0</formula>
    </cfRule>
  </conditionalFormatting>
  <conditionalFormatting sqref="BJ59:BK59 BJ65">
    <cfRule type="cellIs" dxfId="375" priority="627" stopIfTrue="1" operator="equal">
      <formula>0</formula>
    </cfRule>
  </conditionalFormatting>
  <conditionalFormatting sqref="BI58 BI66:BI67 BJ67:BK67">
    <cfRule type="cellIs" dxfId="374" priority="628" stopIfTrue="1" operator="equal">
      <formula>0</formula>
    </cfRule>
  </conditionalFormatting>
  <conditionalFormatting sqref="BI59 BI65">
    <cfRule type="cellIs" dxfId="373" priority="626" stopIfTrue="1" operator="equal">
      <formula>0</formula>
    </cfRule>
  </conditionalFormatting>
  <conditionalFormatting sqref="BP58">
    <cfRule type="cellIs" dxfId="372" priority="625" stopIfTrue="1" operator="equal">
      <formula>0</formula>
    </cfRule>
  </conditionalFormatting>
  <conditionalFormatting sqref="BP59 BP66:BP67">
    <cfRule type="cellIs" dxfId="371" priority="624" stopIfTrue="1" operator="equal">
      <formula>0</formula>
    </cfRule>
  </conditionalFormatting>
  <conditionalFormatting sqref="BW59 BW65:BW67">
    <cfRule type="cellIs" dxfId="370" priority="622" stopIfTrue="1" operator="equal">
      <formula>0</formula>
    </cfRule>
  </conditionalFormatting>
  <conditionalFormatting sqref="BW58">
    <cfRule type="cellIs" dxfId="369" priority="623" stopIfTrue="1" operator="equal">
      <formula>0</formula>
    </cfRule>
  </conditionalFormatting>
  <conditionalFormatting sqref="D60">
    <cfRule type="cellIs" dxfId="368" priority="599" stopIfTrue="1" operator="equal">
      <formula>0</formula>
    </cfRule>
  </conditionalFormatting>
  <conditionalFormatting sqref="BU16:BV16 BX16:BY16">
    <cfRule type="cellIs" dxfId="367" priority="614" stopIfTrue="1" operator="equal">
      <formula>0</formula>
    </cfRule>
  </conditionalFormatting>
  <conditionalFormatting sqref="E60">
    <cfRule type="cellIs" dxfId="366" priority="598" stopIfTrue="1" operator="equal">
      <formula>0</formula>
    </cfRule>
  </conditionalFormatting>
  <conditionalFormatting sqref="BI16">
    <cfRule type="cellIs" dxfId="365" priority="612" stopIfTrue="1" operator="equal">
      <formula>0</formula>
    </cfRule>
  </conditionalFormatting>
  <conditionalFormatting sqref="BW16">
    <cfRule type="cellIs" dxfId="364" priority="610" stopIfTrue="1" operator="equal">
      <formula>0</formula>
    </cfRule>
  </conditionalFormatting>
  <conditionalFormatting sqref="BZ60">
    <cfRule type="cellIs" dxfId="363" priority="601" stopIfTrue="1" operator="equal">
      <formula>0</formula>
    </cfRule>
  </conditionalFormatting>
  <conditionalFormatting sqref="BX60:BY60 BU60:BV60">
    <cfRule type="cellIs" dxfId="362" priority="602" stopIfTrue="1" operator="equal">
      <formula>0</formula>
    </cfRule>
  </conditionalFormatting>
  <conditionalFormatting sqref="BG60:BH60 F60 H60 AU60:AX60 BA60:BE60">
    <cfRule type="cellIs" dxfId="361" priority="609" stopIfTrue="1" operator="equal">
      <formula>0</formula>
    </cfRule>
  </conditionalFormatting>
  <conditionalFormatting sqref="BF60 BT60 CA60:II60 BM60">
    <cfRule type="cellIs" dxfId="360" priority="607" stopIfTrue="1" operator="equal">
      <formula>0</formula>
    </cfRule>
  </conditionalFormatting>
  <conditionalFormatting sqref="BL60">
    <cfRule type="cellIs" dxfId="359" priority="608" stopIfTrue="1" operator="equal">
      <formula>0</formula>
    </cfRule>
  </conditionalFormatting>
  <conditionalFormatting sqref="I60">
    <cfRule type="cellIs" dxfId="358" priority="606" stopIfTrue="1" operator="equal">
      <formula>0</formula>
    </cfRule>
  </conditionalFormatting>
  <conditionalFormatting sqref="AS60:AT60">
    <cfRule type="cellIs" dxfId="357" priority="605" stopIfTrue="1" operator="equal">
      <formula>0</formula>
    </cfRule>
  </conditionalFormatting>
  <conditionalFormatting sqref="BS60">
    <cfRule type="cellIs" dxfId="356" priority="603" stopIfTrue="1" operator="equal">
      <formula>0</formula>
    </cfRule>
  </conditionalFormatting>
  <conditionalFormatting sqref="BQ60:BR60 BN60:BO60">
    <cfRule type="cellIs" dxfId="355" priority="604" stopIfTrue="1" operator="equal">
      <formula>0</formula>
    </cfRule>
  </conditionalFormatting>
  <conditionalFormatting sqref="E21:G21">
    <cfRule type="cellIs" dxfId="354" priority="539" stopIfTrue="1" operator="equal">
      <formula>0</formula>
    </cfRule>
  </conditionalFormatting>
  <conditionalFormatting sqref="C60">
    <cfRule type="cellIs" dxfId="353" priority="600" stopIfTrue="1" operator="equal">
      <formula>0</formula>
    </cfRule>
  </conditionalFormatting>
  <conditionalFormatting sqref="G60">
    <cfRule type="cellIs" dxfId="352" priority="597" stopIfTrue="1" operator="equal">
      <formula>0</formula>
    </cfRule>
  </conditionalFormatting>
  <conditionalFormatting sqref="H21">
    <cfRule type="cellIs" dxfId="351" priority="538" stopIfTrue="1" operator="equal">
      <formula>0</formula>
    </cfRule>
  </conditionalFormatting>
  <conditionalFormatting sqref="AZ60">
    <cfRule type="cellIs" dxfId="350" priority="595" stopIfTrue="1" operator="equal">
      <formula>0</formula>
    </cfRule>
  </conditionalFormatting>
  <conditionalFormatting sqref="AY60">
    <cfRule type="cellIs" dxfId="349" priority="596" stopIfTrue="1" operator="equal">
      <formula>0</formula>
    </cfRule>
  </conditionalFormatting>
  <conditionalFormatting sqref="BJ60:BK60">
    <cfRule type="cellIs" dxfId="348" priority="594" stopIfTrue="1" operator="equal">
      <formula>0</formula>
    </cfRule>
  </conditionalFormatting>
  <conditionalFormatting sqref="BI60">
    <cfRule type="cellIs" dxfId="347" priority="593" stopIfTrue="1" operator="equal">
      <formula>0</formula>
    </cfRule>
  </conditionalFormatting>
  <conditionalFormatting sqref="BP60">
    <cfRule type="cellIs" dxfId="346" priority="592" stopIfTrue="1" operator="equal">
      <formula>0</formula>
    </cfRule>
  </conditionalFormatting>
  <conditionalFormatting sqref="BW60">
    <cfRule type="cellIs" dxfId="345" priority="591" stopIfTrue="1" operator="equal">
      <formula>0</formula>
    </cfRule>
  </conditionalFormatting>
  <conditionalFormatting sqref="E17">
    <cfRule type="cellIs" dxfId="344" priority="544" stopIfTrue="1" operator="equal">
      <formula>0</formula>
    </cfRule>
  </conditionalFormatting>
  <conditionalFormatting sqref="D17">
    <cfRule type="cellIs" dxfId="343" priority="545" stopIfTrue="1" operator="equal">
      <formula>0</formula>
    </cfRule>
  </conditionalFormatting>
  <conditionalFormatting sqref="AT17">
    <cfRule type="cellIs" dxfId="342" priority="552" stopIfTrue="1" operator="equal">
      <formula>0</formula>
    </cfRule>
  </conditionalFormatting>
  <conditionalFormatting sqref="AZ17">
    <cfRule type="cellIs" dxfId="341" priority="551" stopIfTrue="1" operator="equal">
      <formula>0</formula>
    </cfRule>
  </conditionalFormatting>
  <conditionalFormatting sqref="BU17:BV17 BX17:BY17">
    <cfRule type="cellIs" dxfId="340" priority="548" stopIfTrue="1" operator="equal">
      <formula>0</formula>
    </cfRule>
  </conditionalFormatting>
  <conditionalFormatting sqref="C17">
    <cfRule type="cellIs" dxfId="339" priority="546" stopIfTrue="1" operator="equal">
      <formula>0</formula>
    </cfRule>
  </conditionalFormatting>
  <conditionalFormatting sqref="BI17">
    <cfRule type="cellIs" dxfId="338" priority="542" stopIfTrue="1" operator="equal">
      <formula>0</formula>
    </cfRule>
  </conditionalFormatting>
  <conditionalFormatting sqref="G17">
    <cfRule type="cellIs" dxfId="337" priority="543" stopIfTrue="1" operator="equal">
      <formula>0</formula>
    </cfRule>
  </conditionalFormatting>
  <conditionalFormatting sqref="BW17">
    <cfRule type="cellIs" dxfId="336" priority="540" stopIfTrue="1" operator="equal">
      <formula>0</formula>
    </cfRule>
  </conditionalFormatting>
  <conditionalFormatting sqref="BZ44:BZ46">
    <cfRule type="cellIs" dxfId="335" priority="562" stopIfTrue="1" operator="equal">
      <formula>0</formula>
    </cfRule>
  </conditionalFormatting>
  <conditionalFormatting sqref="BU44:BV44 BX44:BY44">
    <cfRule type="cellIs" dxfId="334" priority="563" stopIfTrue="1" operator="equal">
      <formula>0</formula>
    </cfRule>
  </conditionalFormatting>
  <conditionalFormatting sqref="BA44:BF44 CA44:II44 AT44:AY44">
    <cfRule type="cellIs" dxfId="333" priority="569" stopIfTrue="1" operator="equal">
      <formula>0</formula>
    </cfRule>
  </conditionalFormatting>
  <conditionalFormatting sqref="BM44 BT44">
    <cfRule type="cellIs" dxfId="332" priority="568" stopIfTrue="1" operator="equal">
      <formula>0</formula>
    </cfRule>
  </conditionalFormatting>
  <conditionalFormatting sqref="I44">
    <cfRule type="cellIs" dxfId="331" priority="567" stopIfTrue="1" operator="equal">
      <formula>0</formula>
    </cfRule>
  </conditionalFormatting>
  <conditionalFormatting sqref="AZ44">
    <cfRule type="cellIs" dxfId="330" priority="566" stopIfTrue="1" operator="equal">
      <formula>0</formula>
    </cfRule>
  </conditionalFormatting>
  <conditionalFormatting sqref="BW44">
    <cfRule type="cellIs" dxfId="329" priority="558" stopIfTrue="1" operator="equal">
      <formula>0</formula>
    </cfRule>
  </conditionalFormatting>
  <conditionalFormatting sqref="BF17 BT17 CA17:II17 BM17">
    <cfRule type="cellIs" dxfId="328" priority="554" stopIfTrue="1" operator="equal">
      <formula>0</formula>
    </cfRule>
  </conditionalFormatting>
  <conditionalFormatting sqref="BG17:BH17 F17 H17 AU17:AY17 BJ17 BA17:BE17">
    <cfRule type="cellIs" dxfId="327" priority="556" stopIfTrue="1" operator="equal">
      <formula>0</formula>
    </cfRule>
  </conditionalFormatting>
  <conditionalFormatting sqref="I17">
    <cfRule type="cellIs" dxfId="326" priority="553" stopIfTrue="1" operator="equal">
      <formula>0</formula>
    </cfRule>
  </conditionalFormatting>
  <conditionalFormatting sqref="E31:F31">
    <cfRule type="cellIs" dxfId="325" priority="517" stopIfTrue="1" operator="equal">
      <formula>0</formula>
    </cfRule>
  </conditionalFormatting>
  <conditionalFormatting sqref="H31">
    <cfRule type="cellIs" dxfId="324" priority="516" stopIfTrue="1" operator="equal">
      <formula>0</formula>
    </cfRule>
  </conditionalFormatting>
  <conditionalFormatting sqref="BI36:BJ36">
    <cfRule type="cellIs" dxfId="323" priority="515" stopIfTrue="1" operator="equal">
      <formula>0</formula>
    </cfRule>
  </conditionalFormatting>
  <conditionalFormatting sqref="BM36 CA36:II36 BT36 BF36">
    <cfRule type="cellIs" dxfId="322" priority="514" stopIfTrue="1" operator="equal">
      <formula>0</formula>
    </cfRule>
  </conditionalFormatting>
  <conditionalFormatting sqref="B36 AS36:AY36 BA36:BE36">
    <cfRule type="cellIs" dxfId="321" priority="513" stopIfTrue="1" operator="equal">
      <formula>0</formula>
    </cfRule>
  </conditionalFormatting>
  <conditionalFormatting sqref="E36:F36">
    <cfRule type="cellIs" dxfId="320" priority="512" stopIfTrue="1" operator="equal">
      <formula>0</formula>
    </cfRule>
  </conditionalFormatting>
  <conditionalFormatting sqref="H36">
    <cfRule type="cellIs" dxfId="319" priority="511" stopIfTrue="1" operator="equal">
      <formula>0</formula>
    </cfRule>
  </conditionalFormatting>
  <conditionalFormatting sqref="I36">
    <cfRule type="cellIs" dxfId="318" priority="510" stopIfTrue="1" operator="equal">
      <formula>0</formula>
    </cfRule>
  </conditionalFormatting>
  <conditionalFormatting sqref="AZ36">
    <cfRule type="cellIs" dxfId="317" priority="509" stopIfTrue="1" operator="equal">
      <formula>0</formula>
    </cfRule>
  </conditionalFormatting>
  <conditionalFormatting sqref="BG36:BH36">
    <cfRule type="cellIs" dxfId="316" priority="508" stopIfTrue="1" operator="equal">
      <formula>0</formula>
    </cfRule>
  </conditionalFormatting>
  <conditionalFormatting sqref="BW36">
    <cfRule type="cellIs" dxfId="315" priority="499" stopIfTrue="1" operator="equal">
      <formula>0</formula>
    </cfRule>
  </conditionalFormatting>
  <conditionalFormatting sqref="BU36:BV36 BX36:BY36">
    <cfRule type="cellIs" dxfId="314" priority="504" stopIfTrue="1" operator="equal">
      <formula>0</formula>
    </cfRule>
  </conditionalFormatting>
  <conditionalFormatting sqref="C36">
    <cfRule type="cellIs" dxfId="313" priority="502" stopIfTrue="1" operator="equal">
      <formula>0</formula>
    </cfRule>
  </conditionalFormatting>
  <conditionalFormatting sqref="I39">
    <cfRule type="cellIs" dxfId="312" priority="498" stopIfTrue="1" operator="equal">
      <formula>0</formula>
    </cfRule>
  </conditionalFormatting>
  <conditionalFormatting sqref="E39:F39">
    <cfRule type="cellIs" dxfId="311" priority="496" stopIfTrue="1" operator="equal">
      <formula>0</formula>
    </cfRule>
  </conditionalFormatting>
  <conditionalFormatting sqref="H39">
    <cfRule type="cellIs" dxfId="310" priority="495" stopIfTrue="1" operator="equal">
      <formula>0</formula>
    </cfRule>
  </conditionalFormatting>
  <conditionalFormatting sqref="I55">
    <cfRule type="cellIs" dxfId="309" priority="494" stopIfTrue="1" operator="equal">
      <formula>0</formula>
    </cfRule>
  </conditionalFormatting>
  <conditionalFormatting sqref="E55:F55">
    <cfRule type="cellIs" dxfId="308" priority="492" stopIfTrue="1" operator="equal">
      <formula>0</formula>
    </cfRule>
  </conditionalFormatting>
  <conditionalFormatting sqref="H55">
    <cfRule type="cellIs" dxfId="307" priority="491" stopIfTrue="1" operator="equal">
      <formula>0</formula>
    </cfRule>
  </conditionalFormatting>
  <conditionalFormatting sqref="I18">
    <cfRule type="cellIs" dxfId="306" priority="465" stopIfTrue="1" operator="equal">
      <formula>0</formula>
    </cfRule>
  </conditionalFormatting>
  <conditionalFormatting sqref="BF18 BT18 CA18:II18 BM18">
    <cfRule type="cellIs" dxfId="305" priority="466" stopIfTrue="1" operator="equal">
      <formula>0</formula>
    </cfRule>
  </conditionalFormatting>
  <conditionalFormatting sqref="AZ18">
    <cfRule type="cellIs" dxfId="304" priority="463" stopIfTrue="1" operator="equal">
      <formula>0</formula>
    </cfRule>
  </conditionalFormatting>
  <conditionalFormatting sqref="AT18">
    <cfRule type="cellIs" dxfId="303" priority="464" stopIfTrue="1" operator="equal">
      <formula>0</formula>
    </cfRule>
  </conditionalFormatting>
  <conditionalFormatting sqref="H65">
    <cfRule type="cellIs" dxfId="302" priority="469" stopIfTrue="1" operator="equal">
      <formula>0</formula>
    </cfRule>
  </conditionalFormatting>
  <conditionalFormatting sqref="E65:F65">
    <cfRule type="cellIs" dxfId="301" priority="470" stopIfTrue="1" operator="equal">
      <formula>0</formula>
    </cfRule>
  </conditionalFormatting>
  <conditionalFormatting sqref="BG18:BH18 AU18:AY18 BJ18 BA18:BE18">
    <cfRule type="cellIs" dxfId="300" priority="468" stopIfTrue="1" operator="equal">
      <formula>0</formula>
    </cfRule>
  </conditionalFormatting>
  <conditionalFormatting sqref="BU18:BV18 BX18:BY18">
    <cfRule type="cellIs" dxfId="299" priority="460" stopIfTrue="1" operator="equal">
      <formula>0</formula>
    </cfRule>
  </conditionalFormatting>
  <conditionalFormatting sqref="BI18">
    <cfRule type="cellIs" dxfId="298" priority="454" stopIfTrue="1" operator="equal">
      <formula>0</formula>
    </cfRule>
  </conditionalFormatting>
  <conditionalFormatting sqref="BW18">
    <cfRule type="cellIs" dxfId="297" priority="452" stopIfTrue="1" operator="equal">
      <formula>0</formula>
    </cfRule>
  </conditionalFormatting>
  <conditionalFormatting sqref="D18:F18 D21">
    <cfRule type="cellIs" dxfId="296" priority="450" stopIfTrue="1" operator="equal">
      <formula>0</formula>
    </cfRule>
  </conditionalFormatting>
  <conditionalFormatting sqref="H18">
    <cfRule type="cellIs" dxfId="295" priority="449" stopIfTrue="1" operator="equal">
      <formula>0</formula>
    </cfRule>
  </conditionalFormatting>
  <conditionalFormatting sqref="E44:F44">
    <cfRule type="cellIs" dxfId="294" priority="447" stopIfTrue="1" operator="equal">
      <formula>0</formula>
    </cfRule>
  </conditionalFormatting>
  <conditionalFormatting sqref="H44">
    <cfRule type="cellIs" dxfId="293" priority="446" stopIfTrue="1" operator="equal">
      <formula>0</formula>
    </cfRule>
  </conditionalFormatting>
  <conditionalFormatting sqref="E28:F28 H28">
    <cfRule type="cellIs" dxfId="292" priority="444" stopIfTrue="1" operator="equal">
      <formula>0</formula>
    </cfRule>
  </conditionalFormatting>
  <conditionalFormatting sqref="G18">
    <cfRule type="cellIs" dxfId="291" priority="443" stopIfTrue="1" operator="equal">
      <formula>0</formula>
    </cfRule>
  </conditionalFormatting>
  <conditionalFormatting sqref="G16">
    <cfRule type="cellIs" dxfId="290" priority="442" stopIfTrue="1" operator="equal">
      <formula>0</formula>
    </cfRule>
  </conditionalFormatting>
  <conditionalFormatting sqref="G55">
    <cfRule type="cellIs" dxfId="289" priority="437" stopIfTrue="1" operator="equal">
      <formula>0</formula>
    </cfRule>
  </conditionalFormatting>
  <conditionalFormatting sqref="D25:F25">
    <cfRule type="cellIs" dxfId="288" priority="419" stopIfTrue="1" operator="equal">
      <formula>0</formula>
    </cfRule>
  </conditionalFormatting>
  <conditionalFormatting sqref="G39">
    <cfRule type="cellIs" dxfId="287" priority="438" stopIfTrue="1" operator="equal">
      <formula>0</formula>
    </cfRule>
  </conditionalFormatting>
  <conditionalFormatting sqref="G65">
    <cfRule type="cellIs" dxfId="286" priority="436" stopIfTrue="1" operator="equal">
      <formula>0</formula>
    </cfRule>
  </conditionalFormatting>
  <conditionalFormatting sqref="BL61">
    <cfRule type="cellIs" dxfId="285" priority="333" stopIfTrue="1" operator="equal">
      <formula>0</formula>
    </cfRule>
  </conditionalFormatting>
  <conditionalFormatting sqref="BG61:BH61 F61 H61 AU61:AX61 BA61:BE61">
    <cfRule type="cellIs" dxfId="284" priority="334" stopIfTrue="1" operator="equal">
      <formula>0</formula>
    </cfRule>
  </conditionalFormatting>
  <conditionalFormatting sqref="AY46">
    <cfRule type="cellIs" dxfId="283" priority="340" stopIfTrue="1" operator="equal">
      <formula>0</formula>
    </cfRule>
  </conditionalFormatting>
  <conditionalFormatting sqref="AZ46">
    <cfRule type="cellIs" dxfId="282" priority="339" stopIfTrue="1" operator="equal">
      <formula>0</formula>
    </cfRule>
  </conditionalFormatting>
  <conditionalFormatting sqref="BW46">
    <cfRule type="cellIs" dxfId="281" priority="335" stopIfTrue="1" operator="equal">
      <formula>0</formula>
    </cfRule>
  </conditionalFormatting>
  <conditionalFormatting sqref="BF61 BT61 CA61:II61 BM61">
    <cfRule type="cellIs" dxfId="280" priority="332" stopIfTrue="1" operator="equal">
      <formula>0</formula>
    </cfRule>
  </conditionalFormatting>
  <conditionalFormatting sqref="I61">
    <cfRule type="cellIs" dxfId="279" priority="331" stopIfTrue="1" operator="equal">
      <formula>0</formula>
    </cfRule>
  </conditionalFormatting>
  <conditionalFormatting sqref="AT61">
    <cfRule type="cellIs" dxfId="278" priority="330" stopIfTrue="1" operator="equal">
      <formula>0</formula>
    </cfRule>
  </conditionalFormatting>
  <conditionalFormatting sqref="BU61:BV61 BX61:BY61">
    <cfRule type="cellIs" dxfId="277" priority="327" stopIfTrue="1" operator="equal">
      <formula>0</formula>
    </cfRule>
  </conditionalFormatting>
  <conditionalFormatting sqref="AV21">
    <cfRule type="cellIs" dxfId="276" priority="421" stopIfTrue="1" operator="equal">
      <formula>0</formula>
    </cfRule>
  </conditionalFormatting>
  <conditionalFormatting sqref="G46">
    <cfRule type="cellIs" dxfId="275" priority="341" stopIfTrue="1" operator="equal">
      <formula>0</formula>
    </cfRule>
  </conditionalFormatting>
  <conditionalFormatting sqref="H25">
    <cfRule type="cellIs" dxfId="274" priority="418" stopIfTrue="1" operator="equal">
      <formula>0</formula>
    </cfRule>
  </conditionalFormatting>
  <conditionalFormatting sqref="G25">
    <cfRule type="cellIs" dxfId="273" priority="417" stopIfTrue="1" operator="equal">
      <formula>0</formula>
    </cfRule>
  </conditionalFormatting>
  <conditionalFormatting sqref="E35:F35">
    <cfRule type="cellIs" dxfId="272" priority="416" stopIfTrue="1" operator="equal">
      <formula>0</formula>
    </cfRule>
  </conditionalFormatting>
  <conditionalFormatting sqref="G35">
    <cfRule type="cellIs" dxfId="271" priority="415" stopIfTrue="1" operator="equal">
      <formula>0</formula>
    </cfRule>
  </conditionalFormatting>
  <conditionalFormatting sqref="D50">
    <cfRule type="cellIs" dxfId="270" priority="414" stopIfTrue="1" operator="equal">
      <formula>0</formula>
    </cfRule>
  </conditionalFormatting>
  <conditionalFormatting sqref="G50">
    <cfRule type="cellIs" dxfId="269" priority="413" stopIfTrue="1" operator="equal">
      <formula>0</formula>
    </cfRule>
  </conditionalFormatting>
  <conditionalFormatting sqref="BF45 BT45 CA45:II45 BM45">
    <cfRule type="cellIs" dxfId="268" priority="370" stopIfTrue="1" operator="equal">
      <formula>0</formula>
    </cfRule>
  </conditionalFormatting>
  <conditionalFormatting sqref="E46">
    <cfRule type="cellIs" dxfId="267" priority="342" stopIfTrue="1" operator="equal">
      <formula>0</formula>
    </cfRule>
  </conditionalFormatting>
  <conditionalFormatting sqref="BJ62">
    <cfRule type="cellIs" dxfId="266" priority="300" stopIfTrue="1" operator="equal">
      <formula>0</formula>
    </cfRule>
  </conditionalFormatting>
  <conditionalFormatting sqref="I46">
    <cfRule type="cellIs" dxfId="265" priority="350" stopIfTrue="1" operator="equal">
      <formula>0</formula>
    </cfRule>
  </conditionalFormatting>
  <conditionalFormatting sqref="AT46">
    <cfRule type="cellIs" dxfId="264" priority="349" stopIfTrue="1" operator="equal">
      <formula>0</formula>
    </cfRule>
  </conditionalFormatting>
  <conditionalFormatting sqref="BU46:BV46 BX46:BY46">
    <cfRule type="cellIs" dxfId="263" priority="346" stopIfTrue="1" operator="equal">
      <formula>0</formula>
    </cfRule>
  </conditionalFormatting>
  <conditionalFormatting sqref="AZ62">
    <cfRule type="cellIs" dxfId="262" priority="301" stopIfTrue="1" operator="equal">
      <formula>0</formula>
    </cfRule>
  </conditionalFormatting>
  <conditionalFormatting sqref="BW62">
    <cfRule type="cellIs" dxfId="261" priority="297" stopIfTrue="1" operator="equal">
      <formula>0</formula>
    </cfRule>
  </conditionalFormatting>
  <conditionalFormatting sqref="BT52:BT54 BL52:BM54">
    <cfRule type="cellIs" dxfId="260" priority="295" stopIfTrue="1" operator="equal">
      <formula>0</formula>
    </cfRule>
  </conditionalFormatting>
  <conditionalFormatting sqref="BA52:BH52 CA52:II54 AT52 AW52:AY52 AT53:AY53 BF54 BA53:BF53 BG53:BH54 AT54:AX54">
    <cfRule type="cellIs" dxfId="259" priority="296" stopIfTrue="1" operator="equal">
      <formula>0</formula>
    </cfRule>
  </conditionalFormatting>
  <conditionalFormatting sqref="AZ52:AZ53">
    <cfRule type="cellIs" dxfId="258" priority="293" stopIfTrue="1" operator="equal">
      <formula>0</formula>
    </cfRule>
  </conditionalFormatting>
  <conditionalFormatting sqref="E52:F52 H52:I52 I53:I54">
    <cfRule type="cellIs" dxfId="257" priority="294" stopIfTrue="1" operator="equal">
      <formula>0</formula>
    </cfRule>
  </conditionalFormatting>
  <conditionalFormatting sqref="F45 H45 AU45:AX45 BA45:BE45">
    <cfRule type="cellIs" dxfId="256" priority="372" stopIfTrue="1" operator="equal">
      <formula>0</formula>
    </cfRule>
  </conditionalFormatting>
  <conditionalFormatting sqref="E45">
    <cfRule type="cellIs" dxfId="255" priority="361" stopIfTrue="1" operator="equal">
      <formula>0</formula>
    </cfRule>
  </conditionalFormatting>
  <conditionalFormatting sqref="D45">
    <cfRule type="cellIs" dxfId="254" priority="362" stopIfTrue="1" operator="equal">
      <formula>0</formula>
    </cfRule>
  </conditionalFormatting>
  <conditionalFormatting sqref="I45">
    <cfRule type="cellIs" dxfId="253" priority="369" stopIfTrue="1" operator="equal">
      <formula>0</formula>
    </cfRule>
  </conditionalFormatting>
  <conditionalFormatting sqref="AT45">
    <cfRule type="cellIs" dxfId="252" priority="368" stopIfTrue="1" operator="equal">
      <formula>0</formula>
    </cfRule>
  </conditionalFormatting>
  <conditionalFormatting sqref="BU45:BV45 BX45:BY45">
    <cfRule type="cellIs" dxfId="251" priority="365" stopIfTrue="1" operator="equal">
      <formula>0</formula>
    </cfRule>
  </conditionalFormatting>
  <conditionalFormatting sqref="C45">
    <cfRule type="cellIs" dxfId="250" priority="363" stopIfTrue="1" operator="equal">
      <formula>0</formula>
    </cfRule>
  </conditionalFormatting>
  <conditionalFormatting sqref="BJ61">
    <cfRule type="cellIs" dxfId="249" priority="319" stopIfTrue="1" operator="equal">
      <formula>0</formula>
    </cfRule>
  </conditionalFormatting>
  <conditionalFormatting sqref="AZ45">
    <cfRule type="cellIs" dxfId="248" priority="358" stopIfTrue="1" operator="equal">
      <formula>0</formula>
    </cfRule>
  </conditionalFormatting>
  <conditionalFormatting sqref="BW45">
    <cfRule type="cellIs" dxfId="247" priority="354" stopIfTrue="1" operator="equal">
      <formula>0</formula>
    </cfRule>
  </conditionalFormatting>
  <conditionalFormatting sqref="F46 H46 AU46:AX46 BA46:BE46">
    <cfRule type="cellIs" dxfId="246" priority="353" stopIfTrue="1" operator="equal">
      <formula>0</formula>
    </cfRule>
  </conditionalFormatting>
  <conditionalFormatting sqref="BZ61:BZ65">
    <cfRule type="cellIs" dxfId="245" priority="326" stopIfTrue="1" operator="equal">
      <formula>0</formula>
    </cfRule>
  </conditionalFormatting>
  <conditionalFormatting sqref="BF46 BT46 CA46:II46 BM46">
    <cfRule type="cellIs" dxfId="244" priority="351" stopIfTrue="1" operator="equal">
      <formula>0</formula>
    </cfRule>
  </conditionalFormatting>
  <conditionalFormatting sqref="BU52:BV54 BX52:BY54">
    <cfRule type="cellIs" dxfId="243" priority="290" stopIfTrue="1" operator="equal">
      <formula>0</formula>
    </cfRule>
  </conditionalFormatting>
  <conditionalFormatting sqref="BJ52:BJ54">
    <cfRule type="cellIs" dxfId="242" priority="288" stopIfTrue="1" operator="equal">
      <formula>0</formula>
    </cfRule>
  </conditionalFormatting>
  <conditionalFormatting sqref="BI52:BI54">
    <cfRule type="cellIs" dxfId="241" priority="287" stopIfTrue="1" operator="equal">
      <formula>0</formula>
    </cfRule>
  </conditionalFormatting>
  <conditionalFormatting sqref="BW52:BW54">
    <cfRule type="cellIs" dxfId="240" priority="285" stopIfTrue="1" operator="equal">
      <formula>0</formula>
    </cfRule>
  </conditionalFormatting>
  <conditionalFormatting sqref="D61">
    <cfRule type="cellIs" dxfId="239" priority="324" stopIfTrue="1" operator="equal">
      <formula>0</formula>
    </cfRule>
  </conditionalFormatting>
  <conditionalFormatting sqref="C61">
    <cfRule type="cellIs" dxfId="238" priority="325" stopIfTrue="1" operator="equal">
      <formula>0</formula>
    </cfRule>
  </conditionalFormatting>
  <conditionalFormatting sqref="G45">
    <cfRule type="cellIs" dxfId="237" priority="360" stopIfTrue="1" operator="equal">
      <formula>0</formula>
    </cfRule>
  </conditionalFormatting>
  <conditionalFormatting sqref="E61">
    <cfRule type="cellIs" dxfId="236" priority="323" stopIfTrue="1" operator="equal">
      <formula>0</formula>
    </cfRule>
  </conditionalFormatting>
  <conditionalFormatting sqref="AZ61">
    <cfRule type="cellIs" dxfId="235" priority="320" stopIfTrue="1" operator="equal">
      <formula>0</formula>
    </cfRule>
  </conditionalFormatting>
  <conditionalFormatting sqref="AY45">
    <cfRule type="cellIs" dxfId="234" priority="359" stopIfTrue="1" operator="equal">
      <formula>0</formula>
    </cfRule>
  </conditionalFormatting>
  <conditionalFormatting sqref="BI61">
    <cfRule type="cellIs" dxfId="233" priority="318" stopIfTrue="1" operator="equal">
      <formula>0</formula>
    </cfRule>
  </conditionalFormatting>
  <conditionalFormatting sqref="BW61">
    <cfRule type="cellIs" dxfId="232" priority="316" stopIfTrue="1" operator="equal">
      <formula>0</formula>
    </cfRule>
  </conditionalFormatting>
  <conditionalFormatting sqref="AY62">
    <cfRule type="cellIs" dxfId="231" priority="302" stopIfTrue="1" operator="equal">
      <formula>0</formula>
    </cfRule>
  </conditionalFormatting>
  <conditionalFormatting sqref="G62">
    <cfRule type="cellIs" dxfId="230" priority="303" stopIfTrue="1" operator="equal">
      <formula>0</formula>
    </cfRule>
  </conditionalFormatting>
  <conditionalFormatting sqref="BG62:BH62 F62 H62 BA62:BE62 AX62">
    <cfRule type="cellIs" dxfId="229" priority="315" stopIfTrue="1" operator="equal">
      <formula>0</formula>
    </cfRule>
  </conditionalFormatting>
  <conditionalFormatting sqref="BL62">
    <cfRule type="cellIs" dxfId="228" priority="314" stopIfTrue="1" operator="equal">
      <formula>0</formula>
    </cfRule>
  </conditionalFormatting>
  <conditionalFormatting sqref="BF62 BT62 CA62:II62 BM62">
    <cfRule type="cellIs" dxfId="227" priority="313" stopIfTrue="1" operator="equal">
      <formula>0</formula>
    </cfRule>
  </conditionalFormatting>
  <conditionalFormatting sqref="E62">
    <cfRule type="cellIs" dxfId="226" priority="304" stopIfTrue="1" operator="equal">
      <formula>0</formula>
    </cfRule>
  </conditionalFormatting>
  <conditionalFormatting sqref="BI62">
    <cfRule type="cellIs" dxfId="225" priority="299" stopIfTrue="1" operator="equal">
      <formula>0</formula>
    </cfRule>
  </conditionalFormatting>
  <conditionalFormatting sqref="G61">
    <cfRule type="cellIs" dxfId="224" priority="322" stopIfTrue="1" operator="equal">
      <formula>0</formula>
    </cfRule>
  </conditionalFormatting>
  <conditionalFormatting sqref="D35">
    <cfRule type="cellIs" dxfId="223" priority="277" stopIfTrue="1" operator="equal">
      <formula>0</formula>
    </cfRule>
  </conditionalFormatting>
  <conditionalFormatting sqref="AY61">
    <cfRule type="cellIs" dxfId="222" priority="321" stopIfTrue="1" operator="equal">
      <formula>0</formula>
    </cfRule>
  </conditionalFormatting>
  <conditionalFormatting sqref="D39">
    <cfRule type="cellIs" dxfId="221" priority="275" stopIfTrue="1" operator="equal">
      <formula>0</formula>
    </cfRule>
  </conditionalFormatting>
  <conditionalFormatting sqref="D44">
    <cfRule type="cellIs" dxfId="220" priority="274" stopIfTrue="1" operator="equal">
      <formula>0</formula>
    </cfRule>
  </conditionalFormatting>
  <conditionalFormatting sqref="D46">
    <cfRule type="cellIs" dxfId="219" priority="273" stopIfTrue="1" operator="equal">
      <formula>0</formula>
    </cfRule>
  </conditionalFormatting>
  <conditionalFormatting sqref="BU62:BV62 BX62:BY62">
    <cfRule type="cellIs" dxfId="218" priority="308" stopIfTrue="1" operator="equal">
      <formula>0</formula>
    </cfRule>
  </conditionalFormatting>
  <conditionalFormatting sqref="D52">
    <cfRule type="cellIs" dxfId="217" priority="272" stopIfTrue="1" operator="equal">
      <formula>0</formula>
    </cfRule>
  </conditionalFormatting>
  <conditionalFormatting sqref="D55">
    <cfRule type="cellIs" dxfId="216" priority="271" stopIfTrue="1" operator="equal">
      <formula>0</formula>
    </cfRule>
  </conditionalFormatting>
  <conditionalFormatting sqref="D62">
    <cfRule type="cellIs" dxfId="215" priority="270" stopIfTrue="1" operator="equal">
      <formula>0</formula>
    </cfRule>
  </conditionalFormatting>
  <conditionalFormatting sqref="I62">
    <cfRule type="cellIs" dxfId="214" priority="312" stopIfTrue="1" operator="equal">
      <formula>0</formula>
    </cfRule>
  </conditionalFormatting>
  <conditionalFormatting sqref="AT62">
    <cfRule type="cellIs" dxfId="213" priority="311" stopIfTrue="1" operator="equal">
      <formula>0</formula>
    </cfRule>
  </conditionalFormatting>
  <conditionalFormatting sqref="C55">
    <cfRule type="cellIs" dxfId="212" priority="263" stopIfTrue="1" operator="equal">
      <formula>0</formula>
    </cfRule>
  </conditionalFormatting>
  <conditionalFormatting sqref="G44">
    <cfRule type="cellIs" dxfId="211" priority="257" stopIfTrue="1" operator="equal">
      <formula>0</formula>
    </cfRule>
  </conditionalFormatting>
  <conditionalFormatting sqref="G43">
    <cfRule type="cellIs" dxfId="210" priority="254" stopIfTrue="1" operator="equal">
      <formula>0</formula>
    </cfRule>
  </conditionalFormatting>
  <conditionalFormatting sqref="C39">
    <cfRule type="cellIs" dxfId="209" priority="264" stopIfTrue="1" operator="equal">
      <formula>0</formula>
    </cfRule>
  </conditionalFormatting>
  <conditionalFormatting sqref="D65">
    <cfRule type="cellIs" dxfId="208" priority="269" stopIfTrue="1" operator="equal">
      <formula>0</formula>
    </cfRule>
  </conditionalFormatting>
  <conditionalFormatting sqref="G51">
    <cfRule type="cellIs" dxfId="207" priority="268" stopIfTrue="1" operator="equal">
      <formula>0</formula>
    </cfRule>
  </conditionalFormatting>
  <conditionalFormatting sqref="G52">
    <cfRule type="cellIs" dxfId="206" priority="266" stopIfTrue="1" operator="equal">
      <formula>0</formula>
    </cfRule>
  </conditionalFormatting>
  <conditionalFormatting sqref="C35">
    <cfRule type="cellIs" dxfId="205" priority="261" stopIfTrue="1" operator="equal">
      <formula>0</formula>
    </cfRule>
  </conditionalFormatting>
  <conditionalFormatting sqref="C65">
    <cfRule type="cellIs" dxfId="204" priority="262" stopIfTrue="1" operator="equal">
      <formula>0</formula>
    </cfRule>
  </conditionalFormatting>
  <conditionalFormatting sqref="C44">
    <cfRule type="cellIs" dxfId="203" priority="260" stopIfTrue="1" operator="equal">
      <formula>0</formula>
    </cfRule>
  </conditionalFormatting>
  <conditionalFormatting sqref="C31">
    <cfRule type="cellIs" dxfId="202" priority="248" stopIfTrue="1" operator="equal">
      <formula>0</formula>
    </cfRule>
  </conditionalFormatting>
  <conditionalFormatting sqref="G28">
    <cfRule type="cellIs" dxfId="201" priority="249" stopIfTrue="1" operator="equal">
      <formula>0</formula>
    </cfRule>
  </conditionalFormatting>
  <conditionalFormatting sqref="C28">
    <cfRule type="cellIs" dxfId="200" priority="251" stopIfTrue="1" operator="equal">
      <formula>0</formula>
    </cfRule>
  </conditionalFormatting>
  <conditionalFormatting sqref="C43">
    <cfRule type="cellIs" dxfId="199" priority="256" stopIfTrue="1" operator="equal">
      <formula>0</formula>
    </cfRule>
  </conditionalFormatting>
  <conditionalFormatting sqref="D43">
    <cfRule type="cellIs" dxfId="198" priority="255" stopIfTrue="1" operator="equal">
      <formula>0</formula>
    </cfRule>
  </conditionalFormatting>
  <conditionalFormatting sqref="D28">
    <cfRule type="cellIs" dxfId="197" priority="250" stopIfTrue="1" operator="equal">
      <formula>0</formula>
    </cfRule>
  </conditionalFormatting>
  <conditionalFormatting sqref="D31">
    <cfRule type="cellIs" dxfId="196" priority="252" stopIfTrue="1" operator="equal">
      <formula>0</formula>
    </cfRule>
  </conditionalFormatting>
  <conditionalFormatting sqref="C53">
    <cfRule type="cellIs" dxfId="195" priority="243" stopIfTrue="1" operator="equal">
      <formula>0</formula>
    </cfRule>
  </conditionalFormatting>
  <conditionalFormatting sqref="G31">
    <cfRule type="cellIs" dxfId="194" priority="247" stopIfTrue="1" operator="equal">
      <formula>0</formula>
    </cfRule>
  </conditionalFormatting>
  <conditionalFormatting sqref="B28">
    <cfRule type="cellIs" dxfId="193" priority="246" stopIfTrue="1" operator="equal">
      <formula>0</formula>
    </cfRule>
  </conditionalFormatting>
  <conditionalFormatting sqref="F53:F54">
    <cfRule type="cellIs" dxfId="192" priority="240" stopIfTrue="1" operator="equal">
      <formula>0</formula>
    </cfRule>
  </conditionalFormatting>
  <conditionalFormatting sqref="D36">
    <cfRule type="cellIs" dxfId="191" priority="236" stopIfTrue="1" operator="equal">
      <formula>0</formula>
    </cfRule>
  </conditionalFormatting>
  <conditionalFormatting sqref="BI37:BJ38">
    <cfRule type="cellIs" dxfId="190" priority="235" stopIfTrue="1" operator="equal">
      <formula>0</formula>
    </cfRule>
  </conditionalFormatting>
  <conditionalFormatting sqref="BM37:BM38 CA37:II38 BT37:BT38 BF37:BF38">
    <cfRule type="cellIs" dxfId="189" priority="234" stopIfTrue="1" operator="equal">
      <formula>0</formula>
    </cfRule>
  </conditionalFormatting>
  <conditionalFormatting sqref="AS37:AT38 AW37:AY38 BA37:BE38">
    <cfRule type="cellIs" dxfId="188" priority="233" stopIfTrue="1" operator="equal">
      <formula>0</formula>
    </cfRule>
  </conditionalFormatting>
  <conditionalFormatting sqref="E37:F38">
    <cfRule type="cellIs" dxfId="187" priority="232" stopIfTrue="1" operator="equal">
      <formula>0</formula>
    </cfRule>
  </conditionalFormatting>
  <conditionalFormatting sqref="H37:H38">
    <cfRule type="cellIs" dxfId="186" priority="231" stopIfTrue="1" operator="equal">
      <formula>0</formula>
    </cfRule>
  </conditionalFormatting>
  <conditionalFormatting sqref="I37:I38">
    <cfRule type="cellIs" dxfId="185" priority="230" stopIfTrue="1" operator="equal">
      <formula>0</formula>
    </cfRule>
  </conditionalFormatting>
  <conditionalFormatting sqref="AZ37:AZ38">
    <cfRule type="cellIs" dxfId="184" priority="229" stopIfTrue="1" operator="equal">
      <formula>0</formula>
    </cfRule>
  </conditionalFormatting>
  <conditionalFormatting sqref="BG37:BH38">
    <cfRule type="cellIs" dxfId="183" priority="228" stopIfTrue="1" operator="equal">
      <formula>0</formula>
    </cfRule>
  </conditionalFormatting>
  <conditionalFormatting sqref="BW37:BW38">
    <cfRule type="cellIs" dxfId="182" priority="220" stopIfTrue="1" operator="equal">
      <formula>0</formula>
    </cfRule>
  </conditionalFormatting>
  <conditionalFormatting sqref="BU37:BV38 BX37:BY38">
    <cfRule type="cellIs" dxfId="181" priority="224" stopIfTrue="1" operator="equal">
      <formula>0</formula>
    </cfRule>
  </conditionalFormatting>
  <conditionalFormatting sqref="D37:D38">
    <cfRule type="cellIs" dxfId="180" priority="219" stopIfTrue="1" operator="equal">
      <formula>0</formula>
    </cfRule>
  </conditionalFormatting>
  <conditionalFormatting sqref="BJ30">
    <cfRule type="cellIs" dxfId="179" priority="182" stopIfTrue="1" operator="equal">
      <formula>0</formula>
    </cfRule>
  </conditionalFormatting>
  <conditionalFormatting sqref="G36">
    <cfRule type="cellIs" dxfId="178" priority="218" stopIfTrue="1" operator="equal">
      <formula>0</formula>
    </cfRule>
  </conditionalFormatting>
  <conditionalFormatting sqref="G37:G38">
    <cfRule type="cellIs" dxfId="177" priority="217" stopIfTrue="1" operator="equal">
      <formula>0</formula>
    </cfRule>
  </conditionalFormatting>
  <conditionalFormatting sqref="I19">
    <cfRule type="cellIs" dxfId="176" priority="173" stopIfTrue="1" operator="equal">
      <formula>0</formula>
    </cfRule>
  </conditionalFormatting>
  <conditionalFormatting sqref="BJ29">
    <cfRule type="cellIs" dxfId="175" priority="199" stopIfTrue="1" operator="equal">
      <formula>0</formula>
    </cfRule>
  </conditionalFormatting>
  <conditionalFormatting sqref="AY30">
    <cfRule type="cellIs" dxfId="174" priority="184" stopIfTrue="1" operator="equal">
      <formula>0</formula>
    </cfRule>
  </conditionalFormatting>
  <conditionalFormatting sqref="AZ30">
    <cfRule type="cellIs" dxfId="173" priority="183" stopIfTrue="1" operator="equal">
      <formula>0</formula>
    </cfRule>
  </conditionalFormatting>
  <conditionalFormatting sqref="BW30">
    <cfRule type="cellIs" dxfId="172" priority="179" stopIfTrue="1" operator="equal">
      <formula>0</formula>
    </cfRule>
  </conditionalFormatting>
  <conditionalFormatting sqref="BI30">
    <cfRule type="cellIs" dxfId="171" priority="181" stopIfTrue="1" operator="equal">
      <formula>0</formula>
    </cfRule>
  </conditionalFormatting>
  <conditionalFormatting sqref="BF29 BT29 CA29:II29 BM29">
    <cfRule type="cellIs" dxfId="170" priority="212" stopIfTrue="1" operator="equal">
      <formula>0</formula>
    </cfRule>
  </conditionalFormatting>
  <conditionalFormatting sqref="BG29:BH29 H29 BA29:BE29 AU29:AX29">
    <cfRule type="cellIs" dxfId="169" priority="214" stopIfTrue="1" operator="equal">
      <formula>0</formula>
    </cfRule>
  </conditionalFormatting>
  <conditionalFormatting sqref="E29">
    <cfRule type="cellIs" dxfId="168" priority="203" stopIfTrue="1" operator="equal">
      <formula>0</formula>
    </cfRule>
  </conditionalFormatting>
  <conditionalFormatting sqref="D29">
    <cfRule type="cellIs" dxfId="167" priority="204" stopIfTrue="1" operator="equal">
      <formula>0</formula>
    </cfRule>
  </conditionalFormatting>
  <conditionalFormatting sqref="I29">
    <cfRule type="cellIs" dxfId="166" priority="211" stopIfTrue="1" operator="equal">
      <formula>0</formula>
    </cfRule>
  </conditionalFormatting>
  <conditionalFormatting sqref="AT29">
    <cfRule type="cellIs" dxfId="165" priority="210" stopIfTrue="1" operator="equal">
      <formula>0</formula>
    </cfRule>
  </conditionalFormatting>
  <conditionalFormatting sqref="BU29:BV29 BX29:BY29">
    <cfRule type="cellIs" dxfId="164" priority="207" stopIfTrue="1" operator="equal">
      <formula>0</formula>
    </cfRule>
  </conditionalFormatting>
  <conditionalFormatting sqref="C29">
    <cfRule type="cellIs" dxfId="163" priority="205" stopIfTrue="1" operator="equal">
      <formula>0</formula>
    </cfRule>
  </conditionalFormatting>
  <conditionalFormatting sqref="AZ29">
    <cfRule type="cellIs" dxfId="162" priority="200" stopIfTrue="1" operator="equal">
      <formula>0</formula>
    </cfRule>
  </conditionalFormatting>
  <conditionalFormatting sqref="BI29">
    <cfRule type="cellIs" dxfId="161" priority="198" stopIfTrue="1" operator="equal">
      <formula>0</formula>
    </cfRule>
  </conditionalFormatting>
  <conditionalFormatting sqref="BW29">
    <cfRule type="cellIs" dxfId="160" priority="196" stopIfTrue="1" operator="equal">
      <formula>0</formula>
    </cfRule>
  </conditionalFormatting>
  <conditionalFormatting sqref="BG30:BH30 H30 AW30:AX30 BA30:BE30">
    <cfRule type="cellIs" dxfId="159" priority="195" stopIfTrue="1" operator="equal">
      <formula>0</formula>
    </cfRule>
  </conditionalFormatting>
  <conditionalFormatting sqref="BF30 BT30 CA30:II30 BM30">
    <cfRule type="cellIs" dxfId="158" priority="193" stopIfTrue="1" operator="equal">
      <formula>0</formula>
    </cfRule>
  </conditionalFormatting>
  <conditionalFormatting sqref="G29">
    <cfRule type="cellIs" dxfId="157" priority="202" stopIfTrue="1" operator="equal">
      <formula>0</formula>
    </cfRule>
  </conditionalFormatting>
  <conditionalFormatting sqref="AY29">
    <cfRule type="cellIs" dxfId="156" priority="201" stopIfTrue="1" operator="equal">
      <formula>0</formula>
    </cfRule>
  </conditionalFormatting>
  <conditionalFormatting sqref="E30">
    <cfRule type="cellIs" dxfId="155" priority="186" stopIfTrue="1" operator="equal">
      <formula>0</formula>
    </cfRule>
  </conditionalFormatting>
  <conditionalFormatting sqref="BU30:BV30 BX30:BY30">
    <cfRule type="cellIs" dxfId="154" priority="188" stopIfTrue="1" operator="equal">
      <formula>0</formula>
    </cfRule>
  </conditionalFormatting>
  <conditionalFormatting sqref="I30">
    <cfRule type="cellIs" dxfId="153" priority="192" stopIfTrue="1" operator="equal">
      <formula>0</formula>
    </cfRule>
  </conditionalFormatting>
  <conditionalFormatting sqref="AT30">
    <cfRule type="cellIs" dxfId="152" priority="191" stopIfTrue="1" operator="equal">
      <formula>0</formula>
    </cfRule>
  </conditionalFormatting>
  <conditionalFormatting sqref="G30">
    <cfRule type="cellIs" dxfId="151" priority="185" stopIfTrue="1" operator="equal">
      <formula>0</formula>
    </cfRule>
  </conditionalFormatting>
  <conditionalFormatting sqref="D30">
    <cfRule type="cellIs" dxfId="150" priority="178" stopIfTrue="1" operator="equal">
      <formula>0</formula>
    </cfRule>
  </conditionalFormatting>
  <conditionalFormatting sqref="F29:F30">
    <cfRule type="cellIs" dxfId="149" priority="177" stopIfTrue="1" operator="equal">
      <formula>0</formula>
    </cfRule>
  </conditionalFormatting>
  <conditionalFormatting sqref="BJ20">
    <cfRule type="cellIs" dxfId="148" priority="144" stopIfTrue="1" operator="equal">
      <formula>0</formula>
    </cfRule>
  </conditionalFormatting>
  <conditionalFormatting sqref="BJ19">
    <cfRule type="cellIs" dxfId="147" priority="161" stopIfTrue="1" operator="equal">
      <formula>0</formula>
    </cfRule>
  </conditionalFormatting>
  <conditionalFormatting sqref="AY20">
    <cfRule type="cellIs" dxfId="146" priority="146" stopIfTrue="1" operator="equal">
      <formula>0</formula>
    </cfRule>
  </conditionalFormatting>
  <conditionalFormatting sqref="AZ20">
    <cfRule type="cellIs" dxfId="145" priority="145" stopIfTrue="1" operator="equal">
      <formula>0</formula>
    </cfRule>
  </conditionalFormatting>
  <conditionalFormatting sqref="BW20">
    <cfRule type="cellIs" dxfId="144" priority="141" stopIfTrue="1" operator="equal">
      <formula>0</formula>
    </cfRule>
  </conditionalFormatting>
  <conditionalFormatting sqref="BI20">
    <cfRule type="cellIs" dxfId="143" priority="143" stopIfTrue="1" operator="equal">
      <formula>0</formula>
    </cfRule>
  </conditionalFormatting>
  <conditionalFormatting sqref="BF19 BT19 CA19:II19 BM19">
    <cfRule type="cellIs" dxfId="142" priority="174" stopIfTrue="1" operator="equal">
      <formula>0</formula>
    </cfRule>
  </conditionalFormatting>
  <conditionalFormatting sqref="BG19:BH19 H19 BA19:BE19 AU19:AX19">
    <cfRule type="cellIs" dxfId="141" priority="176" stopIfTrue="1" operator="equal">
      <formula>0</formula>
    </cfRule>
  </conditionalFormatting>
  <conditionalFormatting sqref="C19">
    <cfRule type="cellIs" dxfId="140" priority="167" stopIfTrue="1" operator="equal">
      <formula>0</formula>
    </cfRule>
  </conditionalFormatting>
  <conditionalFormatting sqref="E19">
    <cfRule type="cellIs" dxfId="139" priority="165" stopIfTrue="1" operator="equal">
      <formula>0</formula>
    </cfRule>
  </conditionalFormatting>
  <conditionalFormatting sqref="D19">
    <cfRule type="cellIs" dxfId="138" priority="166" stopIfTrue="1" operator="equal">
      <formula>0</formula>
    </cfRule>
  </conditionalFormatting>
  <conditionalFormatting sqref="AT19">
    <cfRule type="cellIs" dxfId="137" priority="172" stopIfTrue="1" operator="equal">
      <formula>0</formula>
    </cfRule>
  </conditionalFormatting>
  <conditionalFormatting sqref="BU19:BV19 BX19:BY19">
    <cfRule type="cellIs" dxfId="136" priority="169" stopIfTrue="1" operator="equal">
      <formula>0</formula>
    </cfRule>
  </conditionalFormatting>
  <conditionalFormatting sqref="AZ19">
    <cfRule type="cellIs" dxfId="135" priority="162" stopIfTrue="1" operator="equal">
      <formula>0</formula>
    </cfRule>
  </conditionalFormatting>
  <conditionalFormatting sqref="BI19">
    <cfRule type="cellIs" dxfId="134" priority="160" stopIfTrue="1" operator="equal">
      <formula>0</formula>
    </cfRule>
  </conditionalFormatting>
  <conditionalFormatting sqref="BW19">
    <cfRule type="cellIs" dxfId="133" priority="158" stopIfTrue="1" operator="equal">
      <formula>0</formula>
    </cfRule>
  </conditionalFormatting>
  <conditionalFormatting sqref="BG20:BH20 H20 AW20:AX20 BA20:BE20">
    <cfRule type="cellIs" dxfId="132" priority="157" stopIfTrue="1" operator="equal">
      <formula>0</formula>
    </cfRule>
  </conditionalFormatting>
  <conditionalFormatting sqref="E20">
    <cfRule type="cellIs" dxfId="131" priority="148" stopIfTrue="1" operator="equal">
      <formula>0</formula>
    </cfRule>
  </conditionalFormatting>
  <conditionalFormatting sqref="BF20 BT20 CA20:II20 BM20">
    <cfRule type="cellIs" dxfId="130" priority="155" stopIfTrue="1" operator="equal">
      <formula>0</formula>
    </cfRule>
  </conditionalFormatting>
  <conditionalFormatting sqref="G19">
    <cfRule type="cellIs" dxfId="129" priority="164" stopIfTrue="1" operator="equal">
      <formula>0</formula>
    </cfRule>
  </conditionalFormatting>
  <conditionalFormatting sqref="AY19">
    <cfRule type="cellIs" dxfId="128" priority="163" stopIfTrue="1" operator="equal">
      <formula>0</formula>
    </cfRule>
  </conditionalFormatting>
  <conditionalFormatting sqref="BU20:BV20 BX20:BY20">
    <cfRule type="cellIs" dxfId="127" priority="150" stopIfTrue="1" operator="equal">
      <formula>0</formula>
    </cfRule>
  </conditionalFormatting>
  <conditionalFormatting sqref="I20">
    <cfRule type="cellIs" dxfId="126" priority="154" stopIfTrue="1" operator="equal">
      <formula>0</formula>
    </cfRule>
  </conditionalFormatting>
  <conditionalFormatting sqref="AT20">
    <cfRule type="cellIs" dxfId="125" priority="153" stopIfTrue="1" operator="equal">
      <formula>0</formula>
    </cfRule>
  </conditionalFormatting>
  <conditionalFormatting sqref="G20">
    <cfRule type="cellIs" dxfId="124" priority="147" stopIfTrue="1" operator="equal">
      <formula>0</formula>
    </cfRule>
  </conditionalFormatting>
  <conditionalFormatting sqref="D20">
    <cfRule type="cellIs" dxfId="123" priority="140" stopIfTrue="1" operator="equal">
      <formula>0</formula>
    </cfRule>
  </conditionalFormatting>
  <conditionalFormatting sqref="AU20:AV20">
    <cfRule type="cellIs" dxfId="122" priority="138" stopIfTrue="1" operator="equal">
      <formula>0</formula>
    </cfRule>
  </conditionalFormatting>
  <conditionalFormatting sqref="AU30:AV30">
    <cfRule type="cellIs" dxfId="121" priority="134" stopIfTrue="1" operator="equal">
      <formula>0</formula>
    </cfRule>
  </conditionalFormatting>
  <conditionalFormatting sqref="F19">
    <cfRule type="cellIs" dxfId="120" priority="136" stopIfTrue="1" operator="equal">
      <formula>0</formula>
    </cfRule>
  </conditionalFormatting>
  <conditionalFormatting sqref="F20">
    <cfRule type="cellIs" dxfId="119" priority="135" stopIfTrue="1" operator="equal">
      <formula>0</formula>
    </cfRule>
  </conditionalFormatting>
  <conditionalFormatting sqref="AU16:AV16">
    <cfRule type="cellIs" dxfId="118" priority="133" stopIfTrue="1" operator="equal">
      <formula>0</formula>
    </cfRule>
  </conditionalFormatting>
  <conditionalFormatting sqref="AU37:AV38">
    <cfRule type="cellIs" dxfId="117" priority="132" stopIfTrue="1" operator="equal">
      <formula>0</formula>
    </cfRule>
  </conditionalFormatting>
  <conditionalFormatting sqref="AU52:AV52">
    <cfRule type="cellIs" dxfId="116" priority="131" stopIfTrue="1" operator="equal">
      <formula>0</formula>
    </cfRule>
  </conditionalFormatting>
  <conditionalFormatting sqref="AW62">
    <cfRule type="cellIs" dxfId="115" priority="130" stopIfTrue="1" operator="equal">
      <formula>0</formula>
    </cfRule>
  </conditionalFormatting>
  <conditionalFormatting sqref="AU62:AV62">
    <cfRule type="cellIs" dxfId="114" priority="129" stopIfTrue="1" operator="equal">
      <formula>0</formula>
    </cfRule>
  </conditionalFormatting>
  <conditionalFormatting sqref="D27">
    <cfRule type="cellIs" dxfId="113" priority="107" stopIfTrue="1" operator="equal">
      <formula>0</formula>
    </cfRule>
  </conditionalFormatting>
  <conditionalFormatting sqref="BG26:BH27 F26 H26 AU26:AX27 BA26:BE27">
    <cfRule type="cellIs" dxfId="112" priority="128" stopIfTrue="1" operator="equal">
      <formula>0</formula>
    </cfRule>
  </conditionalFormatting>
  <conditionalFormatting sqref="BF26:BF27 BT26:BT27 CA26:II27 BM26:BM27">
    <cfRule type="cellIs" dxfId="111" priority="126" stopIfTrue="1" operator="equal">
      <formula>0</formula>
    </cfRule>
  </conditionalFormatting>
  <conditionalFormatting sqref="I26:I27">
    <cfRule type="cellIs" dxfId="110" priority="125" stopIfTrue="1" operator="equal">
      <formula>0</formula>
    </cfRule>
  </conditionalFormatting>
  <conditionalFormatting sqref="C26">
    <cfRule type="cellIs" dxfId="109" priority="119" stopIfTrue="1" operator="equal">
      <formula>0</formula>
    </cfRule>
  </conditionalFormatting>
  <conditionalFormatting sqref="BU26:BV27 BX26:BY27">
    <cfRule type="cellIs" dxfId="108" priority="121" stopIfTrue="1" operator="equal">
      <formula>0</formula>
    </cfRule>
  </conditionalFormatting>
  <conditionalFormatting sqref="AT26:AT27">
    <cfRule type="cellIs" dxfId="107" priority="124" stopIfTrue="1" operator="equal">
      <formula>0</formula>
    </cfRule>
  </conditionalFormatting>
  <conditionalFormatting sqref="D26">
    <cfRule type="cellIs" dxfId="106" priority="118" stopIfTrue="1" operator="equal">
      <formula>0</formula>
    </cfRule>
  </conditionalFormatting>
  <conditionalFormatting sqref="G26">
    <cfRule type="cellIs" dxfId="105" priority="116" stopIfTrue="1" operator="equal">
      <formula>0</formula>
    </cfRule>
  </conditionalFormatting>
  <conditionalFormatting sqref="E26">
    <cfRule type="cellIs" dxfId="104" priority="117" stopIfTrue="1" operator="equal">
      <formula>0</formula>
    </cfRule>
  </conditionalFormatting>
  <conditionalFormatting sqref="AZ26:AZ27">
    <cfRule type="cellIs" dxfId="103" priority="114" stopIfTrue="1" operator="equal">
      <formula>0</formula>
    </cfRule>
  </conditionalFormatting>
  <conditionalFormatting sqref="AY26:AY27">
    <cfRule type="cellIs" dxfId="102" priority="115" stopIfTrue="1" operator="equal">
      <formula>0</formula>
    </cfRule>
  </conditionalFormatting>
  <conditionalFormatting sqref="BJ26:BJ27">
    <cfRule type="cellIs" dxfId="101" priority="113" stopIfTrue="1" operator="equal">
      <formula>0</formula>
    </cfRule>
  </conditionalFormatting>
  <conditionalFormatting sqref="BI26:BI27">
    <cfRule type="cellIs" dxfId="100" priority="112" stopIfTrue="1" operator="equal">
      <formula>0</formula>
    </cfRule>
  </conditionalFormatting>
  <conditionalFormatting sqref="BW26:BW27">
    <cfRule type="cellIs" dxfId="99" priority="110" stopIfTrue="1" operator="equal">
      <formula>0</formula>
    </cfRule>
  </conditionalFormatting>
  <conditionalFormatting sqref="E27:F27 H27">
    <cfRule type="cellIs" dxfId="98" priority="109" stopIfTrue="1" operator="equal">
      <formula>0</formula>
    </cfRule>
  </conditionalFormatting>
  <conditionalFormatting sqref="G27">
    <cfRule type="cellIs" dxfId="97" priority="108" stopIfTrue="1" operator="equal">
      <formula>0</formula>
    </cfRule>
  </conditionalFormatting>
  <conditionalFormatting sqref="E54">
    <cfRule type="cellIs" dxfId="96" priority="103" stopIfTrue="1" operator="equal">
      <formula>0</formula>
    </cfRule>
  </conditionalFormatting>
  <conditionalFormatting sqref="E53">
    <cfRule type="cellIs" dxfId="95" priority="104" stopIfTrue="1" operator="equal">
      <formula>0</formula>
    </cfRule>
  </conditionalFormatting>
  <conditionalFormatting sqref="D53">
    <cfRule type="cellIs" dxfId="94" priority="105" stopIfTrue="1" operator="equal">
      <formula>0</formula>
    </cfRule>
  </conditionalFormatting>
  <conditionalFormatting sqref="D54">
    <cfRule type="cellIs" dxfId="93" priority="102" stopIfTrue="1" operator="equal">
      <formula>0</formula>
    </cfRule>
  </conditionalFormatting>
  <conditionalFormatting sqref="H53">
    <cfRule type="cellIs" dxfId="92" priority="101" stopIfTrue="1" operator="equal">
      <formula>0</formula>
    </cfRule>
  </conditionalFormatting>
  <conditionalFormatting sqref="H54">
    <cfRule type="cellIs" dxfId="91" priority="99" stopIfTrue="1" operator="equal">
      <formula>0</formula>
    </cfRule>
  </conditionalFormatting>
  <conditionalFormatting sqref="G53">
    <cfRule type="cellIs" dxfId="90" priority="100" stopIfTrue="1" operator="equal">
      <formula>0</formula>
    </cfRule>
  </conditionalFormatting>
  <conditionalFormatting sqref="BA54:BE54 AY54">
    <cfRule type="cellIs" dxfId="89" priority="97" stopIfTrue="1" operator="equal">
      <formula>0</formula>
    </cfRule>
  </conditionalFormatting>
  <conditionalFormatting sqref="AZ54">
    <cfRule type="cellIs" dxfId="88" priority="96" stopIfTrue="1" operator="equal">
      <formula>0</formula>
    </cfRule>
  </conditionalFormatting>
  <conditionalFormatting sqref="BT63:BT64 BL63:BM64">
    <cfRule type="cellIs" dxfId="87" priority="94" stopIfTrue="1" operator="equal">
      <formula>0</formula>
    </cfRule>
  </conditionalFormatting>
  <conditionalFormatting sqref="BA63:BH63 CA63:II64 AT63:AY63 BF64:BH64 AT64:AX64">
    <cfRule type="cellIs" dxfId="86" priority="95" stopIfTrue="1" operator="equal">
      <formula>0</formula>
    </cfRule>
  </conditionalFormatting>
  <conditionalFormatting sqref="AZ63">
    <cfRule type="cellIs" dxfId="85" priority="92" stopIfTrue="1" operator="equal">
      <formula>0</formula>
    </cfRule>
  </conditionalFormatting>
  <conditionalFormatting sqref="I63:I64">
    <cfRule type="cellIs" dxfId="84" priority="93" stopIfTrue="1" operator="equal">
      <formula>0</formula>
    </cfRule>
  </conditionalFormatting>
  <conditionalFormatting sqref="BU63:BV64 BX63:BY64">
    <cfRule type="cellIs" dxfId="83" priority="89" stopIfTrue="1" operator="equal">
      <formula>0</formula>
    </cfRule>
  </conditionalFormatting>
  <conditionalFormatting sqref="BJ63:BJ64">
    <cfRule type="cellIs" dxfId="82" priority="87" stopIfTrue="1" operator="equal">
      <formula>0</formula>
    </cfRule>
  </conditionalFormatting>
  <conditionalFormatting sqref="BI63:BI64">
    <cfRule type="cellIs" dxfId="81" priority="86" stopIfTrue="1" operator="equal">
      <formula>0</formula>
    </cfRule>
  </conditionalFormatting>
  <conditionalFormatting sqref="BW63:BW64">
    <cfRule type="cellIs" dxfId="80" priority="84" stopIfTrue="1" operator="equal">
      <formula>0</formula>
    </cfRule>
  </conditionalFormatting>
  <conditionalFormatting sqref="C63">
    <cfRule type="cellIs" dxfId="79" priority="83" stopIfTrue="1" operator="equal">
      <formula>0</formula>
    </cfRule>
  </conditionalFormatting>
  <conditionalFormatting sqref="E64">
    <cfRule type="cellIs" dxfId="78" priority="79" stopIfTrue="1" operator="equal">
      <formula>0</formula>
    </cfRule>
  </conditionalFormatting>
  <conditionalFormatting sqref="E63">
    <cfRule type="cellIs" dxfId="77" priority="80" stopIfTrue="1" operator="equal">
      <formula>0</formula>
    </cfRule>
  </conditionalFormatting>
  <conditionalFormatting sqref="D63">
    <cfRule type="cellIs" dxfId="76" priority="81" stopIfTrue="1" operator="equal">
      <formula>0</formula>
    </cfRule>
  </conditionalFormatting>
  <conditionalFormatting sqref="D64">
    <cfRule type="cellIs" dxfId="75" priority="78" stopIfTrue="1" operator="equal">
      <formula>0</formula>
    </cfRule>
  </conditionalFormatting>
  <conditionalFormatting sqref="H63">
    <cfRule type="cellIs" dxfId="74" priority="77" stopIfTrue="1" operator="equal">
      <formula>0</formula>
    </cfRule>
  </conditionalFormatting>
  <conditionalFormatting sqref="H64">
    <cfRule type="cellIs" dxfId="73" priority="75" stopIfTrue="1" operator="equal">
      <formula>0</formula>
    </cfRule>
  </conditionalFormatting>
  <conditionalFormatting sqref="G63">
    <cfRule type="cellIs" dxfId="72" priority="76" stopIfTrue="1" operator="equal">
      <formula>0</formula>
    </cfRule>
  </conditionalFormatting>
  <conditionalFormatting sqref="BA64:BE64 AY64">
    <cfRule type="cellIs" dxfId="71" priority="73" stopIfTrue="1" operator="equal">
      <formula>0</formula>
    </cfRule>
  </conditionalFormatting>
  <conditionalFormatting sqref="AZ64">
    <cfRule type="cellIs" dxfId="70" priority="72" stopIfTrue="1" operator="equal">
      <formula>0</formula>
    </cfRule>
  </conditionalFormatting>
  <conditionalFormatting sqref="F63:F64">
    <cfRule type="cellIs" dxfId="69" priority="71" stopIfTrue="1" operator="equal">
      <formula>0</formula>
    </cfRule>
  </conditionalFormatting>
  <conditionalFormatting sqref="G54">
    <cfRule type="cellIs" dxfId="68" priority="70" stopIfTrue="1" operator="equal">
      <formula>0</formula>
    </cfRule>
  </conditionalFormatting>
  <conditionalFormatting sqref="G64">
    <cfRule type="cellIs" dxfId="67" priority="69" stopIfTrue="1" operator="equal">
      <formula>0</formula>
    </cfRule>
  </conditionalFormatting>
  <conditionalFormatting sqref="BN16:BO21 BQ16:BR21">
    <cfRule type="cellIs" dxfId="66" priority="68" stopIfTrue="1" operator="equal">
      <formula>0</formula>
    </cfRule>
  </conditionalFormatting>
  <conditionalFormatting sqref="BP16:BP21">
    <cfRule type="cellIs" dxfId="65" priority="66" stopIfTrue="1" operator="equal">
      <formula>0</formula>
    </cfRule>
  </conditionalFormatting>
  <conditionalFormatting sqref="BN25:BO31 BQ25:BR31">
    <cfRule type="cellIs" dxfId="64" priority="65" stopIfTrue="1" operator="equal">
      <formula>0</formula>
    </cfRule>
  </conditionalFormatting>
  <conditionalFormatting sqref="BS25:BS31">
    <cfRule type="cellIs" dxfId="63" priority="64" stopIfTrue="1" operator="equal">
      <formula>0</formula>
    </cfRule>
  </conditionalFormatting>
  <conditionalFormatting sqref="BP25:BP31">
    <cfRule type="cellIs" dxfId="62" priority="63" stopIfTrue="1" operator="equal">
      <formula>0</formula>
    </cfRule>
  </conditionalFormatting>
  <conditionalFormatting sqref="BN35:BO39 BQ35:BR39">
    <cfRule type="cellIs" dxfId="61" priority="62" stopIfTrue="1" operator="equal">
      <formula>0</formula>
    </cfRule>
  </conditionalFormatting>
  <conditionalFormatting sqref="BS35:BS39">
    <cfRule type="cellIs" dxfId="60" priority="61" stopIfTrue="1" operator="equal">
      <formula>0</formula>
    </cfRule>
  </conditionalFormatting>
  <conditionalFormatting sqref="BP35:BP39">
    <cfRule type="cellIs" dxfId="59" priority="60" stopIfTrue="1" operator="equal">
      <formula>0</formula>
    </cfRule>
  </conditionalFormatting>
  <conditionalFormatting sqref="BN43:BO46 BQ43:BR46">
    <cfRule type="cellIs" dxfId="58" priority="59" stopIfTrue="1" operator="equal">
      <formula>0</formula>
    </cfRule>
  </conditionalFormatting>
  <conditionalFormatting sqref="BS43:BS46">
    <cfRule type="cellIs" dxfId="57" priority="58" stopIfTrue="1" operator="equal">
      <formula>0</formula>
    </cfRule>
  </conditionalFormatting>
  <conditionalFormatting sqref="BP43:BP46">
    <cfRule type="cellIs" dxfId="56" priority="57" stopIfTrue="1" operator="equal">
      <formula>0</formula>
    </cfRule>
  </conditionalFormatting>
  <conditionalFormatting sqref="BN51:BO55 BQ51:BR55">
    <cfRule type="cellIs" dxfId="55" priority="56" stopIfTrue="1" operator="equal">
      <formula>0</formula>
    </cfRule>
  </conditionalFormatting>
  <conditionalFormatting sqref="BS51:BS55">
    <cfRule type="cellIs" dxfId="54" priority="55" stopIfTrue="1" operator="equal">
      <formula>0</formula>
    </cfRule>
  </conditionalFormatting>
  <conditionalFormatting sqref="BP51:BP55">
    <cfRule type="cellIs" dxfId="53" priority="54" stopIfTrue="1" operator="equal">
      <formula>0</formula>
    </cfRule>
  </conditionalFormatting>
  <conditionalFormatting sqref="BN61:BO65 BQ61:BR65">
    <cfRule type="cellIs" dxfId="52" priority="53" stopIfTrue="1" operator="equal">
      <formula>0</formula>
    </cfRule>
  </conditionalFormatting>
  <conditionalFormatting sqref="BS61:BS65">
    <cfRule type="cellIs" dxfId="51" priority="52" stopIfTrue="1" operator="equal">
      <formula>0</formula>
    </cfRule>
  </conditionalFormatting>
  <conditionalFormatting sqref="BP61:BP65">
    <cfRule type="cellIs" dxfId="50" priority="51" stopIfTrue="1" operator="equal">
      <formula>0</formula>
    </cfRule>
  </conditionalFormatting>
  <conditionalFormatting sqref="AL5:AR9 AQ78:AR65543 AQ1:AR4 AL70:AR71">
    <cfRule type="cellIs" dxfId="49" priority="50" stopIfTrue="1" operator="equal">
      <formula>0</formula>
    </cfRule>
  </conditionalFormatting>
  <conditionalFormatting sqref="AO68 AL1:AP4 AL78:AP65543">
    <cfRule type="cellIs" dxfId="48" priority="49" stopIfTrue="1" operator="equal">
      <formula>0</formula>
    </cfRule>
  </conditionalFormatting>
  <conditionalFormatting sqref="AQ23:AR23">
    <cfRule type="cellIs" dxfId="47" priority="48" stopIfTrue="1" operator="equal">
      <formula>0</formula>
    </cfRule>
  </conditionalFormatting>
  <conditionalFormatting sqref="AL23:AP23">
    <cfRule type="cellIs" dxfId="46" priority="47" stopIfTrue="1" operator="equal">
      <formula>0</formula>
    </cfRule>
  </conditionalFormatting>
  <conditionalFormatting sqref="AQ41:AR41">
    <cfRule type="cellIs" dxfId="45" priority="46" stopIfTrue="1" operator="equal">
      <formula>0</formula>
    </cfRule>
  </conditionalFormatting>
  <conditionalFormatting sqref="AL41:AP41">
    <cfRule type="cellIs" dxfId="44" priority="45" stopIfTrue="1" operator="equal">
      <formula>0</formula>
    </cfRule>
  </conditionalFormatting>
  <conditionalFormatting sqref="AL12:AN12">
    <cfRule type="cellIs" dxfId="43" priority="44" stopIfTrue="1" operator="equal">
      <formula>0</formula>
    </cfRule>
  </conditionalFormatting>
  <conditionalFormatting sqref="AO12:AR12">
    <cfRule type="cellIs" dxfId="42" priority="43" stopIfTrue="1" operator="equal">
      <formula>0</formula>
    </cfRule>
  </conditionalFormatting>
  <conditionalFormatting sqref="AL14:AR14">
    <cfRule type="cellIs" dxfId="41" priority="42" stopIfTrue="1" operator="equal">
      <formula>0</formula>
    </cfRule>
  </conditionalFormatting>
  <conditionalFormatting sqref="AL34:AR34">
    <cfRule type="cellIs" dxfId="40" priority="41" stopIfTrue="1" operator="equal">
      <formula>0</formula>
    </cfRule>
  </conditionalFormatting>
  <conditionalFormatting sqref="AQ33:AR33">
    <cfRule type="cellIs" dxfId="39" priority="40" stopIfTrue="1" operator="equal">
      <formula>0</formula>
    </cfRule>
  </conditionalFormatting>
  <conditionalFormatting sqref="AL33:AP33">
    <cfRule type="cellIs" dxfId="38" priority="39" stopIfTrue="1" operator="equal">
      <formula>0</formula>
    </cfRule>
  </conditionalFormatting>
  <conditionalFormatting sqref="AL24:AR24">
    <cfRule type="cellIs" dxfId="37" priority="38" stopIfTrue="1" operator="equal">
      <formula>0</formula>
    </cfRule>
  </conditionalFormatting>
  <conditionalFormatting sqref="AQ48:AR48">
    <cfRule type="cellIs" dxfId="36" priority="37" stopIfTrue="1" operator="equal">
      <formula>0</formula>
    </cfRule>
  </conditionalFormatting>
  <conditionalFormatting sqref="AL48:AP48">
    <cfRule type="cellIs" dxfId="35" priority="36" stopIfTrue="1" operator="equal">
      <formula>0</formula>
    </cfRule>
  </conditionalFormatting>
  <conditionalFormatting sqref="AL42:AR42">
    <cfRule type="cellIs" dxfId="34" priority="35" stopIfTrue="1" operator="equal">
      <formula>0</formula>
    </cfRule>
  </conditionalFormatting>
  <conditionalFormatting sqref="AQ57:AR57">
    <cfRule type="cellIs" dxfId="33" priority="34" stopIfTrue="1" operator="equal">
      <formula>0</formula>
    </cfRule>
  </conditionalFormatting>
  <conditionalFormatting sqref="AL49:AR49">
    <cfRule type="cellIs" dxfId="32" priority="32" stopIfTrue="1" operator="equal">
      <formula>0</formula>
    </cfRule>
  </conditionalFormatting>
  <conditionalFormatting sqref="AL57:AP57">
    <cfRule type="cellIs" dxfId="31" priority="33" stopIfTrue="1" operator="equal">
      <formula>0</formula>
    </cfRule>
  </conditionalFormatting>
  <conditionalFormatting sqref="AQ67:AR67">
    <cfRule type="cellIs" dxfId="30" priority="31" stopIfTrue="1" operator="equal">
      <formula>0</formula>
    </cfRule>
  </conditionalFormatting>
  <conditionalFormatting sqref="AL67:AP67">
    <cfRule type="cellIs" dxfId="29" priority="30" stopIfTrue="1" operator="equal">
      <formula>0</formula>
    </cfRule>
  </conditionalFormatting>
  <conditionalFormatting sqref="AL69:AR69">
    <cfRule type="cellIs" dxfId="28" priority="28" stopIfTrue="1" operator="equal">
      <formula>0</formula>
    </cfRule>
  </conditionalFormatting>
  <conditionalFormatting sqref="AL58:AR58">
    <cfRule type="cellIs" dxfId="27" priority="29" stopIfTrue="1" operator="equal">
      <formula>0</formula>
    </cfRule>
  </conditionalFormatting>
  <conditionalFormatting sqref="AS25:AS31">
    <cfRule type="cellIs" dxfId="26" priority="27" stopIfTrue="1" operator="equal">
      <formula>0</formula>
    </cfRule>
  </conditionalFormatting>
  <conditionalFormatting sqref="AS39">
    <cfRule type="cellIs" dxfId="25" priority="26" stopIfTrue="1" operator="equal">
      <formula>0</formula>
    </cfRule>
  </conditionalFormatting>
  <conditionalFormatting sqref="AS44">
    <cfRule type="cellIs" dxfId="24" priority="25" stopIfTrue="1" operator="equal">
      <formula>0</formula>
    </cfRule>
  </conditionalFormatting>
  <conditionalFormatting sqref="AS45">
    <cfRule type="cellIs" dxfId="23" priority="24" stopIfTrue="1" operator="equal">
      <formula>0</formula>
    </cfRule>
  </conditionalFormatting>
  <conditionalFormatting sqref="AS46">
    <cfRule type="cellIs" dxfId="22" priority="23" stopIfTrue="1" operator="equal">
      <formula>0</formula>
    </cfRule>
  </conditionalFormatting>
  <conditionalFormatting sqref="AS51">
    <cfRule type="cellIs" dxfId="21" priority="22" stopIfTrue="1" operator="equal">
      <formula>0</formula>
    </cfRule>
  </conditionalFormatting>
  <conditionalFormatting sqref="AS52">
    <cfRule type="cellIs" dxfId="20" priority="21" stopIfTrue="1" operator="equal">
      <formula>0</formula>
    </cfRule>
  </conditionalFormatting>
  <conditionalFormatting sqref="AS53">
    <cfRule type="cellIs" dxfId="19" priority="20" stopIfTrue="1" operator="equal">
      <formula>0</formula>
    </cfRule>
  </conditionalFormatting>
  <conditionalFormatting sqref="AS54">
    <cfRule type="cellIs" dxfId="18" priority="19" stopIfTrue="1" operator="equal">
      <formula>0</formula>
    </cfRule>
  </conditionalFormatting>
  <conditionalFormatting sqref="AS55">
    <cfRule type="cellIs" dxfId="17" priority="18" stopIfTrue="1" operator="equal">
      <formula>0</formula>
    </cfRule>
  </conditionalFormatting>
  <conditionalFormatting sqref="AS61">
    <cfRule type="cellIs" dxfId="16" priority="17" stopIfTrue="1" operator="equal">
      <formula>0</formula>
    </cfRule>
  </conditionalFormatting>
  <conditionalFormatting sqref="AS62">
    <cfRule type="cellIs" dxfId="15" priority="16" stopIfTrue="1" operator="equal">
      <formula>0</formula>
    </cfRule>
  </conditionalFormatting>
  <conditionalFormatting sqref="AS63">
    <cfRule type="cellIs" dxfId="14" priority="15" stopIfTrue="1" operator="equal">
      <formula>0</formula>
    </cfRule>
  </conditionalFormatting>
  <conditionalFormatting sqref="AS64">
    <cfRule type="cellIs" dxfId="13" priority="14" stopIfTrue="1" operator="equal">
      <formula>0</formula>
    </cfRule>
  </conditionalFormatting>
  <conditionalFormatting sqref="AS65">
    <cfRule type="cellIs" dxfId="12" priority="13" stopIfTrue="1" operator="equal">
      <formula>0</formula>
    </cfRule>
  </conditionalFormatting>
  <conditionalFormatting sqref="BK35:BK39">
    <cfRule type="cellIs" dxfId="11" priority="7" stopIfTrue="1" operator="equal">
      <formula>0</formula>
    </cfRule>
  </conditionalFormatting>
  <conditionalFormatting sqref="BL25:BL31">
    <cfRule type="cellIs" dxfId="10" priority="11" stopIfTrue="1" operator="equal">
      <formula>0</formula>
    </cfRule>
  </conditionalFormatting>
  <conditionalFormatting sqref="BL44:BL46">
    <cfRule type="cellIs" dxfId="9" priority="10" stopIfTrue="1" operator="equal">
      <formula>0</formula>
    </cfRule>
  </conditionalFormatting>
  <conditionalFormatting sqref="BK44:BK46">
    <cfRule type="cellIs" dxfId="8" priority="6" stopIfTrue="1" operator="equal">
      <formula>0</formula>
    </cfRule>
  </conditionalFormatting>
  <conditionalFormatting sqref="BK25:BK31">
    <cfRule type="cellIs" dxfId="7" priority="8" stopIfTrue="1" operator="equal">
      <formula>0</formula>
    </cfRule>
  </conditionalFormatting>
  <conditionalFormatting sqref="BK51:BK55">
    <cfRule type="cellIs" dxfId="6" priority="5" stopIfTrue="1" operator="equal">
      <formula>0</formula>
    </cfRule>
  </conditionalFormatting>
  <conditionalFormatting sqref="BK61:BK65">
    <cfRule type="cellIs" dxfId="5" priority="4" stopIfTrue="1" operator="equal">
      <formula>0</formula>
    </cfRule>
  </conditionalFormatting>
  <conditionalFormatting sqref="BR13">
    <cfRule type="cellIs" dxfId="4" priority="3" stopIfTrue="1" operator="equal">
      <formula>0</formula>
    </cfRule>
  </conditionalFormatting>
  <conditionalFormatting sqref="AU33">
    <cfRule type="cellIs" dxfId="1" priority="1" stopIfTrue="1" operator="equal">
      <formula>0</formula>
    </cfRule>
  </conditionalFormatting>
  <printOptions horizontalCentered="1" verticalCentered="1"/>
  <pageMargins left="0" right="0" top="0" bottom="0" header="0" footer="0"/>
  <pageSetup paperSize="9" scale="29" orientation="landscape" r:id="rId1"/>
  <ignoredErrors>
    <ignoredError sqref="H16:H18 H44:H45" 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1" tint="0.34998626667073579"/>
  </sheetPr>
  <dimension ref="A1:U524"/>
  <sheetViews>
    <sheetView showGridLines="0" showRowColHeaders="0" zoomScale="75" zoomScaleNormal="75" zoomScalePageLayoutView="75" workbookViewId="0">
      <selection sqref="A1:I1"/>
    </sheetView>
  </sheetViews>
  <sheetFormatPr baseColWidth="10" defaultRowHeight="15" x14ac:dyDescent="0.2"/>
  <cols>
    <col min="1" max="1" width="4.6640625" customWidth="1"/>
    <col min="2" max="2" width="40.1640625" customWidth="1"/>
    <col min="9" max="9" width="10.83203125" style="130"/>
  </cols>
  <sheetData>
    <row r="1" spans="1:21" s="367" customFormat="1" x14ac:dyDescent="0.2">
      <c r="A1" s="1352" t="s">
        <v>477</v>
      </c>
      <c r="B1" s="1351"/>
      <c r="C1" s="1351"/>
      <c r="D1" s="1351"/>
      <c r="E1" s="1351"/>
      <c r="F1" s="1351"/>
      <c r="G1" s="1351"/>
      <c r="H1" s="1351"/>
      <c r="I1" s="1351"/>
    </row>
    <row r="2" spans="1:21" s="367" customFormat="1" x14ac:dyDescent="0.2">
      <c r="A2" s="1351"/>
      <c r="B2" s="1351"/>
      <c r="C2" s="1351"/>
      <c r="D2" s="1351"/>
      <c r="E2" s="1351"/>
      <c r="F2" s="1351"/>
      <c r="G2" s="1351"/>
      <c r="H2" s="1351"/>
      <c r="I2" s="1351"/>
    </row>
    <row r="3" spans="1:21" s="367" customFormat="1" x14ac:dyDescent="0.2">
      <c r="A3" s="1350" t="s">
        <v>478</v>
      </c>
      <c r="B3" s="1351"/>
      <c r="C3" s="1351"/>
      <c r="D3" s="1351"/>
      <c r="E3" s="1351"/>
      <c r="F3" s="1351"/>
      <c r="G3" s="1351"/>
      <c r="H3" s="1351"/>
      <c r="I3" s="1351"/>
    </row>
    <row r="4" spans="1:21" s="367" customFormat="1" x14ac:dyDescent="0.2">
      <c r="A4" s="1350" t="s">
        <v>487</v>
      </c>
      <c r="B4" s="1351"/>
      <c r="C4" s="1351"/>
      <c r="D4" s="1351"/>
      <c r="E4" s="1351"/>
      <c r="F4" s="1351"/>
      <c r="G4" s="1351"/>
      <c r="H4" s="1351"/>
      <c r="I4" s="1351"/>
    </row>
    <row r="5" spans="1:21" s="367" customFormat="1" x14ac:dyDescent="0.2">
      <c r="A5" s="1350" t="s">
        <v>488</v>
      </c>
      <c r="B5" s="1351"/>
      <c r="C5" s="1351"/>
      <c r="D5" s="1351"/>
      <c r="E5" s="1351"/>
      <c r="F5" s="1351"/>
      <c r="G5" s="1351"/>
      <c r="H5" s="1351"/>
      <c r="I5" s="1351"/>
    </row>
    <row r="6" spans="1:21" s="367" customFormat="1" x14ac:dyDescent="0.2">
      <c r="A6" s="1350" t="s">
        <v>489</v>
      </c>
      <c r="B6" s="1351"/>
      <c r="C6" s="1351"/>
      <c r="D6" s="1351"/>
      <c r="E6" s="1351"/>
      <c r="F6" s="1351"/>
      <c r="G6" s="1351"/>
      <c r="H6" s="1351"/>
      <c r="I6" s="1351"/>
    </row>
    <row r="7" spans="1:21" s="367" customFormat="1" x14ac:dyDescent="0.2">
      <c r="A7" s="1350" t="s">
        <v>490</v>
      </c>
      <c r="B7" s="1351"/>
      <c r="C7" s="1351"/>
      <c r="D7" s="1351"/>
      <c r="E7" s="1351"/>
      <c r="F7" s="1351"/>
      <c r="G7" s="1351"/>
      <c r="H7" s="1351"/>
      <c r="I7" s="1351"/>
    </row>
    <row r="8" spans="1:21" s="367" customFormat="1" x14ac:dyDescent="0.2">
      <c r="A8" s="1350" t="s">
        <v>85</v>
      </c>
      <c r="B8" s="1351"/>
      <c r="C8" s="1351"/>
      <c r="D8" s="1351"/>
      <c r="E8" s="1351"/>
      <c r="F8" s="1351"/>
      <c r="G8" s="1351"/>
      <c r="H8" s="1351"/>
      <c r="I8" s="1351"/>
    </row>
    <row r="9" spans="1:21" s="367" customFormat="1" x14ac:dyDescent="0.2">
      <c r="A9" s="1350" t="s">
        <v>491</v>
      </c>
      <c r="B9" s="1351"/>
      <c r="C9" s="1351"/>
      <c r="D9" s="1351"/>
      <c r="E9" s="1351"/>
      <c r="F9" s="1351"/>
      <c r="G9" s="1351"/>
      <c r="H9" s="1351"/>
      <c r="I9" s="1351"/>
    </row>
    <row r="10" spans="1:21" s="455" customFormat="1" ht="16" x14ac:dyDescent="0.2">
      <c r="A10" s="416"/>
      <c r="B10" s="418">
        <v>1</v>
      </c>
      <c r="C10" s="418">
        <v>2</v>
      </c>
      <c r="D10" s="418">
        <v>3</v>
      </c>
      <c r="E10" s="418">
        <v>4</v>
      </c>
      <c r="F10" s="418">
        <v>5</v>
      </c>
      <c r="G10" s="418">
        <v>6</v>
      </c>
      <c r="H10" s="419">
        <v>7</v>
      </c>
      <c r="I10" s="457">
        <v>8</v>
      </c>
      <c r="J10" s="419">
        <v>9</v>
      </c>
      <c r="K10" s="419">
        <v>10</v>
      </c>
      <c r="L10" s="420">
        <v>11</v>
      </c>
      <c r="M10" s="421">
        <v>12</v>
      </c>
      <c r="N10" s="421">
        <v>13</v>
      </c>
      <c r="O10" s="421">
        <v>14</v>
      </c>
      <c r="P10" s="421">
        <v>15</v>
      </c>
      <c r="Q10" s="421">
        <v>16</v>
      </c>
      <c r="R10" s="421">
        <v>17</v>
      </c>
      <c r="S10" s="417"/>
      <c r="U10" s="259">
        <v>5</v>
      </c>
    </row>
    <row r="11" spans="1:21" s="455" customFormat="1" ht="16" x14ac:dyDescent="0.2">
      <c r="A11" s="415"/>
      <c r="B11" s="415"/>
      <c r="C11" s="415"/>
      <c r="D11" s="415"/>
      <c r="E11" s="415"/>
      <c r="F11" s="422"/>
      <c r="G11" s="415"/>
      <c r="H11" s="422"/>
      <c r="I11" s="458" t="s">
        <v>388</v>
      </c>
      <c r="J11" s="441"/>
      <c r="K11" s="441"/>
      <c r="L11" s="414"/>
      <c r="M11" s="423" t="s">
        <v>453</v>
      </c>
      <c r="N11" s="424"/>
      <c r="O11" s="424"/>
      <c r="P11" s="424"/>
      <c r="Q11" s="424"/>
      <c r="R11" s="425"/>
      <c r="S11" s="415"/>
      <c r="U11" s="259"/>
    </row>
    <row r="12" spans="1:21" s="455" customFormat="1" x14ac:dyDescent="0.2">
      <c r="A12" s="426"/>
      <c r="B12" s="438" t="s">
        <v>389</v>
      </c>
      <c r="C12" s="438" t="s">
        <v>87</v>
      </c>
      <c r="D12" s="438" t="s">
        <v>88</v>
      </c>
      <c r="E12" s="438" t="s">
        <v>89</v>
      </c>
      <c r="F12" s="439" t="s">
        <v>290</v>
      </c>
      <c r="G12" s="438" t="s">
        <v>291</v>
      </c>
      <c r="H12" s="439" t="s">
        <v>274</v>
      </c>
      <c r="I12" s="443" t="s">
        <v>390</v>
      </c>
      <c r="J12" s="440" t="s">
        <v>391</v>
      </c>
      <c r="K12" s="765" t="s">
        <v>392</v>
      </c>
      <c r="L12" s="427"/>
      <c r="M12" s="442" t="s">
        <v>393</v>
      </c>
      <c r="N12" s="443" t="s">
        <v>394</v>
      </c>
      <c r="O12" s="443" t="s">
        <v>308</v>
      </c>
      <c r="P12" s="443" t="s">
        <v>395</v>
      </c>
      <c r="Q12" s="443" t="s">
        <v>391</v>
      </c>
      <c r="R12" s="443" t="s">
        <v>392</v>
      </c>
      <c r="S12" s="428"/>
      <c r="U12" s="259" t="s">
        <v>290</v>
      </c>
    </row>
    <row r="13" spans="1:21" x14ac:dyDescent="0.2">
      <c r="A13" s="444">
        <v>1</v>
      </c>
      <c r="B13" s="429" t="s">
        <v>492</v>
      </c>
      <c r="C13" s="430" t="s">
        <v>34</v>
      </c>
      <c r="D13" s="431">
        <v>0.92499999999999993</v>
      </c>
      <c r="E13" s="431">
        <v>4.4444444444444446E-2</v>
      </c>
      <c r="F13" s="432">
        <v>8.86</v>
      </c>
      <c r="G13" s="433">
        <v>625.37</v>
      </c>
      <c r="H13" s="433">
        <v>108.7</v>
      </c>
      <c r="I13" s="766">
        <f>P13</f>
        <v>0</v>
      </c>
      <c r="J13" s="767">
        <f>+I13/F13</f>
        <v>0</v>
      </c>
      <c r="K13" s="763">
        <f>+I13/G13</f>
        <v>0</v>
      </c>
      <c r="L13" s="413"/>
      <c r="M13" s="435">
        <f t="shared" ref="M13:M44" si="0">VLOOKUP(B13,Tarifa02,5,FALSE)</f>
        <v>8.86</v>
      </c>
      <c r="N13" s="435">
        <f t="shared" ref="N13:N44" si="1">VLOOKUP(B13,Tarifa02,6,FALSE)</f>
        <v>625.37</v>
      </c>
      <c r="O13" s="435">
        <f>IF(ISERROR(F13/M13),0,(F13/M13))</f>
        <v>1</v>
      </c>
      <c r="P13" s="435">
        <f t="shared" ref="P13:P44" si="2">VLOOKUP(B13,Tarifa02,7,FALSE)</f>
        <v>0</v>
      </c>
      <c r="Q13" s="435">
        <f>P13/M13</f>
        <v>0</v>
      </c>
      <c r="R13" s="435">
        <f>P13/N13</f>
        <v>0</v>
      </c>
    </row>
    <row r="14" spans="1:21" x14ac:dyDescent="0.2">
      <c r="A14" s="444">
        <v>2</v>
      </c>
      <c r="B14" s="429" t="s">
        <v>493</v>
      </c>
      <c r="C14" s="430" t="s">
        <v>58</v>
      </c>
      <c r="D14" s="431">
        <v>0.92499999999999993</v>
      </c>
      <c r="E14" s="431">
        <v>0.96527777777777779</v>
      </c>
      <c r="F14" s="432">
        <v>6.31</v>
      </c>
      <c r="G14" s="433">
        <v>445.1</v>
      </c>
      <c r="H14" s="433">
        <v>113.4</v>
      </c>
      <c r="I14" s="766">
        <f t="shared" ref="I14:I77" si="3">P14</f>
        <v>0</v>
      </c>
      <c r="J14" s="767">
        <f t="shared" ref="J14:J77" si="4">+I14/F14</f>
        <v>0</v>
      </c>
      <c r="K14" s="763">
        <f t="shared" ref="K14:K77" si="5">+I14/G14</f>
        <v>0</v>
      </c>
      <c r="L14" s="413"/>
      <c r="M14" s="435">
        <f t="shared" si="0"/>
        <v>6.31</v>
      </c>
      <c r="N14" s="435">
        <f t="shared" si="1"/>
        <v>445.1</v>
      </c>
      <c r="O14" s="435">
        <f t="shared" ref="O14:O77" si="6">IF(ISERROR(F14/M14),0,(F14/M14))</f>
        <v>1</v>
      </c>
      <c r="P14" s="434">
        <f t="shared" si="2"/>
        <v>0</v>
      </c>
      <c r="Q14" s="435">
        <f t="shared" ref="Q14:Q77" si="7">P14/M14</f>
        <v>0</v>
      </c>
      <c r="R14" s="435">
        <f t="shared" ref="R14:R77" si="8">P14/N14</f>
        <v>0</v>
      </c>
    </row>
    <row r="15" spans="1:21" x14ac:dyDescent="0.2">
      <c r="A15" s="444">
        <v>3</v>
      </c>
      <c r="B15" s="429" t="s">
        <v>494</v>
      </c>
      <c r="C15" s="430" t="s">
        <v>58</v>
      </c>
      <c r="D15" s="431">
        <v>0.88541666666666663</v>
      </c>
      <c r="E15" s="431">
        <v>0.92569444444444438</v>
      </c>
      <c r="F15" s="432">
        <v>5.44</v>
      </c>
      <c r="G15" s="433">
        <v>383.73</v>
      </c>
      <c r="H15" s="433">
        <v>106.7</v>
      </c>
      <c r="I15" s="766">
        <f t="shared" si="3"/>
        <v>0</v>
      </c>
      <c r="J15" s="767">
        <f t="shared" si="4"/>
        <v>0</v>
      </c>
      <c r="K15" s="763">
        <f t="shared" si="5"/>
        <v>0</v>
      </c>
      <c r="L15" s="413"/>
      <c r="M15" s="435">
        <f t="shared" si="0"/>
        <v>5.44</v>
      </c>
      <c r="N15" s="435">
        <f t="shared" si="1"/>
        <v>383.73</v>
      </c>
      <c r="O15" s="435">
        <f t="shared" si="6"/>
        <v>1</v>
      </c>
      <c r="P15" s="434">
        <f t="shared" si="2"/>
        <v>0</v>
      </c>
      <c r="Q15" s="435">
        <f t="shared" si="7"/>
        <v>0</v>
      </c>
      <c r="R15" s="435">
        <f t="shared" si="8"/>
        <v>0</v>
      </c>
    </row>
    <row r="16" spans="1:21" x14ac:dyDescent="0.2">
      <c r="A16" s="444">
        <v>4</v>
      </c>
      <c r="B16" s="429" t="s">
        <v>398</v>
      </c>
      <c r="C16" s="430" t="s">
        <v>34</v>
      </c>
      <c r="D16" s="431">
        <v>0.84027777777777779</v>
      </c>
      <c r="E16" s="431">
        <v>0.92569444444444438</v>
      </c>
      <c r="F16" s="432">
        <v>5.17</v>
      </c>
      <c r="G16" s="433">
        <v>364.79</v>
      </c>
      <c r="H16" s="433">
        <v>101.4</v>
      </c>
      <c r="I16" s="766">
        <f t="shared" si="3"/>
        <v>0</v>
      </c>
      <c r="J16" s="767">
        <f t="shared" si="4"/>
        <v>0</v>
      </c>
      <c r="K16" s="763">
        <f t="shared" si="5"/>
        <v>0</v>
      </c>
      <c r="L16" s="413"/>
      <c r="M16" s="435">
        <f t="shared" si="0"/>
        <v>5.17</v>
      </c>
      <c r="N16" s="435">
        <f t="shared" si="1"/>
        <v>364.79</v>
      </c>
      <c r="O16" s="435">
        <f t="shared" si="6"/>
        <v>1</v>
      </c>
      <c r="P16" s="434">
        <f t="shared" si="2"/>
        <v>0</v>
      </c>
      <c r="Q16" s="435">
        <f t="shared" si="7"/>
        <v>0</v>
      </c>
      <c r="R16" s="435">
        <f t="shared" si="8"/>
        <v>0</v>
      </c>
    </row>
    <row r="17" spans="1:18" x14ac:dyDescent="0.2">
      <c r="A17" s="444">
        <v>5</v>
      </c>
      <c r="B17" s="429" t="s">
        <v>495</v>
      </c>
      <c r="C17" s="430" t="s">
        <v>34</v>
      </c>
      <c r="D17" s="431">
        <v>0.83750000000000002</v>
      </c>
      <c r="E17" s="431">
        <v>0.92569444444444438</v>
      </c>
      <c r="F17" s="432">
        <v>4.74</v>
      </c>
      <c r="G17" s="433">
        <v>334.14</v>
      </c>
      <c r="H17" s="433">
        <v>98</v>
      </c>
      <c r="I17" s="766">
        <f t="shared" si="3"/>
        <v>0</v>
      </c>
      <c r="J17" s="767">
        <f t="shared" si="4"/>
        <v>0</v>
      </c>
      <c r="K17" s="763">
        <f t="shared" si="5"/>
        <v>0</v>
      </c>
      <c r="L17" s="413"/>
      <c r="M17" s="435">
        <f t="shared" si="0"/>
        <v>4.74</v>
      </c>
      <c r="N17" s="435">
        <f t="shared" si="1"/>
        <v>334.14</v>
      </c>
      <c r="O17" s="435">
        <f t="shared" si="6"/>
        <v>1</v>
      </c>
      <c r="P17" s="434">
        <f t="shared" si="2"/>
        <v>0</v>
      </c>
      <c r="Q17" s="435">
        <f t="shared" si="7"/>
        <v>0</v>
      </c>
      <c r="R17" s="435">
        <f t="shared" si="8"/>
        <v>0</v>
      </c>
    </row>
    <row r="18" spans="1:18" x14ac:dyDescent="0.2">
      <c r="A18" s="444">
        <v>6</v>
      </c>
      <c r="B18" s="429" t="s">
        <v>349</v>
      </c>
      <c r="C18" s="430" t="s">
        <v>193</v>
      </c>
      <c r="D18" s="431">
        <v>0.87361111111111101</v>
      </c>
      <c r="E18" s="431">
        <v>0.87430555555555556</v>
      </c>
      <c r="F18" s="432">
        <v>4.72</v>
      </c>
      <c r="G18" s="433">
        <v>333.14</v>
      </c>
      <c r="H18" s="433">
        <v>110.3</v>
      </c>
      <c r="I18" s="766">
        <f t="shared" si="3"/>
        <v>0</v>
      </c>
      <c r="J18" s="767">
        <f t="shared" si="4"/>
        <v>0</v>
      </c>
      <c r="K18" s="763">
        <f t="shared" si="5"/>
        <v>0</v>
      </c>
      <c r="L18" s="413"/>
      <c r="M18" s="435">
        <f t="shared" si="0"/>
        <v>4.72</v>
      </c>
      <c r="N18" s="435">
        <f t="shared" si="1"/>
        <v>333.14</v>
      </c>
      <c r="O18" s="435">
        <f t="shared" si="6"/>
        <v>1</v>
      </c>
      <c r="P18" s="434">
        <f t="shared" si="2"/>
        <v>0</v>
      </c>
      <c r="Q18" s="435">
        <f t="shared" si="7"/>
        <v>0</v>
      </c>
      <c r="R18" s="435">
        <f t="shared" si="8"/>
        <v>0</v>
      </c>
    </row>
    <row r="19" spans="1:18" x14ac:dyDescent="0.2">
      <c r="A19" s="444">
        <v>7</v>
      </c>
      <c r="B19" s="429" t="s">
        <v>92</v>
      </c>
      <c r="C19" s="430" t="s">
        <v>35</v>
      </c>
      <c r="D19" s="431">
        <v>0.83819444444444446</v>
      </c>
      <c r="E19" s="431">
        <v>0.93888888888888899</v>
      </c>
      <c r="F19" s="432">
        <v>4.71</v>
      </c>
      <c r="G19" s="433">
        <v>332.56</v>
      </c>
      <c r="H19" s="433">
        <v>113.6</v>
      </c>
      <c r="I19" s="766">
        <f t="shared" si="3"/>
        <v>0</v>
      </c>
      <c r="J19" s="767">
        <f t="shared" si="4"/>
        <v>0</v>
      </c>
      <c r="K19" s="763">
        <f t="shared" si="5"/>
        <v>0</v>
      </c>
      <c r="L19" s="413"/>
      <c r="M19" s="435">
        <f t="shared" si="0"/>
        <v>4.71</v>
      </c>
      <c r="N19" s="435">
        <f t="shared" si="1"/>
        <v>332.56</v>
      </c>
      <c r="O19" s="435">
        <f t="shared" si="6"/>
        <v>1</v>
      </c>
      <c r="P19" s="434">
        <f t="shared" si="2"/>
        <v>0</v>
      </c>
      <c r="Q19" s="435">
        <f t="shared" si="7"/>
        <v>0</v>
      </c>
      <c r="R19" s="435">
        <f t="shared" si="8"/>
        <v>0</v>
      </c>
    </row>
    <row r="20" spans="1:18" x14ac:dyDescent="0.2">
      <c r="A20" s="444">
        <v>8</v>
      </c>
      <c r="B20" s="429" t="s">
        <v>496</v>
      </c>
      <c r="C20" s="430" t="s">
        <v>58</v>
      </c>
      <c r="D20" s="431">
        <v>0.79999999999999993</v>
      </c>
      <c r="E20" s="431">
        <v>0.88541666666666663</v>
      </c>
      <c r="F20" s="432">
        <v>4.21</v>
      </c>
      <c r="G20" s="433">
        <v>297.24</v>
      </c>
      <c r="H20" s="433">
        <v>103.8</v>
      </c>
      <c r="I20" s="766">
        <f t="shared" si="3"/>
        <v>0</v>
      </c>
      <c r="J20" s="767">
        <f t="shared" si="4"/>
        <v>0</v>
      </c>
      <c r="K20" s="763">
        <f t="shared" si="5"/>
        <v>0</v>
      </c>
      <c r="L20" s="413"/>
      <c r="M20" s="435">
        <f t="shared" si="0"/>
        <v>4.21</v>
      </c>
      <c r="N20" s="435">
        <f t="shared" si="1"/>
        <v>297.24</v>
      </c>
      <c r="O20" s="435">
        <f t="shared" si="6"/>
        <v>1</v>
      </c>
      <c r="P20" s="434">
        <f t="shared" si="2"/>
        <v>0</v>
      </c>
      <c r="Q20" s="435">
        <f t="shared" si="7"/>
        <v>0</v>
      </c>
      <c r="R20" s="435">
        <f t="shared" si="8"/>
        <v>0</v>
      </c>
    </row>
    <row r="21" spans="1:18" x14ac:dyDescent="0.2">
      <c r="A21" s="444">
        <v>9</v>
      </c>
      <c r="B21" s="429" t="s">
        <v>399</v>
      </c>
      <c r="C21" s="430" t="s">
        <v>58</v>
      </c>
      <c r="D21" s="431">
        <v>0.96458333333333324</v>
      </c>
      <c r="E21" s="431">
        <v>7.6388888888888886E-3</v>
      </c>
      <c r="F21" s="432">
        <v>4.0999999999999996</v>
      </c>
      <c r="G21" s="433">
        <v>289.20999999999998</v>
      </c>
      <c r="H21" s="433">
        <v>116.1</v>
      </c>
      <c r="I21" s="766">
        <f t="shared" si="3"/>
        <v>0</v>
      </c>
      <c r="J21" s="767">
        <f t="shared" si="4"/>
        <v>0</v>
      </c>
      <c r="K21" s="763">
        <f t="shared" si="5"/>
        <v>0</v>
      </c>
      <c r="L21" s="413"/>
      <c r="M21" s="435">
        <f t="shared" si="0"/>
        <v>4.0999999999999996</v>
      </c>
      <c r="N21" s="435">
        <f t="shared" si="1"/>
        <v>289.20999999999998</v>
      </c>
      <c r="O21" s="435">
        <f t="shared" si="6"/>
        <v>1</v>
      </c>
      <c r="P21" s="434">
        <f t="shared" si="2"/>
        <v>0</v>
      </c>
      <c r="Q21" s="435">
        <f t="shared" si="7"/>
        <v>0</v>
      </c>
      <c r="R21" s="435">
        <f t="shared" si="8"/>
        <v>0</v>
      </c>
    </row>
    <row r="22" spans="1:18" x14ac:dyDescent="0.2">
      <c r="A22" s="444">
        <v>10</v>
      </c>
      <c r="B22" s="429" t="s">
        <v>497</v>
      </c>
      <c r="C22" s="430" t="s">
        <v>58</v>
      </c>
      <c r="D22" s="431">
        <v>0.79305555555555562</v>
      </c>
      <c r="E22" s="431">
        <v>0.88611111111111107</v>
      </c>
      <c r="F22" s="432">
        <v>3.95</v>
      </c>
      <c r="G22" s="433">
        <v>278.97000000000003</v>
      </c>
      <c r="H22" s="433">
        <v>102.5</v>
      </c>
      <c r="I22" s="766">
        <f t="shared" si="3"/>
        <v>0</v>
      </c>
      <c r="J22" s="767">
        <f t="shared" si="4"/>
        <v>0</v>
      </c>
      <c r="K22" s="763">
        <f t="shared" si="5"/>
        <v>0</v>
      </c>
      <c r="L22" s="413"/>
      <c r="M22" s="435">
        <f t="shared" si="0"/>
        <v>3.95</v>
      </c>
      <c r="N22" s="435">
        <f t="shared" si="1"/>
        <v>278.97000000000003</v>
      </c>
      <c r="O22" s="435">
        <f t="shared" si="6"/>
        <v>1</v>
      </c>
      <c r="P22" s="434">
        <f t="shared" si="2"/>
        <v>0</v>
      </c>
      <c r="Q22" s="435">
        <f t="shared" si="7"/>
        <v>0</v>
      </c>
      <c r="R22" s="435">
        <f t="shared" si="8"/>
        <v>0</v>
      </c>
    </row>
    <row r="23" spans="1:18" x14ac:dyDescent="0.2">
      <c r="A23" s="444">
        <v>11</v>
      </c>
      <c r="B23" s="429" t="s">
        <v>498</v>
      </c>
      <c r="C23" s="430" t="s">
        <v>34</v>
      </c>
      <c r="D23" s="431">
        <v>4.3750000000000004E-2</v>
      </c>
      <c r="E23" s="431">
        <v>6.6666666666666666E-2</v>
      </c>
      <c r="F23" s="432">
        <v>3.84</v>
      </c>
      <c r="G23" s="433">
        <v>270.81</v>
      </c>
      <c r="H23" s="433">
        <v>104.2</v>
      </c>
      <c r="I23" s="766">
        <f t="shared" si="3"/>
        <v>0</v>
      </c>
      <c r="J23" s="767">
        <f t="shared" si="4"/>
        <v>0</v>
      </c>
      <c r="K23" s="763">
        <f t="shared" si="5"/>
        <v>0</v>
      </c>
      <c r="L23" s="413"/>
      <c r="M23" s="435">
        <f t="shared" si="0"/>
        <v>3.84</v>
      </c>
      <c r="N23" s="435">
        <f t="shared" si="1"/>
        <v>270.81</v>
      </c>
      <c r="O23" s="435">
        <f t="shared" si="6"/>
        <v>1</v>
      </c>
      <c r="P23" s="434">
        <f t="shared" si="2"/>
        <v>0</v>
      </c>
      <c r="Q23" s="435">
        <f t="shared" si="7"/>
        <v>0</v>
      </c>
      <c r="R23" s="435">
        <f t="shared" si="8"/>
        <v>0</v>
      </c>
    </row>
    <row r="24" spans="1:18" x14ac:dyDescent="0.2">
      <c r="A24" s="444">
        <v>12</v>
      </c>
      <c r="B24" s="429" t="s">
        <v>90</v>
      </c>
      <c r="C24" s="430" t="s">
        <v>58</v>
      </c>
      <c r="D24" s="431">
        <v>0.54097222222222219</v>
      </c>
      <c r="E24" s="431">
        <v>0.65902777777777777</v>
      </c>
      <c r="F24" s="432">
        <v>3.63</v>
      </c>
      <c r="G24" s="433">
        <v>256.45</v>
      </c>
      <c r="H24" s="433">
        <v>111.3</v>
      </c>
      <c r="I24" s="766">
        <f t="shared" si="3"/>
        <v>0</v>
      </c>
      <c r="J24" s="767">
        <f t="shared" si="4"/>
        <v>0</v>
      </c>
      <c r="K24" s="763">
        <f t="shared" si="5"/>
        <v>0</v>
      </c>
      <c r="L24" s="413"/>
      <c r="M24" s="435">
        <f t="shared" si="0"/>
        <v>3.63</v>
      </c>
      <c r="N24" s="435">
        <f t="shared" si="1"/>
        <v>256.45</v>
      </c>
      <c r="O24" s="435">
        <f t="shared" si="6"/>
        <v>1</v>
      </c>
      <c r="P24" s="434">
        <f t="shared" si="2"/>
        <v>0</v>
      </c>
      <c r="Q24" s="435">
        <f t="shared" si="7"/>
        <v>0</v>
      </c>
      <c r="R24" s="435">
        <f t="shared" si="8"/>
        <v>0</v>
      </c>
    </row>
    <row r="25" spans="1:18" x14ac:dyDescent="0.2">
      <c r="A25" s="444">
        <v>13</v>
      </c>
      <c r="B25" s="429" t="s">
        <v>93</v>
      </c>
      <c r="C25" s="430" t="s">
        <v>35</v>
      </c>
      <c r="D25" s="431">
        <v>0.3527777777777778</v>
      </c>
      <c r="E25" s="431">
        <v>0.46249999999999997</v>
      </c>
      <c r="F25" s="432">
        <v>3.37</v>
      </c>
      <c r="G25" s="433">
        <v>238.13</v>
      </c>
      <c r="H25" s="433">
        <v>110</v>
      </c>
      <c r="I25" s="766">
        <f t="shared" si="3"/>
        <v>0</v>
      </c>
      <c r="J25" s="767">
        <f t="shared" si="4"/>
        <v>0</v>
      </c>
      <c r="K25" s="763">
        <f t="shared" si="5"/>
        <v>0</v>
      </c>
      <c r="L25" s="413"/>
      <c r="M25" s="435">
        <f t="shared" si="0"/>
        <v>3.37</v>
      </c>
      <c r="N25" s="435">
        <f t="shared" si="1"/>
        <v>238.13</v>
      </c>
      <c r="O25" s="435">
        <f t="shared" si="6"/>
        <v>1</v>
      </c>
      <c r="P25" s="434">
        <f t="shared" si="2"/>
        <v>0</v>
      </c>
      <c r="Q25" s="435">
        <f t="shared" si="7"/>
        <v>0</v>
      </c>
      <c r="R25" s="435">
        <f t="shared" si="8"/>
        <v>0</v>
      </c>
    </row>
    <row r="26" spans="1:18" x14ac:dyDescent="0.2">
      <c r="A26" s="444">
        <v>14</v>
      </c>
      <c r="B26" s="429" t="s">
        <v>499</v>
      </c>
      <c r="C26" s="430" t="s">
        <v>58</v>
      </c>
      <c r="D26" s="431">
        <v>0.70486111111111116</v>
      </c>
      <c r="E26" s="431">
        <v>0.79722222222222217</v>
      </c>
      <c r="F26" s="432">
        <v>3.02</v>
      </c>
      <c r="G26" s="433">
        <v>212.85</v>
      </c>
      <c r="H26" s="433">
        <v>104.8</v>
      </c>
      <c r="I26" s="766">
        <f t="shared" si="3"/>
        <v>0</v>
      </c>
      <c r="J26" s="767">
        <f t="shared" si="4"/>
        <v>0</v>
      </c>
      <c r="K26" s="763">
        <f t="shared" si="5"/>
        <v>0</v>
      </c>
      <c r="L26" s="413"/>
      <c r="M26" s="435">
        <f t="shared" si="0"/>
        <v>3.02</v>
      </c>
      <c r="N26" s="435">
        <f t="shared" si="1"/>
        <v>212.85</v>
      </c>
      <c r="O26" s="435">
        <f t="shared" si="6"/>
        <v>1</v>
      </c>
      <c r="P26" s="434">
        <f t="shared" si="2"/>
        <v>0</v>
      </c>
      <c r="Q26" s="435">
        <f t="shared" si="7"/>
        <v>0</v>
      </c>
      <c r="R26" s="435">
        <f t="shared" si="8"/>
        <v>0</v>
      </c>
    </row>
    <row r="27" spans="1:18" x14ac:dyDescent="0.2">
      <c r="A27" s="444">
        <v>15</v>
      </c>
      <c r="B27" s="429" t="s">
        <v>500</v>
      </c>
      <c r="C27" s="430" t="s">
        <v>35</v>
      </c>
      <c r="D27" s="431">
        <v>0.93819444444444444</v>
      </c>
      <c r="E27" s="431">
        <v>3.472222222222222E-3</v>
      </c>
      <c r="F27" s="432">
        <v>2.87</v>
      </c>
      <c r="G27" s="433">
        <v>202.55</v>
      </c>
      <c r="H27" s="433">
        <v>120.5</v>
      </c>
      <c r="I27" s="766">
        <f t="shared" si="3"/>
        <v>0</v>
      </c>
      <c r="J27" s="767">
        <f t="shared" si="4"/>
        <v>0</v>
      </c>
      <c r="K27" s="763">
        <f t="shared" si="5"/>
        <v>0</v>
      </c>
      <c r="L27" s="413"/>
      <c r="M27" s="435">
        <f t="shared" si="0"/>
        <v>2.87</v>
      </c>
      <c r="N27" s="435">
        <f t="shared" si="1"/>
        <v>202.55</v>
      </c>
      <c r="O27" s="435">
        <f t="shared" si="6"/>
        <v>1</v>
      </c>
      <c r="P27" s="434">
        <f t="shared" si="2"/>
        <v>0</v>
      </c>
      <c r="Q27" s="435">
        <f t="shared" si="7"/>
        <v>0</v>
      </c>
      <c r="R27" s="435">
        <f t="shared" si="8"/>
        <v>0</v>
      </c>
    </row>
    <row r="28" spans="1:18" x14ac:dyDescent="0.2">
      <c r="A28" s="444">
        <v>16</v>
      </c>
      <c r="B28" s="429" t="s">
        <v>501</v>
      </c>
      <c r="C28" s="430" t="s">
        <v>58</v>
      </c>
      <c r="D28" s="431">
        <v>0.69513888888888886</v>
      </c>
      <c r="E28" s="431">
        <v>0.6958333333333333</v>
      </c>
      <c r="F28" s="432">
        <v>2.81</v>
      </c>
      <c r="G28" s="433">
        <v>198.6</v>
      </c>
      <c r="H28" s="433">
        <v>110.3</v>
      </c>
      <c r="I28" s="766">
        <f t="shared" si="3"/>
        <v>0</v>
      </c>
      <c r="J28" s="767">
        <f t="shared" si="4"/>
        <v>0</v>
      </c>
      <c r="K28" s="763">
        <f t="shared" si="5"/>
        <v>0</v>
      </c>
      <c r="L28" s="413"/>
      <c r="M28" s="435">
        <f t="shared" si="0"/>
        <v>2.81</v>
      </c>
      <c r="N28" s="435">
        <f t="shared" si="1"/>
        <v>198.6</v>
      </c>
      <c r="O28" s="435">
        <f t="shared" si="6"/>
        <v>1</v>
      </c>
      <c r="P28" s="434">
        <f t="shared" si="2"/>
        <v>0</v>
      </c>
      <c r="Q28" s="435">
        <f t="shared" si="7"/>
        <v>0</v>
      </c>
      <c r="R28" s="435">
        <f t="shared" si="8"/>
        <v>0</v>
      </c>
    </row>
    <row r="29" spans="1:18" x14ac:dyDescent="0.2">
      <c r="A29" s="444">
        <v>17</v>
      </c>
      <c r="B29" s="429" t="s">
        <v>502</v>
      </c>
      <c r="C29" s="430" t="s">
        <v>34</v>
      </c>
      <c r="D29" s="431">
        <v>0.7680555555555556</v>
      </c>
      <c r="E29" s="431">
        <v>0.83958333333333324</v>
      </c>
      <c r="F29" s="432">
        <v>2.76</v>
      </c>
      <c r="G29" s="433">
        <v>194.83</v>
      </c>
      <c r="H29" s="433">
        <v>83</v>
      </c>
      <c r="I29" s="766">
        <f t="shared" si="3"/>
        <v>0</v>
      </c>
      <c r="J29" s="767">
        <f t="shared" si="4"/>
        <v>0</v>
      </c>
      <c r="K29" s="763">
        <f t="shared" si="5"/>
        <v>0</v>
      </c>
      <c r="L29" s="413"/>
      <c r="M29" s="435">
        <f t="shared" si="0"/>
        <v>2.76</v>
      </c>
      <c r="N29" s="435">
        <f t="shared" si="1"/>
        <v>194.83</v>
      </c>
      <c r="O29" s="435">
        <f t="shared" si="6"/>
        <v>1</v>
      </c>
      <c r="P29" s="434">
        <f t="shared" si="2"/>
        <v>0</v>
      </c>
      <c r="Q29" s="435">
        <f t="shared" si="7"/>
        <v>0</v>
      </c>
      <c r="R29" s="435">
        <f t="shared" si="8"/>
        <v>0</v>
      </c>
    </row>
    <row r="30" spans="1:18" x14ac:dyDescent="0.2">
      <c r="A30" s="444">
        <v>18</v>
      </c>
      <c r="B30" s="429" t="s">
        <v>503</v>
      </c>
      <c r="C30" s="430" t="s">
        <v>35</v>
      </c>
      <c r="D30" s="431">
        <v>8.3333333333333329E-2</v>
      </c>
      <c r="E30" s="431">
        <v>8.8888888888888892E-2</v>
      </c>
      <c r="F30" s="432">
        <v>2.74</v>
      </c>
      <c r="G30" s="433">
        <v>193.41</v>
      </c>
      <c r="H30" s="433">
        <v>105.7</v>
      </c>
      <c r="I30" s="766">
        <f t="shared" si="3"/>
        <v>0</v>
      </c>
      <c r="J30" s="767">
        <f t="shared" si="4"/>
        <v>0</v>
      </c>
      <c r="K30" s="763">
        <f t="shared" si="5"/>
        <v>0</v>
      </c>
      <c r="L30" s="413"/>
      <c r="M30" s="435">
        <f t="shared" si="0"/>
        <v>2.74</v>
      </c>
      <c r="N30" s="435">
        <f t="shared" si="1"/>
        <v>193.41</v>
      </c>
      <c r="O30" s="435">
        <f t="shared" si="6"/>
        <v>1</v>
      </c>
      <c r="P30" s="434">
        <f t="shared" si="2"/>
        <v>0</v>
      </c>
      <c r="Q30" s="435">
        <f t="shared" si="7"/>
        <v>0</v>
      </c>
      <c r="R30" s="435">
        <f t="shared" si="8"/>
        <v>0</v>
      </c>
    </row>
    <row r="31" spans="1:18" x14ac:dyDescent="0.2">
      <c r="A31" s="444">
        <v>19</v>
      </c>
      <c r="B31" s="429" t="s">
        <v>504</v>
      </c>
      <c r="C31" s="430" t="s">
        <v>35</v>
      </c>
      <c r="D31" s="431">
        <v>0.79027777777777775</v>
      </c>
      <c r="E31" s="431">
        <v>0.86319444444444438</v>
      </c>
      <c r="F31" s="432">
        <v>2.7</v>
      </c>
      <c r="G31" s="433">
        <v>190.81</v>
      </c>
      <c r="H31" s="433">
        <v>115</v>
      </c>
      <c r="I31" s="766">
        <f t="shared" si="3"/>
        <v>0</v>
      </c>
      <c r="J31" s="767">
        <f t="shared" si="4"/>
        <v>0</v>
      </c>
      <c r="K31" s="763">
        <f t="shared" si="5"/>
        <v>0</v>
      </c>
      <c r="L31" s="413"/>
      <c r="M31" s="435">
        <f t="shared" si="0"/>
        <v>2.7</v>
      </c>
      <c r="N31" s="435">
        <f t="shared" si="1"/>
        <v>190.81</v>
      </c>
      <c r="O31" s="435">
        <f t="shared" si="6"/>
        <v>1</v>
      </c>
      <c r="P31" s="434">
        <f t="shared" si="2"/>
        <v>0</v>
      </c>
      <c r="Q31" s="435">
        <f t="shared" si="7"/>
        <v>0</v>
      </c>
      <c r="R31" s="435">
        <f t="shared" si="8"/>
        <v>0</v>
      </c>
    </row>
    <row r="32" spans="1:18" x14ac:dyDescent="0.2">
      <c r="A32" s="444">
        <v>20</v>
      </c>
      <c r="B32" s="429" t="s">
        <v>100</v>
      </c>
      <c r="C32" s="430" t="s">
        <v>58</v>
      </c>
      <c r="D32" s="431">
        <v>0.29097222222222224</v>
      </c>
      <c r="E32" s="431">
        <v>0.35416666666666669</v>
      </c>
      <c r="F32" s="432">
        <v>2.6</v>
      </c>
      <c r="G32" s="433">
        <v>183.66</v>
      </c>
      <c r="H32" s="433">
        <v>115.1</v>
      </c>
      <c r="I32" s="766">
        <f t="shared" si="3"/>
        <v>0</v>
      </c>
      <c r="J32" s="767">
        <f t="shared" si="4"/>
        <v>0</v>
      </c>
      <c r="K32" s="763">
        <f t="shared" si="5"/>
        <v>0</v>
      </c>
      <c r="L32" s="413"/>
      <c r="M32" s="435">
        <f t="shared" si="0"/>
        <v>2.6</v>
      </c>
      <c r="N32" s="435">
        <f t="shared" si="1"/>
        <v>183.66</v>
      </c>
      <c r="O32" s="435">
        <f t="shared" si="6"/>
        <v>1</v>
      </c>
      <c r="P32" s="434">
        <f t="shared" si="2"/>
        <v>0</v>
      </c>
      <c r="Q32" s="435">
        <f t="shared" si="7"/>
        <v>0</v>
      </c>
      <c r="R32" s="435">
        <f t="shared" si="8"/>
        <v>0</v>
      </c>
    </row>
    <row r="33" spans="1:18" x14ac:dyDescent="0.2">
      <c r="A33" s="444">
        <v>21</v>
      </c>
      <c r="B33" s="429" t="s">
        <v>400</v>
      </c>
      <c r="C33" s="430" t="s">
        <v>58</v>
      </c>
      <c r="D33" s="431">
        <v>0.65833333333333333</v>
      </c>
      <c r="E33" s="431">
        <v>0.70486111111111116</v>
      </c>
      <c r="F33" s="432">
        <v>2.46</v>
      </c>
      <c r="G33" s="433">
        <v>173.47</v>
      </c>
      <c r="H33" s="433">
        <v>112.1</v>
      </c>
      <c r="I33" s="766">
        <f t="shared" si="3"/>
        <v>0</v>
      </c>
      <c r="J33" s="767">
        <f t="shared" si="4"/>
        <v>0</v>
      </c>
      <c r="K33" s="763">
        <f t="shared" si="5"/>
        <v>0</v>
      </c>
      <c r="L33" s="413"/>
      <c r="M33" s="435">
        <f t="shared" si="0"/>
        <v>2.46</v>
      </c>
      <c r="N33" s="435">
        <f t="shared" si="1"/>
        <v>173.47</v>
      </c>
      <c r="O33" s="435">
        <f t="shared" si="6"/>
        <v>1</v>
      </c>
      <c r="P33" s="434">
        <f t="shared" si="2"/>
        <v>0</v>
      </c>
      <c r="Q33" s="435">
        <f t="shared" si="7"/>
        <v>0</v>
      </c>
      <c r="R33" s="435">
        <f t="shared" si="8"/>
        <v>0</v>
      </c>
    </row>
    <row r="34" spans="1:18" x14ac:dyDescent="0.2">
      <c r="A34" s="444">
        <v>22</v>
      </c>
      <c r="B34" s="429" t="s">
        <v>91</v>
      </c>
      <c r="C34" s="430" t="s">
        <v>58</v>
      </c>
      <c r="D34" s="431">
        <v>6.9444444444444441E-3</v>
      </c>
      <c r="E34" s="431">
        <v>4.5138888888888888E-2</v>
      </c>
      <c r="F34" s="432">
        <v>2.35</v>
      </c>
      <c r="G34" s="433">
        <v>165.72</v>
      </c>
      <c r="H34" s="433">
        <v>113.5</v>
      </c>
      <c r="I34" s="766">
        <f t="shared" si="3"/>
        <v>0</v>
      </c>
      <c r="J34" s="767">
        <f t="shared" si="4"/>
        <v>0</v>
      </c>
      <c r="K34" s="763">
        <f t="shared" si="5"/>
        <v>0</v>
      </c>
      <c r="L34" s="413"/>
      <c r="M34" s="435">
        <f t="shared" si="0"/>
        <v>2.35</v>
      </c>
      <c r="N34" s="435">
        <f t="shared" si="1"/>
        <v>165.72</v>
      </c>
      <c r="O34" s="435">
        <f t="shared" si="6"/>
        <v>1</v>
      </c>
      <c r="P34" s="434">
        <f t="shared" si="2"/>
        <v>0</v>
      </c>
      <c r="Q34" s="435">
        <f t="shared" si="7"/>
        <v>0</v>
      </c>
      <c r="R34" s="435">
        <f t="shared" si="8"/>
        <v>0</v>
      </c>
    </row>
    <row r="35" spans="1:18" x14ac:dyDescent="0.2">
      <c r="A35" s="444">
        <v>23</v>
      </c>
      <c r="B35" s="429" t="s">
        <v>99</v>
      </c>
      <c r="C35" s="430" t="s">
        <v>58</v>
      </c>
      <c r="D35" s="431">
        <v>0.35416666666666669</v>
      </c>
      <c r="E35" s="431">
        <v>0.5</v>
      </c>
      <c r="F35" s="432">
        <v>2.34</v>
      </c>
      <c r="G35" s="433">
        <v>165.43</v>
      </c>
      <c r="H35" s="433">
        <v>107.2</v>
      </c>
      <c r="I35" s="766">
        <f t="shared" si="3"/>
        <v>0</v>
      </c>
      <c r="J35" s="767">
        <f t="shared" si="4"/>
        <v>0</v>
      </c>
      <c r="K35" s="763">
        <f t="shared" si="5"/>
        <v>0</v>
      </c>
      <c r="L35" s="413"/>
      <c r="M35" s="435">
        <f t="shared" si="0"/>
        <v>2.34</v>
      </c>
      <c r="N35" s="435">
        <f t="shared" si="1"/>
        <v>165.43</v>
      </c>
      <c r="O35" s="435">
        <f t="shared" si="6"/>
        <v>1</v>
      </c>
      <c r="P35" s="434">
        <f t="shared" si="2"/>
        <v>0</v>
      </c>
      <c r="Q35" s="435">
        <f t="shared" si="7"/>
        <v>0</v>
      </c>
      <c r="R35" s="435">
        <f t="shared" si="8"/>
        <v>0</v>
      </c>
    </row>
    <row r="36" spans="1:18" x14ac:dyDescent="0.2">
      <c r="A36" s="444">
        <v>24</v>
      </c>
      <c r="B36" s="429" t="s">
        <v>505</v>
      </c>
      <c r="C36" s="430" t="s">
        <v>35</v>
      </c>
      <c r="D36" s="431">
        <v>0.50624999999999998</v>
      </c>
      <c r="E36" s="431">
        <v>0.57222222222222219</v>
      </c>
      <c r="F36" s="432">
        <v>2.14</v>
      </c>
      <c r="G36" s="433">
        <v>151.13</v>
      </c>
      <c r="H36" s="433">
        <v>96.6</v>
      </c>
      <c r="I36" s="766">
        <f t="shared" si="3"/>
        <v>0</v>
      </c>
      <c r="J36" s="767">
        <f t="shared" si="4"/>
        <v>0</v>
      </c>
      <c r="K36" s="763">
        <f t="shared" si="5"/>
        <v>0</v>
      </c>
      <c r="L36" s="413"/>
      <c r="M36" s="435">
        <f t="shared" si="0"/>
        <v>2.14</v>
      </c>
      <c r="N36" s="435">
        <f t="shared" si="1"/>
        <v>151.13</v>
      </c>
      <c r="O36" s="435">
        <f t="shared" si="6"/>
        <v>1</v>
      </c>
      <c r="P36" s="434">
        <f t="shared" si="2"/>
        <v>0</v>
      </c>
      <c r="Q36" s="435">
        <f t="shared" si="7"/>
        <v>0</v>
      </c>
      <c r="R36" s="435">
        <f t="shared" si="8"/>
        <v>0</v>
      </c>
    </row>
    <row r="37" spans="1:18" x14ac:dyDescent="0.2">
      <c r="A37" s="444">
        <v>25</v>
      </c>
      <c r="B37" s="429" t="s">
        <v>506</v>
      </c>
      <c r="C37" s="430" t="s">
        <v>35</v>
      </c>
      <c r="D37" s="431">
        <v>0.73888888888888893</v>
      </c>
      <c r="E37" s="431">
        <v>0.82013888888888886</v>
      </c>
      <c r="F37" s="432">
        <v>2.13</v>
      </c>
      <c r="G37" s="433">
        <v>150.4</v>
      </c>
      <c r="H37" s="433">
        <v>88.7</v>
      </c>
      <c r="I37" s="766">
        <f t="shared" si="3"/>
        <v>0</v>
      </c>
      <c r="J37" s="767">
        <f t="shared" si="4"/>
        <v>0</v>
      </c>
      <c r="K37" s="763">
        <f t="shared" si="5"/>
        <v>0</v>
      </c>
      <c r="L37" s="413"/>
      <c r="M37" s="435">
        <f t="shared" si="0"/>
        <v>2.13</v>
      </c>
      <c r="N37" s="435">
        <f t="shared" si="1"/>
        <v>150.4</v>
      </c>
      <c r="O37" s="435">
        <f t="shared" si="6"/>
        <v>1</v>
      </c>
      <c r="P37" s="434">
        <f t="shared" si="2"/>
        <v>0</v>
      </c>
      <c r="Q37" s="435">
        <f t="shared" si="7"/>
        <v>0</v>
      </c>
      <c r="R37" s="435">
        <f t="shared" si="8"/>
        <v>0</v>
      </c>
    </row>
    <row r="38" spans="1:18" x14ac:dyDescent="0.2">
      <c r="A38" s="444">
        <v>26</v>
      </c>
      <c r="B38" s="429" t="s">
        <v>103</v>
      </c>
      <c r="C38" s="430" t="s">
        <v>35</v>
      </c>
      <c r="D38" s="431">
        <v>0.28055555555555556</v>
      </c>
      <c r="E38" s="431">
        <v>0.3527777777777778</v>
      </c>
      <c r="F38" s="432">
        <v>1.99</v>
      </c>
      <c r="G38" s="433">
        <v>140.58000000000001</v>
      </c>
      <c r="H38" s="433">
        <v>116.8</v>
      </c>
      <c r="I38" s="766">
        <f t="shared" si="3"/>
        <v>0</v>
      </c>
      <c r="J38" s="767">
        <f t="shared" si="4"/>
        <v>0</v>
      </c>
      <c r="K38" s="763">
        <f t="shared" si="5"/>
        <v>0</v>
      </c>
      <c r="L38" s="413"/>
      <c r="M38" s="435">
        <f t="shared" si="0"/>
        <v>1.99</v>
      </c>
      <c r="N38" s="435">
        <f t="shared" si="1"/>
        <v>140.58000000000001</v>
      </c>
      <c r="O38" s="435">
        <f t="shared" si="6"/>
        <v>1</v>
      </c>
      <c r="P38" s="434">
        <f t="shared" si="2"/>
        <v>0</v>
      </c>
      <c r="Q38" s="435">
        <f t="shared" si="7"/>
        <v>0</v>
      </c>
      <c r="R38" s="435">
        <f t="shared" si="8"/>
        <v>0</v>
      </c>
    </row>
    <row r="39" spans="1:18" x14ac:dyDescent="0.2">
      <c r="A39" s="444">
        <v>27</v>
      </c>
      <c r="B39" s="429" t="s">
        <v>507</v>
      </c>
      <c r="C39" s="430" t="s">
        <v>35</v>
      </c>
      <c r="D39" s="431">
        <v>0.57222222222222219</v>
      </c>
      <c r="E39" s="431">
        <v>0.65416666666666667</v>
      </c>
      <c r="F39" s="432">
        <v>1.94</v>
      </c>
      <c r="G39" s="433">
        <v>137.13</v>
      </c>
      <c r="H39" s="433">
        <v>93.4</v>
      </c>
      <c r="I39" s="766">
        <f t="shared" si="3"/>
        <v>0</v>
      </c>
      <c r="J39" s="767">
        <f t="shared" si="4"/>
        <v>0</v>
      </c>
      <c r="K39" s="763">
        <f t="shared" si="5"/>
        <v>0</v>
      </c>
      <c r="L39" s="413"/>
      <c r="M39" s="435">
        <f t="shared" si="0"/>
        <v>1.94</v>
      </c>
      <c r="N39" s="435">
        <f t="shared" si="1"/>
        <v>137.13</v>
      </c>
      <c r="O39" s="435">
        <f t="shared" si="6"/>
        <v>1</v>
      </c>
      <c r="P39" s="434">
        <f t="shared" si="2"/>
        <v>0</v>
      </c>
      <c r="Q39" s="435">
        <f t="shared" si="7"/>
        <v>0</v>
      </c>
      <c r="R39" s="435">
        <f t="shared" si="8"/>
        <v>0</v>
      </c>
    </row>
    <row r="40" spans="1:18" x14ac:dyDescent="0.2">
      <c r="A40" s="444">
        <v>28</v>
      </c>
      <c r="B40" s="429" t="s">
        <v>508</v>
      </c>
      <c r="C40" s="430" t="s">
        <v>35</v>
      </c>
      <c r="D40" s="431">
        <v>0.65416666666666667</v>
      </c>
      <c r="E40" s="431">
        <v>0.73888888888888893</v>
      </c>
      <c r="F40" s="432">
        <v>1.76</v>
      </c>
      <c r="G40" s="433">
        <v>124.49</v>
      </c>
      <c r="H40" s="433">
        <v>92.1</v>
      </c>
      <c r="I40" s="766">
        <f t="shared" si="3"/>
        <v>0</v>
      </c>
      <c r="J40" s="767">
        <f t="shared" si="4"/>
        <v>0</v>
      </c>
      <c r="K40" s="763">
        <f t="shared" si="5"/>
        <v>0</v>
      </c>
      <c r="L40" s="413"/>
      <c r="M40" s="435">
        <f t="shared" si="0"/>
        <v>1.76</v>
      </c>
      <c r="N40" s="435">
        <f t="shared" si="1"/>
        <v>124.49</v>
      </c>
      <c r="O40" s="435">
        <f t="shared" si="6"/>
        <v>1</v>
      </c>
      <c r="P40" s="434">
        <f t="shared" si="2"/>
        <v>0</v>
      </c>
      <c r="Q40" s="435">
        <f t="shared" si="7"/>
        <v>0</v>
      </c>
      <c r="R40" s="435">
        <f t="shared" si="8"/>
        <v>0</v>
      </c>
    </row>
    <row r="41" spans="1:18" x14ac:dyDescent="0.2">
      <c r="A41" s="444">
        <v>29</v>
      </c>
      <c r="B41" s="429" t="s">
        <v>98</v>
      </c>
      <c r="C41" s="430" t="s">
        <v>58</v>
      </c>
      <c r="D41" s="431">
        <v>0.4993055555555555</v>
      </c>
      <c r="E41" s="431">
        <v>0.54166666666666663</v>
      </c>
      <c r="F41" s="432">
        <v>1.73</v>
      </c>
      <c r="G41" s="433">
        <v>122.39</v>
      </c>
      <c r="H41" s="433">
        <v>100.8</v>
      </c>
      <c r="I41" s="766">
        <f t="shared" si="3"/>
        <v>0</v>
      </c>
      <c r="J41" s="767">
        <f t="shared" si="4"/>
        <v>0</v>
      </c>
      <c r="K41" s="763">
        <f t="shared" si="5"/>
        <v>0</v>
      </c>
      <c r="L41" s="413"/>
      <c r="M41" s="435">
        <f t="shared" si="0"/>
        <v>1.73</v>
      </c>
      <c r="N41" s="435">
        <f t="shared" si="1"/>
        <v>122.39</v>
      </c>
      <c r="O41" s="435">
        <f t="shared" si="6"/>
        <v>1</v>
      </c>
      <c r="P41" s="434">
        <f t="shared" si="2"/>
        <v>0</v>
      </c>
      <c r="Q41" s="435">
        <f t="shared" si="7"/>
        <v>0</v>
      </c>
      <c r="R41" s="435">
        <f t="shared" si="8"/>
        <v>0</v>
      </c>
    </row>
    <row r="42" spans="1:18" x14ac:dyDescent="0.2">
      <c r="A42" s="444">
        <v>30</v>
      </c>
      <c r="B42" s="429" t="s">
        <v>509</v>
      </c>
      <c r="C42" s="430" t="s">
        <v>34</v>
      </c>
      <c r="D42" s="431">
        <v>0.69513888888888886</v>
      </c>
      <c r="E42" s="431">
        <v>0.76874999999999993</v>
      </c>
      <c r="F42" s="432">
        <v>1.71</v>
      </c>
      <c r="G42" s="433">
        <v>120.87</v>
      </c>
      <c r="H42" s="433">
        <v>78.2</v>
      </c>
      <c r="I42" s="766">
        <f t="shared" si="3"/>
        <v>0</v>
      </c>
      <c r="J42" s="767">
        <f t="shared" si="4"/>
        <v>0</v>
      </c>
      <c r="K42" s="763">
        <f t="shared" si="5"/>
        <v>0</v>
      </c>
      <c r="L42" s="413"/>
      <c r="M42" s="435">
        <f t="shared" si="0"/>
        <v>1.71</v>
      </c>
      <c r="N42" s="435">
        <f t="shared" si="1"/>
        <v>120.87</v>
      </c>
      <c r="O42" s="435">
        <f t="shared" si="6"/>
        <v>1</v>
      </c>
      <c r="P42" s="434">
        <f t="shared" si="2"/>
        <v>0</v>
      </c>
      <c r="Q42" s="435">
        <f t="shared" si="7"/>
        <v>0</v>
      </c>
      <c r="R42" s="435">
        <f t="shared" si="8"/>
        <v>0</v>
      </c>
    </row>
    <row r="43" spans="1:18" x14ac:dyDescent="0.2">
      <c r="A43" s="444">
        <v>31</v>
      </c>
      <c r="B43" s="429" t="s">
        <v>101</v>
      </c>
      <c r="C43" s="430" t="s">
        <v>34</v>
      </c>
      <c r="D43" s="431">
        <v>0.28125</v>
      </c>
      <c r="E43" s="431">
        <v>0.375</v>
      </c>
      <c r="F43" s="432">
        <v>1.61</v>
      </c>
      <c r="G43" s="433">
        <v>113.34</v>
      </c>
      <c r="H43" s="433">
        <v>114.9</v>
      </c>
      <c r="I43" s="766">
        <f t="shared" si="3"/>
        <v>0</v>
      </c>
      <c r="J43" s="767">
        <f t="shared" si="4"/>
        <v>0</v>
      </c>
      <c r="K43" s="763">
        <f t="shared" si="5"/>
        <v>0</v>
      </c>
      <c r="L43" s="413"/>
      <c r="M43" s="435">
        <f t="shared" si="0"/>
        <v>1.61</v>
      </c>
      <c r="N43" s="435">
        <f t="shared" si="1"/>
        <v>113.34</v>
      </c>
      <c r="O43" s="435">
        <f t="shared" si="6"/>
        <v>1</v>
      </c>
      <c r="P43" s="434">
        <f t="shared" si="2"/>
        <v>0</v>
      </c>
      <c r="Q43" s="435">
        <f t="shared" si="7"/>
        <v>0</v>
      </c>
      <c r="R43" s="435">
        <f t="shared" si="8"/>
        <v>0</v>
      </c>
    </row>
    <row r="44" spans="1:18" x14ac:dyDescent="0.2">
      <c r="A44" s="444">
        <v>32</v>
      </c>
      <c r="B44" s="429" t="s">
        <v>510</v>
      </c>
      <c r="C44" s="430" t="s">
        <v>35</v>
      </c>
      <c r="D44" s="431">
        <v>0.46249999999999997</v>
      </c>
      <c r="E44" s="431">
        <v>0.50694444444444442</v>
      </c>
      <c r="F44" s="432">
        <v>1.52</v>
      </c>
      <c r="G44" s="433">
        <v>107.45</v>
      </c>
      <c r="H44" s="433">
        <v>107.2</v>
      </c>
      <c r="I44" s="766">
        <f t="shared" si="3"/>
        <v>0</v>
      </c>
      <c r="J44" s="767">
        <f t="shared" si="4"/>
        <v>0</v>
      </c>
      <c r="K44" s="763">
        <f t="shared" si="5"/>
        <v>0</v>
      </c>
      <c r="L44" s="413"/>
      <c r="M44" s="435">
        <f t="shared" si="0"/>
        <v>1.52</v>
      </c>
      <c r="N44" s="435">
        <f t="shared" si="1"/>
        <v>107.45</v>
      </c>
      <c r="O44" s="435">
        <f t="shared" si="6"/>
        <v>1</v>
      </c>
      <c r="P44" s="434">
        <f t="shared" si="2"/>
        <v>0</v>
      </c>
      <c r="Q44" s="435">
        <f t="shared" si="7"/>
        <v>0</v>
      </c>
      <c r="R44" s="435">
        <f t="shared" si="8"/>
        <v>0</v>
      </c>
    </row>
    <row r="45" spans="1:18" x14ac:dyDescent="0.2">
      <c r="A45" s="444">
        <v>33</v>
      </c>
      <c r="B45" s="429" t="s">
        <v>511</v>
      </c>
      <c r="C45" s="430" t="s">
        <v>94</v>
      </c>
      <c r="D45" s="431">
        <v>4.5138888888888888E-2</v>
      </c>
      <c r="E45" s="431">
        <v>4.8611111111111112E-2</v>
      </c>
      <c r="F45" s="432">
        <v>1.51</v>
      </c>
      <c r="G45" s="433">
        <v>106.46</v>
      </c>
      <c r="H45" s="433">
        <v>119.2</v>
      </c>
      <c r="I45" s="766">
        <f t="shared" si="3"/>
        <v>0</v>
      </c>
      <c r="J45" s="767">
        <f t="shared" si="4"/>
        <v>0</v>
      </c>
      <c r="K45" s="763">
        <f t="shared" si="5"/>
        <v>0</v>
      </c>
      <c r="L45" s="413"/>
      <c r="M45" s="435">
        <f t="shared" ref="M45:M76" si="9">VLOOKUP(B45,Tarifa02,5,FALSE)</f>
        <v>1.51</v>
      </c>
      <c r="N45" s="435">
        <f t="shared" ref="N45:N76" si="10">VLOOKUP(B45,Tarifa02,6,FALSE)</f>
        <v>106.46</v>
      </c>
      <c r="O45" s="435">
        <f t="shared" si="6"/>
        <v>1</v>
      </c>
      <c r="P45" s="434">
        <f t="shared" ref="P45:P76" si="11">VLOOKUP(B45,Tarifa02,7,FALSE)</f>
        <v>0</v>
      </c>
      <c r="Q45" s="435">
        <f t="shared" si="7"/>
        <v>0</v>
      </c>
      <c r="R45" s="435">
        <f t="shared" si="8"/>
        <v>0</v>
      </c>
    </row>
    <row r="46" spans="1:18" x14ac:dyDescent="0.2">
      <c r="A46" s="444">
        <v>34</v>
      </c>
      <c r="B46" s="429" t="s">
        <v>512</v>
      </c>
      <c r="C46" s="430" t="s">
        <v>35</v>
      </c>
      <c r="D46" s="431">
        <v>8.8888888888888892E-2</v>
      </c>
      <c r="E46" s="431">
        <v>0.10972222222222222</v>
      </c>
      <c r="F46" s="432">
        <v>1.45</v>
      </c>
      <c r="G46" s="433">
        <v>102.64</v>
      </c>
      <c r="H46" s="433">
        <v>97.9</v>
      </c>
      <c r="I46" s="766">
        <f t="shared" si="3"/>
        <v>0</v>
      </c>
      <c r="J46" s="767">
        <f t="shared" si="4"/>
        <v>0</v>
      </c>
      <c r="K46" s="763">
        <f t="shared" si="5"/>
        <v>0</v>
      </c>
      <c r="L46" s="413"/>
      <c r="M46" s="435">
        <f t="shared" si="9"/>
        <v>1.45</v>
      </c>
      <c r="N46" s="435">
        <f t="shared" si="10"/>
        <v>102.64</v>
      </c>
      <c r="O46" s="435">
        <f t="shared" si="6"/>
        <v>1</v>
      </c>
      <c r="P46" s="434">
        <f t="shared" si="11"/>
        <v>0</v>
      </c>
      <c r="Q46" s="435">
        <f t="shared" si="7"/>
        <v>0</v>
      </c>
      <c r="R46" s="435">
        <f t="shared" si="8"/>
        <v>0</v>
      </c>
    </row>
    <row r="47" spans="1:18" x14ac:dyDescent="0.2">
      <c r="A47" s="444">
        <v>35</v>
      </c>
      <c r="B47" s="429" t="s">
        <v>513</v>
      </c>
      <c r="C47" s="430" t="s">
        <v>34</v>
      </c>
      <c r="D47" s="431">
        <v>0.61388888888888882</v>
      </c>
      <c r="E47" s="431">
        <v>0.6958333333333333</v>
      </c>
      <c r="F47" s="432">
        <v>1.43</v>
      </c>
      <c r="G47" s="433">
        <v>100.68</v>
      </c>
      <c r="H47" s="433">
        <v>82.7</v>
      </c>
      <c r="I47" s="766">
        <f t="shared" si="3"/>
        <v>0</v>
      </c>
      <c r="J47" s="767">
        <f t="shared" si="4"/>
        <v>0</v>
      </c>
      <c r="K47" s="763">
        <f t="shared" si="5"/>
        <v>0</v>
      </c>
      <c r="L47" s="413"/>
      <c r="M47" s="435">
        <f t="shared" si="9"/>
        <v>1.43</v>
      </c>
      <c r="N47" s="435">
        <f t="shared" si="10"/>
        <v>100.68</v>
      </c>
      <c r="O47" s="435">
        <f t="shared" si="6"/>
        <v>1</v>
      </c>
      <c r="P47" s="434">
        <f t="shared" si="11"/>
        <v>0</v>
      </c>
      <c r="Q47" s="435">
        <f t="shared" si="7"/>
        <v>0</v>
      </c>
      <c r="R47" s="435">
        <f t="shared" si="8"/>
        <v>0</v>
      </c>
    </row>
    <row r="48" spans="1:18" x14ac:dyDescent="0.2">
      <c r="A48" s="444">
        <v>36</v>
      </c>
      <c r="B48" s="429" t="s">
        <v>514</v>
      </c>
      <c r="C48" s="430" t="s">
        <v>34</v>
      </c>
      <c r="D48" s="431">
        <v>0.54027777777777775</v>
      </c>
      <c r="E48" s="431">
        <v>0.61388888888888882</v>
      </c>
      <c r="F48" s="432">
        <v>1.38</v>
      </c>
      <c r="G48" s="433">
        <v>97.29</v>
      </c>
      <c r="H48" s="433">
        <v>87.8</v>
      </c>
      <c r="I48" s="766">
        <f t="shared" si="3"/>
        <v>0</v>
      </c>
      <c r="J48" s="767">
        <f t="shared" si="4"/>
        <v>0</v>
      </c>
      <c r="K48" s="763">
        <f t="shared" si="5"/>
        <v>0</v>
      </c>
      <c r="L48" s="413"/>
      <c r="M48" s="435">
        <f t="shared" si="9"/>
        <v>1.38</v>
      </c>
      <c r="N48" s="435">
        <f t="shared" si="10"/>
        <v>97.29</v>
      </c>
      <c r="O48" s="435">
        <f t="shared" si="6"/>
        <v>1</v>
      </c>
      <c r="P48" s="434">
        <f t="shared" si="11"/>
        <v>0</v>
      </c>
      <c r="Q48" s="435">
        <f t="shared" si="7"/>
        <v>0</v>
      </c>
      <c r="R48" s="435">
        <f t="shared" si="8"/>
        <v>0</v>
      </c>
    </row>
    <row r="49" spans="1:18" x14ac:dyDescent="0.2">
      <c r="A49" s="444">
        <v>37</v>
      </c>
      <c r="B49" s="429" t="s">
        <v>515</v>
      </c>
      <c r="C49" s="430" t="s">
        <v>94</v>
      </c>
      <c r="D49" s="431">
        <v>4.5833333333333337E-2</v>
      </c>
      <c r="E49" s="431">
        <v>4.9305555555555554E-2</v>
      </c>
      <c r="F49" s="432">
        <v>1.36</v>
      </c>
      <c r="G49" s="433">
        <v>96.3</v>
      </c>
      <c r="H49" s="433">
        <v>105.8</v>
      </c>
      <c r="I49" s="766">
        <f t="shared" si="3"/>
        <v>0</v>
      </c>
      <c r="J49" s="767">
        <f t="shared" si="4"/>
        <v>0</v>
      </c>
      <c r="K49" s="763">
        <f t="shared" si="5"/>
        <v>0</v>
      </c>
      <c r="L49" s="413"/>
      <c r="M49" s="435">
        <f t="shared" si="9"/>
        <v>1.36</v>
      </c>
      <c r="N49" s="435">
        <f t="shared" si="10"/>
        <v>96.3</v>
      </c>
      <c r="O49" s="435">
        <f t="shared" si="6"/>
        <v>1</v>
      </c>
      <c r="P49" s="434">
        <f t="shared" si="11"/>
        <v>0</v>
      </c>
      <c r="Q49" s="435">
        <f t="shared" si="7"/>
        <v>0</v>
      </c>
      <c r="R49" s="435">
        <f t="shared" si="8"/>
        <v>0</v>
      </c>
    </row>
    <row r="50" spans="1:18" x14ac:dyDescent="0.2">
      <c r="A50" s="444">
        <v>38</v>
      </c>
      <c r="B50" s="429" t="s">
        <v>516</v>
      </c>
      <c r="C50" s="430" t="s">
        <v>34</v>
      </c>
      <c r="D50" s="431">
        <v>0.3743055555555555</v>
      </c>
      <c r="E50" s="431">
        <v>0.45694444444444443</v>
      </c>
      <c r="F50" s="432">
        <v>1.33</v>
      </c>
      <c r="G50" s="433">
        <v>93.54</v>
      </c>
      <c r="H50" s="433">
        <v>107.9</v>
      </c>
      <c r="I50" s="766">
        <f t="shared" si="3"/>
        <v>0</v>
      </c>
      <c r="J50" s="767">
        <f t="shared" si="4"/>
        <v>0</v>
      </c>
      <c r="K50" s="763">
        <f t="shared" si="5"/>
        <v>0</v>
      </c>
      <c r="L50" s="413"/>
      <c r="M50" s="435">
        <f t="shared" si="9"/>
        <v>1.33</v>
      </c>
      <c r="N50" s="435">
        <f t="shared" si="10"/>
        <v>93.54</v>
      </c>
      <c r="O50" s="435">
        <f t="shared" si="6"/>
        <v>1</v>
      </c>
      <c r="P50" s="434">
        <f t="shared" si="11"/>
        <v>0</v>
      </c>
      <c r="Q50" s="435">
        <f t="shared" si="7"/>
        <v>0</v>
      </c>
      <c r="R50" s="435">
        <f t="shared" si="8"/>
        <v>0</v>
      </c>
    </row>
    <row r="51" spans="1:18" x14ac:dyDescent="0.2">
      <c r="A51" s="444">
        <v>39</v>
      </c>
      <c r="B51" s="429" t="s">
        <v>95</v>
      </c>
      <c r="C51" s="430" t="s">
        <v>35</v>
      </c>
      <c r="D51" s="431">
        <v>3.472222222222222E-3</v>
      </c>
      <c r="E51" s="431">
        <v>4.5833333333333337E-2</v>
      </c>
      <c r="F51" s="432">
        <v>1.29</v>
      </c>
      <c r="G51" s="433">
        <v>90.99</v>
      </c>
      <c r="H51" s="433">
        <v>118.7</v>
      </c>
      <c r="I51" s="766">
        <f t="shared" si="3"/>
        <v>0</v>
      </c>
      <c r="J51" s="767">
        <f t="shared" si="4"/>
        <v>0</v>
      </c>
      <c r="K51" s="763">
        <f t="shared" si="5"/>
        <v>0</v>
      </c>
      <c r="L51" s="413"/>
      <c r="M51" s="435">
        <f t="shared" si="9"/>
        <v>1.29</v>
      </c>
      <c r="N51" s="435">
        <f t="shared" si="10"/>
        <v>90.99</v>
      </c>
      <c r="O51" s="435">
        <f t="shared" si="6"/>
        <v>1</v>
      </c>
      <c r="P51" s="434">
        <f t="shared" si="11"/>
        <v>0</v>
      </c>
      <c r="Q51" s="435">
        <f t="shared" si="7"/>
        <v>0</v>
      </c>
      <c r="R51" s="435">
        <f t="shared" si="8"/>
        <v>0</v>
      </c>
    </row>
    <row r="52" spans="1:18" x14ac:dyDescent="0.2">
      <c r="A52" s="444">
        <v>40</v>
      </c>
      <c r="B52" s="429" t="s">
        <v>517</v>
      </c>
      <c r="C52" s="430" t="s">
        <v>34</v>
      </c>
      <c r="D52" s="431">
        <v>6.1111111111111116E-2</v>
      </c>
      <c r="E52" s="431">
        <v>7.9861111111111105E-2</v>
      </c>
      <c r="F52" s="432">
        <v>1.27</v>
      </c>
      <c r="G52" s="433">
        <v>89.91</v>
      </c>
      <c r="H52" s="433">
        <v>99.4</v>
      </c>
      <c r="I52" s="766">
        <f t="shared" si="3"/>
        <v>0</v>
      </c>
      <c r="J52" s="767">
        <f t="shared" si="4"/>
        <v>0</v>
      </c>
      <c r="K52" s="763">
        <f t="shared" si="5"/>
        <v>0</v>
      </c>
      <c r="L52" s="413"/>
      <c r="M52" s="435">
        <f t="shared" si="9"/>
        <v>1.27</v>
      </c>
      <c r="N52" s="435">
        <f t="shared" si="10"/>
        <v>89.91</v>
      </c>
      <c r="O52" s="435">
        <f t="shared" si="6"/>
        <v>1</v>
      </c>
      <c r="P52" s="434">
        <f t="shared" si="11"/>
        <v>0</v>
      </c>
      <c r="Q52" s="435">
        <f t="shared" si="7"/>
        <v>0</v>
      </c>
      <c r="R52" s="435">
        <f t="shared" si="8"/>
        <v>0</v>
      </c>
    </row>
    <row r="53" spans="1:18" x14ac:dyDescent="0.2">
      <c r="A53" s="444">
        <v>41</v>
      </c>
      <c r="B53" s="429" t="s">
        <v>106</v>
      </c>
      <c r="C53" s="430" t="s">
        <v>58</v>
      </c>
      <c r="D53" s="431">
        <v>0.2076388888888889</v>
      </c>
      <c r="E53" s="431">
        <v>0.29097222222222224</v>
      </c>
      <c r="F53" s="432">
        <v>1.1599999999999999</v>
      </c>
      <c r="G53" s="433">
        <v>81.709999999999994</v>
      </c>
      <c r="H53" s="433">
        <v>119.1</v>
      </c>
      <c r="I53" s="766">
        <f t="shared" si="3"/>
        <v>0</v>
      </c>
      <c r="J53" s="767">
        <f t="shared" si="4"/>
        <v>0</v>
      </c>
      <c r="K53" s="763">
        <f t="shared" si="5"/>
        <v>0</v>
      </c>
      <c r="L53" s="413"/>
      <c r="M53" s="435">
        <f t="shared" si="9"/>
        <v>1.1599999999999999</v>
      </c>
      <c r="N53" s="435">
        <f t="shared" si="10"/>
        <v>81.709999999999994</v>
      </c>
      <c r="O53" s="435">
        <f t="shared" si="6"/>
        <v>1</v>
      </c>
      <c r="P53" s="434">
        <f t="shared" si="11"/>
        <v>0</v>
      </c>
      <c r="Q53" s="435">
        <f t="shared" si="7"/>
        <v>0</v>
      </c>
      <c r="R53" s="435">
        <f t="shared" si="8"/>
        <v>0</v>
      </c>
    </row>
    <row r="54" spans="1:18" x14ac:dyDescent="0.2">
      <c r="A54" s="444">
        <v>42</v>
      </c>
      <c r="B54" s="429" t="s">
        <v>518</v>
      </c>
      <c r="C54" s="430" t="s">
        <v>34</v>
      </c>
      <c r="D54" s="431">
        <v>0.49791666666666662</v>
      </c>
      <c r="E54" s="431">
        <v>0.54097222222222219</v>
      </c>
      <c r="F54" s="432">
        <v>0.92</v>
      </c>
      <c r="G54" s="433">
        <v>65.23</v>
      </c>
      <c r="H54" s="433">
        <v>93.3</v>
      </c>
      <c r="I54" s="766">
        <f t="shared" si="3"/>
        <v>0</v>
      </c>
      <c r="J54" s="767">
        <f t="shared" si="4"/>
        <v>0</v>
      </c>
      <c r="K54" s="763">
        <f t="shared" si="5"/>
        <v>0</v>
      </c>
      <c r="L54" s="413"/>
      <c r="M54" s="435">
        <f t="shared" si="9"/>
        <v>0.92</v>
      </c>
      <c r="N54" s="435">
        <f t="shared" si="10"/>
        <v>65.23</v>
      </c>
      <c r="O54" s="435">
        <f t="shared" si="6"/>
        <v>1</v>
      </c>
      <c r="P54" s="434">
        <f t="shared" si="11"/>
        <v>0</v>
      </c>
      <c r="Q54" s="435">
        <f t="shared" si="7"/>
        <v>0</v>
      </c>
      <c r="R54" s="435">
        <f t="shared" si="8"/>
        <v>0</v>
      </c>
    </row>
    <row r="55" spans="1:18" x14ac:dyDescent="0.2">
      <c r="A55" s="444">
        <v>43</v>
      </c>
      <c r="B55" s="429" t="s">
        <v>519</v>
      </c>
      <c r="C55" s="430" t="s">
        <v>36</v>
      </c>
      <c r="D55" s="431">
        <v>4.6527777777777779E-2</v>
      </c>
      <c r="E55" s="431">
        <v>6.805555555555555E-2</v>
      </c>
      <c r="F55" s="432">
        <v>0.88</v>
      </c>
      <c r="G55" s="433">
        <v>62.17</v>
      </c>
      <c r="H55" s="433">
        <v>110.9</v>
      </c>
      <c r="I55" s="766">
        <f t="shared" si="3"/>
        <v>0</v>
      </c>
      <c r="J55" s="767">
        <f t="shared" si="4"/>
        <v>0</v>
      </c>
      <c r="K55" s="763">
        <f t="shared" si="5"/>
        <v>0</v>
      </c>
      <c r="L55" s="413"/>
      <c r="M55" s="435">
        <f t="shared" si="9"/>
        <v>0.88</v>
      </c>
      <c r="N55" s="435">
        <f t="shared" si="10"/>
        <v>62.17</v>
      </c>
      <c r="O55" s="435">
        <f t="shared" si="6"/>
        <v>1</v>
      </c>
      <c r="P55" s="434">
        <f t="shared" si="11"/>
        <v>0</v>
      </c>
      <c r="Q55" s="435">
        <f t="shared" si="7"/>
        <v>0</v>
      </c>
      <c r="R55" s="435">
        <f t="shared" si="8"/>
        <v>0</v>
      </c>
    </row>
    <row r="56" spans="1:18" x14ac:dyDescent="0.2">
      <c r="A56" s="444">
        <v>44</v>
      </c>
      <c r="B56" s="429" t="s">
        <v>520</v>
      </c>
      <c r="C56" s="430" t="s">
        <v>35</v>
      </c>
      <c r="D56" s="431">
        <v>8.3333333333333329E-2</v>
      </c>
      <c r="E56" s="431">
        <v>8.9583333333333334E-2</v>
      </c>
      <c r="F56" s="432">
        <v>0.87</v>
      </c>
      <c r="G56" s="433">
        <v>61.09</v>
      </c>
      <c r="H56" s="433">
        <v>107.7</v>
      </c>
      <c r="I56" s="766">
        <f t="shared" si="3"/>
        <v>0</v>
      </c>
      <c r="J56" s="767">
        <f t="shared" si="4"/>
        <v>0</v>
      </c>
      <c r="K56" s="763">
        <f t="shared" si="5"/>
        <v>0</v>
      </c>
      <c r="L56" s="413"/>
      <c r="M56" s="435">
        <f t="shared" si="9"/>
        <v>0.87</v>
      </c>
      <c r="N56" s="435">
        <f t="shared" si="10"/>
        <v>61.09</v>
      </c>
      <c r="O56" s="435">
        <f t="shared" si="6"/>
        <v>1</v>
      </c>
      <c r="P56" s="434">
        <f t="shared" si="11"/>
        <v>0</v>
      </c>
      <c r="Q56" s="435">
        <f t="shared" si="7"/>
        <v>0</v>
      </c>
      <c r="R56" s="435">
        <f t="shared" si="8"/>
        <v>0</v>
      </c>
    </row>
    <row r="57" spans="1:18" x14ac:dyDescent="0.2">
      <c r="A57" s="444">
        <v>45</v>
      </c>
      <c r="B57" s="429" t="s">
        <v>521</v>
      </c>
      <c r="C57" s="430" t="s">
        <v>58</v>
      </c>
      <c r="D57" s="431">
        <v>5.0694444444444452E-2</v>
      </c>
      <c r="E57" s="431">
        <v>7.0833333333333331E-2</v>
      </c>
      <c r="F57" s="432">
        <v>0.86</v>
      </c>
      <c r="G57" s="433">
        <v>60.98</v>
      </c>
      <c r="H57" s="433">
        <v>110.5</v>
      </c>
      <c r="I57" s="766">
        <f t="shared" si="3"/>
        <v>0</v>
      </c>
      <c r="J57" s="767">
        <f t="shared" si="4"/>
        <v>0</v>
      </c>
      <c r="K57" s="763">
        <f t="shared" si="5"/>
        <v>0</v>
      </c>
      <c r="L57" s="413"/>
      <c r="M57" s="435">
        <f t="shared" si="9"/>
        <v>0.86</v>
      </c>
      <c r="N57" s="435">
        <f t="shared" si="10"/>
        <v>60.98</v>
      </c>
      <c r="O57" s="435">
        <f t="shared" si="6"/>
        <v>1</v>
      </c>
      <c r="P57" s="434">
        <f t="shared" si="11"/>
        <v>0</v>
      </c>
      <c r="Q57" s="435">
        <f t="shared" si="7"/>
        <v>0</v>
      </c>
      <c r="R57" s="435">
        <f t="shared" si="8"/>
        <v>0</v>
      </c>
    </row>
    <row r="58" spans="1:18" x14ac:dyDescent="0.2">
      <c r="A58" s="444">
        <v>46</v>
      </c>
      <c r="B58" s="429" t="s">
        <v>522</v>
      </c>
      <c r="C58" s="430" t="s">
        <v>34</v>
      </c>
      <c r="D58" s="431">
        <v>7.7777777777777779E-2</v>
      </c>
      <c r="E58" s="431">
        <v>8.3333333333333329E-2</v>
      </c>
      <c r="F58" s="432">
        <v>0.85</v>
      </c>
      <c r="G58" s="433">
        <v>59.92</v>
      </c>
      <c r="H58" s="433">
        <v>92.2</v>
      </c>
      <c r="I58" s="766">
        <f t="shared" si="3"/>
        <v>0</v>
      </c>
      <c r="J58" s="767">
        <f t="shared" si="4"/>
        <v>0</v>
      </c>
      <c r="K58" s="763">
        <f t="shared" si="5"/>
        <v>0</v>
      </c>
      <c r="L58" s="413"/>
      <c r="M58" s="435">
        <f t="shared" si="9"/>
        <v>0.85</v>
      </c>
      <c r="N58" s="435">
        <f t="shared" si="10"/>
        <v>59.92</v>
      </c>
      <c r="O58" s="435">
        <f t="shared" si="6"/>
        <v>1</v>
      </c>
      <c r="P58" s="434">
        <f t="shared" si="11"/>
        <v>0</v>
      </c>
      <c r="Q58" s="435">
        <f t="shared" si="7"/>
        <v>0</v>
      </c>
      <c r="R58" s="435">
        <f t="shared" si="8"/>
        <v>0</v>
      </c>
    </row>
    <row r="59" spans="1:18" x14ac:dyDescent="0.2">
      <c r="A59" s="444">
        <v>47</v>
      </c>
      <c r="B59" s="429" t="s">
        <v>523</v>
      </c>
      <c r="C59" s="430" t="s">
        <v>34</v>
      </c>
      <c r="D59" s="431">
        <v>0.45624999999999999</v>
      </c>
      <c r="E59" s="431">
        <v>0.49861111111111112</v>
      </c>
      <c r="F59" s="432">
        <v>0.83</v>
      </c>
      <c r="G59" s="433">
        <v>58.82</v>
      </c>
      <c r="H59" s="433">
        <v>97.2</v>
      </c>
      <c r="I59" s="766">
        <f t="shared" si="3"/>
        <v>0</v>
      </c>
      <c r="J59" s="767">
        <f t="shared" si="4"/>
        <v>0</v>
      </c>
      <c r="K59" s="763">
        <f t="shared" si="5"/>
        <v>0</v>
      </c>
      <c r="L59" s="413"/>
      <c r="M59" s="435">
        <f t="shared" si="9"/>
        <v>0.83</v>
      </c>
      <c r="N59" s="435">
        <f t="shared" si="10"/>
        <v>58.82</v>
      </c>
      <c r="O59" s="435">
        <f t="shared" si="6"/>
        <v>1</v>
      </c>
      <c r="P59" s="434">
        <f t="shared" si="11"/>
        <v>0</v>
      </c>
      <c r="Q59" s="435">
        <f t="shared" si="7"/>
        <v>0</v>
      </c>
      <c r="R59" s="435">
        <f t="shared" si="8"/>
        <v>0</v>
      </c>
    </row>
    <row r="60" spans="1:18" x14ac:dyDescent="0.2">
      <c r="A60" s="444">
        <v>48</v>
      </c>
      <c r="B60" s="429" t="s">
        <v>524</v>
      </c>
      <c r="C60" s="430" t="s">
        <v>35</v>
      </c>
      <c r="D60" s="431">
        <v>9.0972222222222218E-2</v>
      </c>
      <c r="E60" s="431">
        <v>0.16319444444444445</v>
      </c>
      <c r="F60" s="432">
        <v>0.79</v>
      </c>
      <c r="G60" s="433">
        <v>55.72</v>
      </c>
      <c r="H60" s="433">
        <v>100</v>
      </c>
      <c r="I60" s="766">
        <f t="shared" si="3"/>
        <v>0</v>
      </c>
      <c r="J60" s="767">
        <f t="shared" si="4"/>
        <v>0</v>
      </c>
      <c r="K60" s="763">
        <f t="shared" si="5"/>
        <v>0</v>
      </c>
      <c r="L60" s="413"/>
      <c r="M60" s="435">
        <f t="shared" si="9"/>
        <v>0.79</v>
      </c>
      <c r="N60" s="435">
        <f t="shared" si="10"/>
        <v>55.72</v>
      </c>
      <c r="O60" s="435">
        <f t="shared" si="6"/>
        <v>1</v>
      </c>
      <c r="P60" s="434">
        <f t="shared" si="11"/>
        <v>0</v>
      </c>
      <c r="Q60" s="435">
        <f t="shared" si="7"/>
        <v>0</v>
      </c>
      <c r="R60" s="435">
        <f t="shared" si="8"/>
        <v>0</v>
      </c>
    </row>
    <row r="61" spans="1:18" x14ac:dyDescent="0.2">
      <c r="A61" s="444">
        <v>49</v>
      </c>
      <c r="B61" s="429" t="s">
        <v>105</v>
      </c>
      <c r="C61" s="430" t="s">
        <v>525</v>
      </c>
      <c r="D61" s="431">
        <v>0.56458333333333333</v>
      </c>
      <c r="E61" s="431">
        <v>0.56874999999999998</v>
      </c>
      <c r="F61" s="432">
        <v>0.72</v>
      </c>
      <c r="G61" s="433">
        <v>50.6</v>
      </c>
      <c r="H61" s="433">
        <v>106.6</v>
      </c>
      <c r="I61" s="766">
        <f t="shared" si="3"/>
        <v>0</v>
      </c>
      <c r="J61" s="767">
        <f t="shared" si="4"/>
        <v>0</v>
      </c>
      <c r="K61" s="763">
        <f t="shared" si="5"/>
        <v>0</v>
      </c>
      <c r="L61" s="413"/>
      <c r="M61" s="435">
        <f t="shared" si="9"/>
        <v>0.72</v>
      </c>
      <c r="N61" s="435">
        <f t="shared" si="10"/>
        <v>50.6</v>
      </c>
      <c r="O61" s="435">
        <f t="shared" si="6"/>
        <v>1</v>
      </c>
      <c r="P61" s="434">
        <f t="shared" si="11"/>
        <v>0</v>
      </c>
      <c r="Q61" s="435">
        <f t="shared" si="7"/>
        <v>0</v>
      </c>
      <c r="R61" s="435">
        <f t="shared" si="8"/>
        <v>0</v>
      </c>
    </row>
    <row r="62" spans="1:18" x14ac:dyDescent="0.2">
      <c r="A62" s="444">
        <v>50</v>
      </c>
      <c r="B62" s="429" t="s">
        <v>97</v>
      </c>
      <c r="C62" s="430" t="s">
        <v>35</v>
      </c>
      <c r="D62" s="431">
        <v>6.5972222222222224E-2</v>
      </c>
      <c r="E62" s="431">
        <v>8.3333333333333329E-2</v>
      </c>
      <c r="F62" s="432">
        <v>0.65</v>
      </c>
      <c r="G62" s="433">
        <v>46.2</v>
      </c>
      <c r="H62" s="433">
        <v>122.4</v>
      </c>
      <c r="I62" s="766">
        <f t="shared" si="3"/>
        <v>0</v>
      </c>
      <c r="J62" s="767">
        <f t="shared" si="4"/>
        <v>0</v>
      </c>
      <c r="K62" s="763">
        <f t="shared" si="5"/>
        <v>0</v>
      </c>
      <c r="L62" s="413"/>
      <c r="M62" s="435">
        <f t="shared" si="9"/>
        <v>0.65</v>
      </c>
      <c r="N62" s="435">
        <f t="shared" si="10"/>
        <v>46.2</v>
      </c>
      <c r="O62" s="435">
        <f t="shared" si="6"/>
        <v>1</v>
      </c>
      <c r="P62" s="434">
        <f t="shared" si="11"/>
        <v>0</v>
      </c>
      <c r="Q62" s="435">
        <f t="shared" si="7"/>
        <v>0</v>
      </c>
      <c r="R62" s="435">
        <f t="shared" si="8"/>
        <v>0</v>
      </c>
    </row>
    <row r="63" spans="1:18" x14ac:dyDescent="0.2">
      <c r="A63" s="444">
        <v>51</v>
      </c>
      <c r="B63" s="429" t="s">
        <v>526</v>
      </c>
      <c r="C63" s="430" t="s">
        <v>34</v>
      </c>
      <c r="D63" s="431">
        <v>0.24097222222222223</v>
      </c>
      <c r="E63" s="431">
        <v>0.28125</v>
      </c>
      <c r="F63" s="432">
        <v>0.65</v>
      </c>
      <c r="G63" s="433">
        <v>46.08</v>
      </c>
      <c r="H63" s="433">
        <v>125.9</v>
      </c>
      <c r="I63" s="766">
        <f t="shared" si="3"/>
        <v>0</v>
      </c>
      <c r="J63" s="767">
        <f t="shared" si="4"/>
        <v>0</v>
      </c>
      <c r="K63" s="763">
        <f t="shared" si="5"/>
        <v>0</v>
      </c>
      <c r="L63" s="413"/>
      <c r="M63" s="435">
        <f t="shared" si="9"/>
        <v>0.65</v>
      </c>
      <c r="N63" s="435">
        <f t="shared" si="10"/>
        <v>46.08</v>
      </c>
      <c r="O63" s="435">
        <f t="shared" si="6"/>
        <v>1</v>
      </c>
      <c r="P63" s="434">
        <f t="shared" si="11"/>
        <v>0</v>
      </c>
      <c r="Q63" s="435">
        <f t="shared" si="7"/>
        <v>0</v>
      </c>
      <c r="R63" s="435">
        <f t="shared" si="8"/>
        <v>0</v>
      </c>
    </row>
    <row r="64" spans="1:18" x14ac:dyDescent="0.2">
      <c r="A64" s="444">
        <v>52</v>
      </c>
      <c r="B64" s="429" t="s">
        <v>527</v>
      </c>
      <c r="C64" s="430" t="s">
        <v>35</v>
      </c>
      <c r="D64" s="431">
        <v>4.5138888888888888E-2</v>
      </c>
      <c r="E64" s="431">
        <v>6.6666666666666666E-2</v>
      </c>
      <c r="F64" s="432">
        <v>0.61</v>
      </c>
      <c r="G64" s="433">
        <v>42.93</v>
      </c>
      <c r="H64" s="433">
        <v>111.2</v>
      </c>
      <c r="I64" s="766">
        <f t="shared" si="3"/>
        <v>0</v>
      </c>
      <c r="J64" s="767">
        <f t="shared" si="4"/>
        <v>0</v>
      </c>
      <c r="K64" s="763">
        <f t="shared" si="5"/>
        <v>0</v>
      </c>
      <c r="L64" s="413"/>
      <c r="M64" s="435">
        <f t="shared" si="9"/>
        <v>0.61</v>
      </c>
      <c r="N64" s="435">
        <f t="shared" si="10"/>
        <v>42.93</v>
      </c>
      <c r="O64" s="435">
        <f t="shared" si="6"/>
        <v>1</v>
      </c>
      <c r="P64" s="434">
        <f t="shared" si="11"/>
        <v>0</v>
      </c>
      <c r="Q64" s="435">
        <f t="shared" si="7"/>
        <v>0</v>
      </c>
      <c r="R64" s="435">
        <f t="shared" si="8"/>
        <v>0</v>
      </c>
    </row>
    <row r="65" spans="1:18" x14ac:dyDescent="0.2">
      <c r="A65" s="444">
        <v>53</v>
      </c>
      <c r="B65" s="429" t="s">
        <v>96</v>
      </c>
      <c r="C65" s="430" t="s">
        <v>36</v>
      </c>
      <c r="D65" s="431">
        <v>8.3333333333333329E-2</v>
      </c>
      <c r="E65" s="431">
        <v>0.15486111111111112</v>
      </c>
      <c r="F65" s="432">
        <v>0.59</v>
      </c>
      <c r="G65" s="433">
        <v>41.96</v>
      </c>
      <c r="H65" s="433">
        <v>133.30000000000001</v>
      </c>
      <c r="I65" s="766">
        <f t="shared" si="3"/>
        <v>0</v>
      </c>
      <c r="J65" s="767">
        <f t="shared" si="4"/>
        <v>0</v>
      </c>
      <c r="K65" s="763">
        <f t="shared" si="5"/>
        <v>0</v>
      </c>
      <c r="L65" s="413"/>
      <c r="M65" s="435">
        <f t="shared" si="9"/>
        <v>0.59</v>
      </c>
      <c r="N65" s="435">
        <f t="shared" si="10"/>
        <v>41.96</v>
      </c>
      <c r="O65" s="435">
        <f t="shared" si="6"/>
        <v>1</v>
      </c>
      <c r="P65" s="434">
        <f t="shared" si="11"/>
        <v>0</v>
      </c>
      <c r="Q65" s="435">
        <f t="shared" si="7"/>
        <v>0</v>
      </c>
      <c r="R65" s="435">
        <f t="shared" si="8"/>
        <v>0</v>
      </c>
    </row>
    <row r="66" spans="1:18" x14ac:dyDescent="0.2">
      <c r="A66" s="444">
        <v>54</v>
      </c>
      <c r="B66" s="429" t="s">
        <v>528</v>
      </c>
      <c r="C66" s="430" t="s">
        <v>31</v>
      </c>
      <c r="D66" s="431">
        <v>8.3333333333333329E-2</v>
      </c>
      <c r="E66" s="431">
        <v>8.9583333333333334E-2</v>
      </c>
      <c r="F66" s="432">
        <v>0.56000000000000005</v>
      </c>
      <c r="G66" s="433">
        <v>39.630000000000003</v>
      </c>
      <c r="H66" s="433">
        <v>100.1</v>
      </c>
      <c r="I66" s="766">
        <f t="shared" si="3"/>
        <v>0</v>
      </c>
      <c r="J66" s="767">
        <f t="shared" si="4"/>
        <v>0</v>
      </c>
      <c r="K66" s="763">
        <f t="shared" si="5"/>
        <v>0</v>
      </c>
      <c r="L66" s="413"/>
      <c r="M66" s="435">
        <f t="shared" si="9"/>
        <v>0.56000000000000005</v>
      </c>
      <c r="N66" s="435">
        <f t="shared" si="10"/>
        <v>39.630000000000003</v>
      </c>
      <c r="O66" s="435">
        <f t="shared" si="6"/>
        <v>1</v>
      </c>
      <c r="P66" s="434">
        <f t="shared" si="11"/>
        <v>0</v>
      </c>
      <c r="Q66" s="435">
        <f t="shared" si="7"/>
        <v>0</v>
      </c>
      <c r="R66" s="435">
        <f t="shared" si="8"/>
        <v>0</v>
      </c>
    </row>
    <row r="67" spans="1:18" x14ac:dyDescent="0.2">
      <c r="A67" s="444">
        <v>55</v>
      </c>
      <c r="B67" s="429" t="s">
        <v>529</v>
      </c>
      <c r="C67" s="430" t="s">
        <v>102</v>
      </c>
      <c r="D67" s="431">
        <v>6.7361111111111108E-2</v>
      </c>
      <c r="E67" s="431">
        <v>8.3333333333333329E-2</v>
      </c>
      <c r="F67" s="432">
        <v>0.55000000000000004</v>
      </c>
      <c r="G67" s="433">
        <v>38.6</v>
      </c>
      <c r="H67" s="433">
        <v>106.8</v>
      </c>
      <c r="I67" s="766">
        <f t="shared" si="3"/>
        <v>0</v>
      </c>
      <c r="J67" s="767">
        <f t="shared" si="4"/>
        <v>0</v>
      </c>
      <c r="K67" s="763">
        <f t="shared" si="5"/>
        <v>0</v>
      </c>
      <c r="L67" s="413"/>
      <c r="M67" s="435">
        <f t="shared" si="9"/>
        <v>0.55000000000000004</v>
      </c>
      <c r="N67" s="435">
        <f t="shared" si="10"/>
        <v>38.6</v>
      </c>
      <c r="O67" s="435">
        <f t="shared" si="6"/>
        <v>1</v>
      </c>
      <c r="P67" s="434">
        <f t="shared" si="11"/>
        <v>0</v>
      </c>
      <c r="Q67" s="435">
        <f t="shared" si="7"/>
        <v>0</v>
      </c>
      <c r="R67" s="435">
        <f t="shared" si="8"/>
        <v>0</v>
      </c>
    </row>
    <row r="68" spans="1:18" x14ac:dyDescent="0.2">
      <c r="A68" s="444">
        <v>56</v>
      </c>
      <c r="B68" s="429" t="s">
        <v>530</v>
      </c>
      <c r="C68" s="430" t="s">
        <v>102</v>
      </c>
      <c r="D68" s="431">
        <v>8.4027777777777771E-2</v>
      </c>
      <c r="E68" s="431">
        <v>0.10416666666666667</v>
      </c>
      <c r="F68" s="432">
        <v>0.47</v>
      </c>
      <c r="G68" s="433">
        <v>32.880000000000003</v>
      </c>
      <c r="H68" s="433">
        <v>105.4</v>
      </c>
      <c r="I68" s="766">
        <f t="shared" si="3"/>
        <v>0</v>
      </c>
      <c r="J68" s="767">
        <f t="shared" si="4"/>
        <v>0</v>
      </c>
      <c r="K68" s="763">
        <f t="shared" si="5"/>
        <v>0</v>
      </c>
      <c r="L68" s="413"/>
      <c r="M68" s="435">
        <f t="shared" si="9"/>
        <v>0.47</v>
      </c>
      <c r="N68" s="435">
        <f t="shared" si="10"/>
        <v>32.880000000000003</v>
      </c>
      <c r="O68" s="435">
        <f t="shared" si="6"/>
        <v>1</v>
      </c>
      <c r="P68" s="434">
        <f t="shared" si="11"/>
        <v>0</v>
      </c>
      <c r="Q68" s="435">
        <f t="shared" si="7"/>
        <v>0</v>
      </c>
      <c r="R68" s="435">
        <f t="shared" si="8"/>
        <v>0</v>
      </c>
    </row>
    <row r="69" spans="1:18" x14ac:dyDescent="0.2">
      <c r="A69" s="444">
        <v>57</v>
      </c>
      <c r="B69" s="429" t="s">
        <v>110</v>
      </c>
      <c r="C69" s="430" t="s">
        <v>35</v>
      </c>
      <c r="D69" s="431">
        <v>0.17500000000000002</v>
      </c>
      <c r="E69" s="431">
        <v>0.21527777777777779</v>
      </c>
      <c r="F69" s="432">
        <v>0.43</v>
      </c>
      <c r="G69" s="433">
        <v>30.04</v>
      </c>
      <c r="H69" s="433">
        <v>101.6</v>
      </c>
      <c r="I69" s="766">
        <f t="shared" si="3"/>
        <v>0</v>
      </c>
      <c r="J69" s="767">
        <f t="shared" si="4"/>
        <v>0</v>
      </c>
      <c r="K69" s="763">
        <f t="shared" si="5"/>
        <v>0</v>
      </c>
      <c r="L69" s="413"/>
      <c r="M69" s="435">
        <f t="shared" si="9"/>
        <v>0.43</v>
      </c>
      <c r="N69" s="435">
        <f t="shared" si="10"/>
        <v>30.04</v>
      </c>
      <c r="O69" s="435">
        <f t="shared" si="6"/>
        <v>1</v>
      </c>
      <c r="P69" s="434">
        <f t="shared" si="11"/>
        <v>0</v>
      </c>
      <c r="Q69" s="435">
        <f t="shared" si="7"/>
        <v>0</v>
      </c>
      <c r="R69" s="435">
        <f t="shared" si="8"/>
        <v>0</v>
      </c>
    </row>
    <row r="70" spans="1:18" x14ac:dyDescent="0.2">
      <c r="A70" s="444">
        <v>58</v>
      </c>
      <c r="B70" s="429" t="s">
        <v>531</v>
      </c>
      <c r="C70" s="430" t="s">
        <v>35</v>
      </c>
      <c r="D70" s="431">
        <v>0.24374999999999999</v>
      </c>
      <c r="E70" s="431">
        <v>0.28125</v>
      </c>
      <c r="F70" s="432">
        <v>0.41</v>
      </c>
      <c r="G70" s="433">
        <v>28.8</v>
      </c>
      <c r="H70" s="433">
        <v>110.9</v>
      </c>
      <c r="I70" s="766">
        <f t="shared" si="3"/>
        <v>0</v>
      </c>
      <c r="J70" s="767">
        <f t="shared" si="4"/>
        <v>0</v>
      </c>
      <c r="K70" s="763">
        <f t="shared" si="5"/>
        <v>0</v>
      </c>
      <c r="L70" s="413"/>
      <c r="M70" s="435">
        <f t="shared" si="9"/>
        <v>0.41</v>
      </c>
      <c r="N70" s="435">
        <f t="shared" si="10"/>
        <v>28.8</v>
      </c>
      <c r="O70" s="435">
        <f t="shared" si="6"/>
        <v>1</v>
      </c>
      <c r="P70" s="434">
        <f t="shared" si="11"/>
        <v>0</v>
      </c>
      <c r="Q70" s="435">
        <f t="shared" si="7"/>
        <v>0</v>
      </c>
      <c r="R70" s="435">
        <f t="shared" si="8"/>
        <v>0</v>
      </c>
    </row>
    <row r="71" spans="1:18" x14ac:dyDescent="0.2">
      <c r="A71" s="444">
        <v>59</v>
      </c>
      <c r="B71" s="429" t="s">
        <v>532</v>
      </c>
      <c r="C71" s="430" t="s">
        <v>35</v>
      </c>
      <c r="D71" s="431">
        <v>0.15902777777777777</v>
      </c>
      <c r="E71" s="431">
        <v>0.17361111111111113</v>
      </c>
      <c r="F71" s="432">
        <v>0.41</v>
      </c>
      <c r="G71" s="433">
        <v>28.79</v>
      </c>
      <c r="H71" s="433">
        <v>105.9</v>
      </c>
      <c r="I71" s="766">
        <f t="shared" si="3"/>
        <v>0</v>
      </c>
      <c r="J71" s="767">
        <f t="shared" si="4"/>
        <v>0</v>
      </c>
      <c r="K71" s="763">
        <f t="shared" si="5"/>
        <v>0</v>
      </c>
      <c r="L71" s="413"/>
      <c r="M71" s="435">
        <f t="shared" si="9"/>
        <v>0.41</v>
      </c>
      <c r="N71" s="435">
        <f t="shared" si="10"/>
        <v>28.79</v>
      </c>
      <c r="O71" s="435">
        <f t="shared" si="6"/>
        <v>1</v>
      </c>
      <c r="P71" s="434">
        <f t="shared" si="11"/>
        <v>0</v>
      </c>
      <c r="Q71" s="435">
        <f t="shared" si="7"/>
        <v>0</v>
      </c>
      <c r="R71" s="435">
        <f t="shared" si="8"/>
        <v>0</v>
      </c>
    </row>
    <row r="72" spans="1:18" x14ac:dyDescent="0.2">
      <c r="A72" s="444">
        <v>60</v>
      </c>
      <c r="B72" s="429" t="s">
        <v>533</v>
      </c>
      <c r="C72" s="430" t="s">
        <v>35</v>
      </c>
      <c r="D72" s="431">
        <v>0.21527777777777779</v>
      </c>
      <c r="E72" s="431">
        <v>0.24374999999999999</v>
      </c>
      <c r="F72" s="432">
        <v>0.4</v>
      </c>
      <c r="G72" s="433">
        <v>28.5</v>
      </c>
      <c r="H72" s="433">
        <v>118.4</v>
      </c>
      <c r="I72" s="766">
        <f t="shared" si="3"/>
        <v>0</v>
      </c>
      <c r="J72" s="767">
        <f t="shared" si="4"/>
        <v>0</v>
      </c>
      <c r="K72" s="763">
        <f t="shared" si="5"/>
        <v>0</v>
      </c>
      <c r="L72" s="413"/>
      <c r="M72" s="435">
        <f t="shared" si="9"/>
        <v>0.4</v>
      </c>
      <c r="N72" s="435">
        <f t="shared" si="10"/>
        <v>28.5</v>
      </c>
      <c r="O72" s="435">
        <f t="shared" si="6"/>
        <v>1</v>
      </c>
      <c r="P72" s="434">
        <f t="shared" si="11"/>
        <v>0</v>
      </c>
      <c r="Q72" s="435">
        <f t="shared" si="7"/>
        <v>0</v>
      </c>
      <c r="R72" s="435">
        <f t="shared" si="8"/>
        <v>0</v>
      </c>
    </row>
    <row r="73" spans="1:18" x14ac:dyDescent="0.2">
      <c r="A73" s="444">
        <v>61</v>
      </c>
      <c r="B73" s="429" t="s">
        <v>534</v>
      </c>
      <c r="C73" s="430" t="s">
        <v>34</v>
      </c>
      <c r="D73" s="431">
        <v>8.3333333333333329E-2</v>
      </c>
      <c r="E73" s="431">
        <v>9.930555555555555E-2</v>
      </c>
      <c r="F73" s="432">
        <v>0.37</v>
      </c>
      <c r="G73" s="433">
        <v>26.03</v>
      </c>
      <c r="H73" s="433">
        <v>105.7</v>
      </c>
      <c r="I73" s="766">
        <f t="shared" si="3"/>
        <v>0</v>
      </c>
      <c r="J73" s="767">
        <f t="shared" si="4"/>
        <v>0</v>
      </c>
      <c r="K73" s="763">
        <f t="shared" si="5"/>
        <v>0</v>
      </c>
      <c r="L73" s="413"/>
      <c r="M73" s="435">
        <f t="shared" si="9"/>
        <v>0.37</v>
      </c>
      <c r="N73" s="435">
        <f t="shared" si="10"/>
        <v>26.03</v>
      </c>
      <c r="O73" s="435">
        <f t="shared" si="6"/>
        <v>1</v>
      </c>
      <c r="P73" s="434">
        <f t="shared" si="11"/>
        <v>0</v>
      </c>
      <c r="Q73" s="435">
        <f t="shared" si="7"/>
        <v>0</v>
      </c>
      <c r="R73" s="435">
        <f t="shared" si="8"/>
        <v>0</v>
      </c>
    </row>
    <row r="74" spans="1:18" x14ac:dyDescent="0.2">
      <c r="A74" s="444">
        <v>62</v>
      </c>
      <c r="B74" s="429" t="s">
        <v>104</v>
      </c>
      <c r="C74" s="430" t="s">
        <v>36</v>
      </c>
      <c r="D74" s="431">
        <v>0.15486111111111112</v>
      </c>
      <c r="E74" s="431">
        <v>0.20833333333333334</v>
      </c>
      <c r="F74" s="432">
        <v>0.37</v>
      </c>
      <c r="G74" s="433">
        <v>25.79</v>
      </c>
      <c r="H74" s="433">
        <v>133.1</v>
      </c>
      <c r="I74" s="766">
        <f t="shared" si="3"/>
        <v>0</v>
      </c>
      <c r="J74" s="767">
        <f t="shared" si="4"/>
        <v>0</v>
      </c>
      <c r="K74" s="763">
        <f t="shared" si="5"/>
        <v>0</v>
      </c>
      <c r="L74" s="413"/>
      <c r="M74" s="435">
        <f t="shared" si="9"/>
        <v>0.37</v>
      </c>
      <c r="N74" s="435">
        <f t="shared" si="10"/>
        <v>25.79</v>
      </c>
      <c r="O74" s="435">
        <f t="shared" si="6"/>
        <v>1</v>
      </c>
      <c r="P74" s="434">
        <f t="shared" si="11"/>
        <v>0</v>
      </c>
      <c r="Q74" s="435">
        <f t="shared" si="7"/>
        <v>0</v>
      </c>
      <c r="R74" s="435">
        <f t="shared" si="8"/>
        <v>0</v>
      </c>
    </row>
    <row r="75" spans="1:18" x14ac:dyDescent="0.2">
      <c r="A75" s="444">
        <v>63</v>
      </c>
      <c r="B75" s="429" t="s">
        <v>535</v>
      </c>
      <c r="C75" s="430" t="s">
        <v>102</v>
      </c>
      <c r="D75" s="431">
        <v>0.10347222222222223</v>
      </c>
      <c r="E75" s="431">
        <v>0.13749999999999998</v>
      </c>
      <c r="F75" s="432">
        <v>0.35</v>
      </c>
      <c r="G75" s="433">
        <v>24.87</v>
      </c>
      <c r="H75" s="433">
        <v>109</v>
      </c>
      <c r="I75" s="766">
        <f t="shared" si="3"/>
        <v>0</v>
      </c>
      <c r="J75" s="767">
        <f t="shared" si="4"/>
        <v>0</v>
      </c>
      <c r="K75" s="763">
        <f t="shared" si="5"/>
        <v>0</v>
      </c>
      <c r="L75" s="413"/>
      <c r="M75" s="435">
        <f t="shared" si="9"/>
        <v>0.35</v>
      </c>
      <c r="N75" s="435">
        <f t="shared" si="10"/>
        <v>24.87</v>
      </c>
      <c r="O75" s="435">
        <f t="shared" si="6"/>
        <v>1</v>
      </c>
      <c r="P75" s="434">
        <f t="shared" si="11"/>
        <v>0</v>
      </c>
      <c r="Q75" s="435">
        <f t="shared" si="7"/>
        <v>0</v>
      </c>
      <c r="R75" s="435">
        <f t="shared" si="8"/>
        <v>0</v>
      </c>
    </row>
    <row r="76" spans="1:18" x14ac:dyDescent="0.2">
      <c r="A76" s="444">
        <v>64</v>
      </c>
      <c r="B76" s="429" t="s">
        <v>536</v>
      </c>
      <c r="C76" s="430" t="s">
        <v>102</v>
      </c>
      <c r="D76" s="431">
        <v>0.13749999999999998</v>
      </c>
      <c r="E76" s="431">
        <v>0.16805555555555554</v>
      </c>
      <c r="F76" s="432">
        <v>0.3</v>
      </c>
      <c r="G76" s="433">
        <v>21.1</v>
      </c>
      <c r="H76" s="433">
        <v>113.9</v>
      </c>
      <c r="I76" s="766">
        <f t="shared" si="3"/>
        <v>0</v>
      </c>
      <c r="J76" s="767">
        <f t="shared" si="4"/>
        <v>0</v>
      </c>
      <c r="K76" s="763">
        <f t="shared" si="5"/>
        <v>0</v>
      </c>
      <c r="L76" s="413"/>
      <c r="M76" s="435">
        <f t="shared" si="9"/>
        <v>0.3</v>
      </c>
      <c r="N76" s="435">
        <f t="shared" si="10"/>
        <v>21.1</v>
      </c>
      <c r="O76" s="435">
        <f t="shared" si="6"/>
        <v>1</v>
      </c>
      <c r="P76" s="434">
        <f t="shared" si="11"/>
        <v>0</v>
      </c>
      <c r="Q76" s="435">
        <f t="shared" si="7"/>
        <v>0</v>
      </c>
      <c r="R76" s="435">
        <f t="shared" si="8"/>
        <v>0</v>
      </c>
    </row>
    <row r="77" spans="1:18" x14ac:dyDescent="0.2">
      <c r="A77" s="444">
        <v>65</v>
      </c>
      <c r="B77" s="429" t="s">
        <v>537</v>
      </c>
      <c r="C77" s="430" t="s">
        <v>34</v>
      </c>
      <c r="D77" s="431">
        <v>0.21527777777777779</v>
      </c>
      <c r="E77" s="431">
        <v>0.24097222222222223</v>
      </c>
      <c r="F77" s="432">
        <v>0.28000000000000003</v>
      </c>
      <c r="G77" s="433">
        <v>19.87</v>
      </c>
      <c r="H77" s="433">
        <v>126</v>
      </c>
      <c r="I77" s="766">
        <f t="shared" si="3"/>
        <v>0</v>
      </c>
      <c r="J77" s="767">
        <f t="shared" si="4"/>
        <v>0</v>
      </c>
      <c r="K77" s="763">
        <f t="shared" si="5"/>
        <v>0</v>
      </c>
      <c r="L77" s="413"/>
      <c r="M77" s="435">
        <f t="shared" ref="M77:M84" si="12">VLOOKUP(B77,Tarifa02,5,FALSE)</f>
        <v>0.28000000000000003</v>
      </c>
      <c r="N77" s="435">
        <f t="shared" ref="N77:N84" si="13">VLOOKUP(B77,Tarifa02,6,FALSE)</f>
        <v>19.87</v>
      </c>
      <c r="O77" s="435">
        <f t="shared" si="6"/>
        <v>1</v>
      </c>
      <c r="P77" s="434">
        <f t="shared" ref="P77:P84" si="14">VLOOKUP(B77,Tarifa02,7,FALSE)</f>
        <v>0</v>
      </c>
      <c r="Q77" s="435">
        <f t="shared" si="7"/>
        <v>0</v>
      </c>
      <c r="R77" s="435">
        <f t="shared" si="8"/>
        <v>0</v>
      </c>
    </row>
    <row r="78" spans="1:18" x14ac:dyDescent="0.2">
      <c r="A78" s="444">
        <v>66</v>
      </c>
      <c r="B78" s="429" t="s">
        <v>538</v>
      </c>
      <c r="C78" s="430" t="s">
        <v>34</v>
      </c>
      <c r="D78" s="431">
        <v>9.8611111111111108E-2</v>
      </c>
      <c r="E78" s="431">
        <v>0.13541666666666666</v>
      </c>
      <c r="F78" s="432">
        <v>0.27</v>
      </c>
      <c r="G78" s="433">
        <v>19</v>
      </c>
      <c r="H78" s="433">
        <v>102.9</v>
      </c>
      <c r="I78" s="766">
        <f t="shared" ref="I78:I84" si="15">P78</f>
        <v>0</v>
      </c>
      <c r="J78" s="767">
        <f t="shared" ref="J78:J84" si="16">+I78/F78</f>
        <v>0</v>
      </c>
      <c r="K78" s="763">
        <f t="shared" ref="K78:K84" si="17">+I78/G78</f>
        <v>0</v>
      </c>
      <c r="L78" s="413"/>
      <c r="M78" s="435">
        <f t="shared" si="12"/>
        <v>0.27</v>
      </c>
      <c r="N78" s="435">
        <f t="shared" si="13"/>
        <v>19</v>
      </c>
      <c r="O78" s="435">
        <f t="shared" ref="O78:O84" si="18">IF(ISERROR(F78/M78),0,(F78/M78))</f>
        <v>1</v>
      </c>
      <c r="P78" s="434">
        <f t="shared" si="14"/>
        <v>0</v>
      </c>
      <c r="Q78" s="435">
        <f t="shared" ref="Q78:Q84" si="19">P78/M78</f>
        <v>0</v>
      </c>
      <c r="R78" s="435">
        <f t="shared" ref="R78:R84" si="20">P78/N78</f>
        <v>0</v>
      </c>
    </row>
    <row r="79" spans="1:18" x14ac:dyDescent="0.2">
      <c r="A79" s="444">
        <v>67</v>
      </c>
      <c r="B79" s="429" t="s">
        <v>402</v>
      </c>
      <c r="C79" s="430" t="s">
        <v>33</v>
      </c>
      <c r="D79" s="431">
        <v>0.16527777777777777</v>
      </c>
      <c r="E79" s="431">
        <v>0.17361111111111113</v>
      </c>
      <c r="F79" s="432">
        <v>0.27</v>
      </c>
      <c r="G79" s="433">
        <v>18.88</v>
      </c>
      <c r="H79" s="433">
        <v>110.7</v>
      </c>
      <c r="I79" s="766">
        <f t="shared" si="15"/>
        <v>0</v>
      </c>
      <c r="J79" s="767">
        <f t="shared" si="16"/>
        <v>0</v>
      </c>
      <c r="K79" s="763">
        <f t="shared" si="17"/>
        <v>0</v>
      </c>
      <c r="L79" s="413"/>
      <c r="M79" s="435">
        <f t="shared" si="12"/>
        <v>0.27</v>
      </c>
      <c r="N79" s="435">
        <f t="shared" si="13"/>
        <v>18.88</v>
      </c>
      <c r="O79" s="435">
        <f t="shared" si="18"/>
        <v>1</v>
      </c>
      <c r="P79" s="434">
        <f t="shared" si="14"/>
        <v>0</v>
      </c>
      <c r="Q79" s="435">
        <f t="shared" si="19"/>
        <v>0</v>
      </c>
      <c r="R79" s="435">
        <f t="shared" si="20"/>
        <v>0</v>
      </c>
    </row>
    <row r="80" spans="1:18" x14ac:dyDescent="0.2">
      <c r="A80" s="444">
        <v>68</v>
      </c>
      <c r="B80" s="429" t="s">
        <v>401</v>
      </c>
      <c r="C80" s="430" t="s">
        <v>34</v>
      </c>
      <c r="D80" s="431">
        <v>0.16458333333333333</v>
      </c>
      <c r="E80" s="431">
        <v>0.17361111111111113</v>
      </c>
      <c r="F80" s="432">
        <v>0.26</v>
      </c>
      <c r="G80" s="433">
        <v>18.600000000000001</v>
      </c>
      <c r="H80" s="433">
        <v>133.4</v>
      </c>
      <c r="I80" s="766">
        <f t="shared" si="15"/>
        <v>0</v>
      </c>
      <c r="J80" s="767">
        <f t="shared" si="16"/>
        <v>0</v>
      </c>
      <c r="K80" s="763">
        <f t="shared" si="17"/>
        <v>0</v>
      </c>
      <c r="L80" s="413"/>
      <c r="M80" s="435">
        <f t="shared" si="12"/>
        <v>0.26</v>
      </c>
      <c r="N80" s="435">
        <f t="shared" si="13"/>
        <v>18.600000000000001</v>
      </c>
      <c r="O80" s="435">
        <f t="shared" si="18"/>
        <v>1</v>
      </c>
      <c r="P80" s="434">
        <f t="shared" si="14"/>
        <v>0</v>
      </c>
      <c r="Q80" s="435">
        <f t="shared" si="19"/>
        <v>0</v>
      </c>
      <c r="R80" s="435">
        <f t="shared" si="20"/>
        <v>0</v>
      </c>
    </row>
    <row r="81" spans="1:18" x14ac:dyDescent="0.2">
      <c r="A81" s="444">
        <v>69</v>
      </c>
      <c r="B81" s="429" t="s">
        <v>539</v>
      </c>
      <c r="C81" s="430" t="s">
        <v>34</v>
      </c>
      <c r="D81" s="431">
        <v>0.13472222222222222</v>
      </c>
      <c r="E81" s="431">
        <v>0.16944444444444443</v>
      </c>
      <c r="F81" s="432">
        <v>0.22</v>
      </c>
      <c r="G81" s="433">
        <v>15.81</v>
      </c>
      <c r="H81" s="433">
        <v>98</v>
      </c>
      <c r="I81" s="766">
        <f t="shared" si="15"/>
        <v>0</v>
      </c>
      <c r="J81" s="767">
        <f t="shared" si="16"/>
        <v>0</v>
      </c>
      <c r="K81" s="763">
        <f t="shared" si="17"/>
        <v>0</v>
      </c>
      <c r="L81" s="413"/>
      <c r="M81" s="435">
        <f t="shared" si="12"/>
        <v>0.22</v>
      </c>
      <c r="N81" s="435">
        <f t="shared" si="13"/>
        <v>15.81</v>
      </c>
      <c r="O81" s="435">
        <f t="shared" si="18"/>
        <v>1</v>
      </c>
      <c r="P81" s="434">
        <f t="shared" si="14"/>
        <v>0</v>
      </c>
      <c r="Q81" s="435">
        <f t="shared" si="19"/>
        <v>0</v>
      </c>
      <c r="R81" s="435">
        <f t="shared" si="20"/>
        <v>0</v>
      </c>
    </row>
    <row r="82" spans="1:18" x14ac:dyDescent="0.2">
      <c r="A82" s="444">
        <v>70</v>
      </c>
      <c r="B82" s="429" t="s">
        <v>107</v>
      </c>
      <c r="C82" s="430" t="s">
        <v>102</v>
      </c>
      <c r="D82" s="431">
        <v>0.16805555555555554</v>
      </c>
      <c r="E82" s="431">
        <v>0.20833333333333334</v>
      </c>
      <c r="F82" s="432">
        <v>0.22</v>
      </c>
      <c r="G82" s="433">
        <v>15.25</v>
      </c>
      <c r="H82" s="433">
        <v>117.4</v>
      </c>
      <c r="I82" s="766">
        <f t="shared" si="15"/>
        <v>0</v>
      </c>
      <c r="J82" s="767">
        <f t="shared" si="16"/>
        <v>0</v>
      </c>
      <c r="K82" s="763">
        <f t="shared" si="17"/>
        <v>0</v>
      </c>
      <c r="L82" s="413"/>
      <c r="M82" s="435">
        <f t="shared" si="12"/>
        <v>0.22</v>
      </c>
      <c r="N82" s="435">
        <f t="shared" si="13"/>
        <v>15.25</v>
      </c>
      <c r="O82" s="435">
        <f t="shared" si="18"/>
        <v>1</v>
      </c>
      <c r="P82" s="434">
        <f t="shared" si="14"/>
        <v>0</v>
      </c>
      <c r="Q82" s="435">
        <f t="shared" si="19"/>
        <v>0</v>
      </c>
      <c r="R82" s="435">
        <f t="shared" si="20"/>
        <v>0</v>
      </c>
    </row>
    <row r="83" spans="1:18" x14ac:dyDescent="0.2">
      <c r="A83" s="444">
        <v>71</v>
      </c>
      <c r="B83" s="429" t="s">
        <v>109</v>
      </c>
      <c r="C83" s="430" t="s">
        <v>34</v>
      </c>
      <c r="D83" s="431">
        <v>0.17291666666666669</v>
      </c>
      <c r="E83" s="431">
        <v>0.21527777777777779</v>
      </c>
      <c r="F83" s="432">
        <v>0.15</v>
      </c>
      <c r="G83" s="433">
        <v>10.43</v>
      </c>
      <c r="H83" s="433">
        <v>102.6</v>
      </c>
      <c r="I83" s="766">
        <f t="shared" si="15"/>
        <v>0</v>
      </c>
      <c r="J83" s="767">
        <f t="shared" si="16"/>
        <v>0</v>
      </c>
      <c r="K83" s="763">
        <f t="shared" si="17"/>
        <v>0</v>
      </c>
      <c r="L83" s="413"/>
      <c r="M83" s="435">
        <f t="shared" si="12"/>
        <v>0.15</v>
      </c>
      <c r="N83" s="435">
        <f t="shared" si="13"/>
        <v>10.43</v>
      </c>
      <c r="O83" s="435">
        <f t="shared" si="18"/>
        <v>1</v>
      </c>
      <c r="P83" s="434">
        <f t="shared" si="14"/>
        <v>0</v>
      </c>
      <c r="Q83" s="435">
        <f t="shared" si="19"/>
        <v>0</v>
      </c>
      <c r="R83" s="435">
        <f t="shared" si="20"/>
        <v>0</v>
      </c>
    </row>
    <row r="84" spans="1:18" x14ac:dyDescent="0.2">
      <c r="A84" s="444">
        <v>72</v>
      </c>
      <c r="B84" s="429" t="s">
        <v>129</v>
      </c>
      <c r="C84" s="430" t="s">
        <v>33</v>
      </c>
      <c r="D84" s="431">
        <v>0.16458333333333333</v>
      </c>
      <c r="E84" s="431">
        <v>0.16527777777777777</v>
      </c>
      <c r="F84" s="432">
        <v>0.13</v>
      </c>
      <c r="G84" s="433">
        <v>9.3699999999999992</v>
      </c>
      <c r="H84" s="433">
        <v>94.4</v>
      </c>
      <c r="I84" s="766">
        <f t="shared" si="15"/>
        <v>0</v>
      </c>
      <c r="J84" s="767">
        <f t="shared" si="16"/>
        <v>0</v>
      </c>
      <c r="K84" s="763">
        <f t="shared" si="17"/>
        <v>0</v>
      </c>
      <c r="L84" s="413"/>
      <c r="M84" s="435">
        <f t="shared" si="12"/>
        <v>0.13</v>
      </c>
      <c r="N84" s="435">
        <f t="shared" si="13"/>
        <v>9.3699999999999992</v>
      </c>
      <c r="O84" s="435">
        <f t="shared" si="18"/>
        <v>1</v>
      </c>
      <c r="P84" s="434">
        <f t="shared" si="14"/>
        <v>0</v>
      </c>
      <c r="Q84" s="435">
        <f t="shared" si="19"/>
        <v>0</v>
      </c>
      <c r="R84" s="435">
        <f t="shared" si="20"/>
        <v>0</v>
      </c>
    </row>
    <row r="85" spans="1:18" x14ac:dyDescent="0.2">
      <c r="A85" s="444">
        <v>73</v>
      </c>
      <c r="B85" s="429"/>
      <c r="C85" s="430"/>
      <c r="D85" s="431"/>
      <c r="E85" s="431"/>
      <c r="F85" s="432"/>
      <c r="G85" s="433"/>
      <c r="H85" s="433"/>
      <c r="I85" s="766"/>
      <c r="J85" s="767"/>
      <c r="K85" s="763"/>
      <c r="L85" s="413"/>
      <c r="M85" s="435"/>
      <c r="N85" s="435"/>
      <c r="O85" s="435"/>
      <c r="P85" s="434"/>
      <c r="Q85" s="435"/>
      <c r="R85" s="435"/>
    </row>
    <row r="86" spans="1:18" x14ac:dyDescent="0.2">
      <c r="A86" s="444">
        <v>74</v>
      </c>
      <c r="B86" s="429"/>
      <c r="C86" s="430"/>
      <c r="D86" s="431"/>
      <c r="E86" s="431"/>
      <c r="F86" s="432"/>
      <c r="G86" s="433"/>
      <c r="H86" s="433"/>
      <c r="I86" s="766"/>
      <c r="J86" s="767"/>
      <c r="K86" s="763"/>
      <c r="L86" s="413"/>
      <c r="M86" s="435"/>
      <c r="N86" s="435"/>
      <c r="O86" s="435"/>
      <c r="P86" s="434"/>
      <c r="Q86" s="435"/>
      <c r="R86" s="435"/>
    </row>
    <row r="87" spans="1:18" x14ac:dyDescent="0.2">
      <c r="A87" s="444">
        <v>75</v>
      </c>
      <c r="B87" s="429"/>
      <c r="C87" s="430"/>
      <c r="D87" s="431"/>
      <c r="E87" s="431"/>
      <c r="F87" s="432"/>
      <c r="G87" s="433"/>
      <c r="H87" s="433"/>
      <c r="I87" s="766"/>
      <c r="J87" s="767"/>
      <c r="K87" s="763"/>
      <c r="L87" s="413"/>
      <c r="M87" s="435"/>
      <c r="N87" s="435"/>
      <c r="O87" s="435"/>
      <c r="P87" s="434"/>
      <c r="Q87" s="435"/>
      <c r="R87" s="435"/>
    </row>
    <row r="88" spans="1:18" x14ac:dyDescent="0.2">
      <c r="A88" s="444">
        <v>76</v>
      </c>
      <c r="B88" s="429"/>
      <c r="C88" s="430"/>
      <c r="D88" s="431"/>
      <c r="E88" s="431"/>
      <c r="F88" s="432"/>
      <c r="G88" s="433"/>
      <c r="H88" s="433"/>
      <c r="I88" s="766"/>
      <c r="J88" s="767"/>
      <c r="K88" s="763"/>
      <c r="L88" s="413"/>
      <c r="M88" s="435"/>
      <c r="N88" s="435"/>
      <c r="O88" s="435"/>
      <c r="P88" s="434"/>
      <c r="Q88" s="435"/>
      <c r="R88" s="435"/>
    </row>
    <row r="89" spans="1:18" x14ac:dyDescent="0.2">
      <c r="A89" s="444">
        <v>77</v>
      </c>
      <c r="B89" s="429"/>
      <c r="C89" s="430"/>
      <c r="D89" s="431"/>
      <c r="E89" s="431"/>
      <c r="F89" s="432"/>
      <c r="G89" s="433"/>
      <c r="H89" s="433"/>
      <c r="I89" s="766"/>
      <c r="J89" s="767"/>
      <c r="K89" s="763"/>
      <c r="L89" s="413"/>
      <c r="M89" s="435"/>
      <c r="N89" s="435"/>
      <c r="O89" s="435"/>
      <c r="P89" s="434"/>
      <c r="Q89" s="435"/>
      <c r="R89" s="435"/>
    </row>
    <row r="90" spans="1:18" x14ac:dyDescent="0.2">
      <c r="A90" s="444">
        <v>78</v>
      </c>
      <c r="B90" s="429"/>
      <c r="C90" s="430"/>
      <c r="D90" s="431"/>
      <c r="E90" s="431"/>
      <c r="F90" s="432"/>
      <c r="G90" s="433"/>
      <c r="H90" s="433"/>
      <c r="I90" s="766"/>
      <c r="J90" s="767"/>
      <c r="K90" s="763"/>
      <c r="L90" s="413"/>
      <c r="M90" s="435"/>
      <c r="N90" s="435"/>
      <c r="O90" s="435"/>
      <c r="P90" s="434"/>
      <c r="Q90" s="435"/>
      <c r="R90" s="435"/>
    </row>
    <row r="91" spans="1:18" x14ac:dyDescent="0.2">
      <c r="A91" s="444">
        <v>79</v>
      </c>
      <c r="B91" s="429"/>
      <c r="C91" s="430"/>
      <c r="D91" s="431"/>
      <c r="E91" s="431"/>
      <c r="F91" s="432"/>
      <c r="G91" s="433"/>
      <c r="H91" s="433"/>
      <c r="I91" s="766"/>
      <c r="J91" s="767"/>
      <c r="K91" s="763"/>
      <c r="L91" s="413"/>
      <c r="M91" s="435"/>
      <c r="N91" s="435"/>
      <c r="O91" s="435"/>
      <c r="P91" s="434"/>
      <c r="Q91" s="435"/>
      <c r="R91" s="435"/>
    </row>
    <row r="92" spans="1:18" x14ac:dyDescent="0.2">
      <c r="A92" s="444">
        <v>80</v>
      </c>
      <c r="B92" s="429"/>
      <c r="C92" s="430"/>
      <c r="D92" s="431"/>
      <c r="E92" s="431"/>
      <c r="F92" s="432"/>
      <c r="G92" s="433"/>
      <c r="H92" s="433"/>
      <c r="I92" s="766"/>
      <c r="J92" s="767"/>
      <c r="K92" s="763"/>
      <c r="L92" s="413"/>
      <c r="M92" s="435"/>
      <c r="N92" s="435"/>
      <c r="O92" s="435"/>
      <c r="P92" s="434"/>
      <c r="Q92" s="435"/>
      <c r="R92" s="435"/>
    </row>
    <row r="93" spans="1:18" x14ac:dyDescent="0.2">
      <c r="A93" s="444">
        <v>81</v>
      </c>
      <c r="B93" s="429"/>
      <c r="C93" s="430"/>
      <c r="D93" s="431"/>
      <c r="E93" s="431"/>
      <c r="F93" s="432"/>
      <c r="G93" s="433"/>
      <c r="H93" s="433"/>
      <c r="I93" s="766"/>
      <c r="J93" s="767"/>
      <c r="K93" s="763"/>
      <c r="L93" s="413"/>
      <c r="M93" s="435"/>
      <c r="N93" s="435"/>
      <c r="O93" s="435"/>
      <c r="P93" s="434"/>
      <c r="Q93" s="435"/>
      <c r="R93" s="435"/>
    </row>
    <row r="94" spans="1:18" x14ac:dyDescent="0.2">
      <c r="A94" s="444">
        <v>82</v>
      </c>
      <c r="B94" s="429"/>
      <c r="C94" s="430"/>
      <c r="D94" s="431"/>
      <c r="E94" s="431"/>
      <c r="F94" s="432"/>
      <c r="G94" s="433"/>
      <c r="H94" s="433"/>
      <c r="I94" s="766"/>
      <c r="J94" s="767"/>
      <c r="K94" s="763"/>
      <c r="L94" s="413"/>
      <c r="M94" s="435"/>
      <c r="N94" s="435"/>
      <c r="O94" s="435"/>
      <c r="P94" s="434"/>
      <c r="Q94" s="435"/>
      <c r="R94" s="435"/>
    </row>
    <row r="95" spans="1:18" x14ac:dyDescent="0.2">
      <c r="A95" s="444">
        <v>83</v>
      </c>
      <c r="B95" s="429"/>
      <c r="C95" s="430"/>
      <c r="D95" s="431"/>
      <c r="E95" s="431"/>
      <c r="F95" s="432"/>
      <c r="G95" s="433"/>
      <c r="H95" s="433"/>
      <c r="I95" s="766"/>
      <c r="J95" s="767"/>
      <c r="K95" s="763"/>
      <c r="L95" s="413"/>
      <c r="M95" s="435"/>
      <c r="N95" s="435"/>
      <c r="O95" s="435"/>
      <c r="P95" s="434"/>
      <c r="Q95" s="435"/>
      <c r="R95" s="435"/>
    </row>
    <row r="96" spans="1:18" x14ac:dyDescent="0.2">
      <c r="A96" s="444">
        <v>84</v>
      </c>
      <c r="B96" s="429"/>
      <c r="C96" s="430"/>
      <c r="D96" s="431"/>
      <c r="E96" s="431"/>
      <c r="F96" s="432"/>
      <c r="G96" s="433"/>
      <c r="H96" s="433"/>
      <c r="I96" s="766"/>
      <c r="J96" s="767"/>
      <c r="K96" s="763"/>
      <c r="L96" s="413"/>
      <c r="M96" s="435"/>
      <c r="N96" s="435"/>
      <c r="O96" s="435"/>
      <c r="P96" s="434"/>
      <c r="Q96" s="435"/>
      <c r="R96" s="435"/>
    </row>
    <row r="97" spans="1:18" x14ac:dyDescent="0.2">
      <c r="A97" s="444">
        <v>85</v>
      </c>
      <c r="B97" s="429"/>
      <c r="C97" s="430"/>
      <c r="D97" s="431"/>
      <c r="E97" s="431"/>
      <c r="F97" s="432"/>
      <c r="G97" s="433"/>
      <c r="H97" s="433"/>
      <c r="I97" s="766"/>
      <c r="J97" s="767"/>
      <c r="K97" s="763"/>
      <c r="L97" s="413"/>
      <c r="M97" s="435"/>
      <c r="N97" s="435"/>
      <c r="O97" s="435"/>
      <c r="P97" s="434"/>
      <c r="Q97" s="435"/>
      <c r="R97" s="435"/>
    </row>
    <row r="98" spans="1:18" x14ac:dyDescent="0.2">
      <c r="A98" s="444">
        <v>86</v>
      </c>
      <c r="B98" s="429"/>
      <c r="C98" s="430"/>
      <c r="D98" s="431"/>
      <c r="E98" s="431"/>
      <c r="F98" s="432"/>
      <c r="G98" s="433"/>
      <c r="H98" s="433"/>
      <c r="I98" s="766"/>
      <c r="J98" s="767"/>
      <c r="K98" s="763"/>
      <c r="L98" s="413"/>
      <c r="M98" s="435"/>
      <c r="N98" s="435"/>
      <c r="O98" s="435"/>
      <c r="P98" s="434"/>
      <c r="Q98" s="435"/>
      <c r="R98" s="435"/>
    </row>
    <row r="99" spans="1:18" x14ac:dyDescent="0.2">
      <c r="A99" s="444">
        <v>87</v>
      </c>
      <c r="B99" s="429"/>
      <c r="C99" s="430"/>
      <c r="D99" s="431"/>
      <c r="E99" s="431"/>
      <c r="F99" s="432"/>
      <c r="G99" s="433"/>
      <c r="H99" s="433"/>
      <c r="I99" s="766"/>
      <c r="J99" s="767"/>
      <c r="K99" s="763"/>
      <c r="L99" s="413"/>
      <c r="M99" s="435"/>
      <c r="N99" s="435"/>
      <c r="O99" s="435"/>
      <c r="P99" s="434"/>
      <c r="Q99" s="435"/>
      <c r="R99" s="435"/>
    </row>
    <row r="100" spans="1:18" x14ac:dyDescent="0.2">
      <c r="A100" s="444">
        <v>88</v>
      </c>
      <c r="B100" s="429"/>
      <c r="C100" s="430"/>
      <c r="D100" s="431"/>
      <c r="E100" s="431"/>
      <c r="F100" s="432"/>
      <c r="G100" s="433"/>
      <c r="H100" s="433"/>
      <c r="I100" s="766"/>
      <c r="J100" s="767"/>
      <c r="K100" s="763"/>
      <c r="L100" s="413"/>
      <c r="M100" s="435"/>
      <c r="N100" s="435"/>
      <c r="O100" s="435"/>
      <c r="P100" s="434"/>
      <c r="Q100" s="435"/>
      <c r="R100" s="435"/>
    </row>
    <row r="101" spans="1:18" x14ac:dyDescent="0.2">
      <c r="A101" s="444">
        <v>89</v>
      </c>
      <c r="B101" s="429"/>
      <c r="C101" s="430"/>
      <c r="D101" s="431"/>
      <c r="E101" s="431"/>
      <c r="F101" s="432"/>
      <c r="G101" s="433"/>
      <c r="H101" s="433"/>
      <c r="I101" s="766"/>
      <c r="J101" s="767"/>
      <c r="K101" s="763"/>
      <c r="L101" s="413"/>
      <c r="M101" s="435"/>
      <c r="N101" s="435"/>
      <c r="O101" s="435"/>
      <c r="P101" s="434"/>
      <c r="Q101" s="435"/>
      <c r="R101" s="435"/>
    </row>
    <row r="102" spans="1:18" x14ac:dyDescent="0.2">
      <c r="A102" s="444">
        <v>90</v>
      </c>
      <c r="B102" s="429"/>
      <c r="C102" s="430"/>
      <c r="D102" s="431"/>
      <c r="E102" s="431"/>
      <c r="F102" s="432"/>
      <c r="G102" s="433"/>
      <c r="H102" s="433"/>
      <c r="I102" s="766"/>
      <c r="J102" s="767"/>
      <c r="K102" s="763"/>
      <c r="L102" s="413"/>
      <c r="M102" s="435"/>
      <c r="N102" s="435"/>
      <c r="O102" s="435"/>
      <c r="P102" s="434"/>
      <c r="Q102" s="435"/>
      <c r="R102" s="435"/>
    </row>
    <row r="103" spans="1:18" x14ac:dyDescent="0.2">
      <c r="A103" s="444">
        <v>91</v>
      </c>
      <c r="B103" s="429"/>
      <c r="C103" s="430"/>
      <c r="D103" s="431"/>
      <c r="E103" s="431"/>
      <c r="F103" s="432"/>
      <c r="G103" s="433"/>
      <c r="H103" s="433"/>
      <c r="I103" s="766"/>
      <c r="J103" s="767"/>
      <c r="K103" s="763"/>
      <c r="L103" s="413"/>
      <c r="M103" s="435"/>
      <c r="N103" s="435"/>
      <c r="O103" s="435"/>
      <c r="P103" s="434"/>
      <c r="Q103" s="435"/>
      <c r="R103" s="435"/>
    </row>
    <row r="104" spans="1:18" x14ac:dyDescent="0.2">
      <c r="A104" s="444">
        <v>92</v>
      </c>
      <c r="B104" s="429"/>
      <c r="C104" s="430"/>
      <c r="D104" s="431"/>
      <c r="E104" s="431"/>
      <c r="F104" s="432"/>
      <c r="G104" s="433"/>
      <c r="H104" s="433"/>
      <c r="I104" s="766"/>
      <c r="J104" s="767"/>
      <c r="K104" s="763"/>
      <c r="L104" s="413"/>
      <c r="M104" s="435"/>
      <c r="N104" s="435"/>
      <c r="O104" s="435"/>
      <c r="P104" s="434"/>
      <c r="Q104" s="435"/>
      <c r="R104" s="435"/>
    </row>
    <row r="105" spans="1:18" x14ac:dyDescent="0.2">
      <c r="A105" s="444">
        <v>93</v>
      </c>
      <c r="B105" s="429"/>
      <c r="C105" s="430"/>
      <c r="D105" s="431"/>
      <c r="E105" s="431"/>
      <c r="F105" s="432"/>
      <c r="G105" s="433"/>
      <c r="H105" s="433"/>
      <c r="I105" s="766"/>
      <c r="J105" s="767"/>
      <c r="K105" s="763"/>
      <c r="L105" s="413"/>
      <c r="M105" s="435"/>
      <c r="N105" s="435"/>
      <c r="O105" s="435"/>
      <c r="P105" s="434"/>
      <c r="Q105" s="435"/>
      <c r="R105" s="435"/>
    </row>
    <row r="106" spans="1:18" x14ac:dyDescent="0.2">
      <c r="A106" s="367"/>
      <c r="B106" s="367"/>
      <c r="C106" s="367"/>
      <c r="D106" s="367"/>
      <c r="E106" s="367"/>
      <c r="F106" s="367"/>
      <c r="G106" s="367"/>
      <c r="H106" s="367"/>
      <c r="I106" s="768"/>
      <c r="J106" s="367"/>
      <c r="K106" s="769"/>
    </row>
    <row r="107" spans="1:18" x14ac:dyDescent="0.2">
      <c r="A107" s="367"/>
      <c r="B107" s="367"/>
      <c r="C107" s="367"/>
      <c r="D107" s="367"/>
      <c r="E107" s="367"/>
      <c r="F107" s="367"/>
      <c r="G107" s="367"/>
      <c r="H107" s="367"/>
      <c r="I107" s="768"/>
      <c r="J107" s="367"/>
      <c r="K107" s="769"/>
      <c r="M107" s="436" t="s">
        <v>454</v>
      </c>
      <c r="N107" s="437"/>
      <c r="O107" s="437"/>
      <c r="P107" s="437"/>
      <c r="Q107" s="437"/>
      <c r="R107" s="437"/>
    </row>
    <row r="108" spans="1:18" x14ac:dyDescent="0.2">
      <c r="A108" s="444">
        <v>1</v>
      </c>
      <c r="B108" s="429" t="s">
        <v>111</v>
      </c>
      <c r="C108" s="430" t="s">
        <v>58</v>
      </c>
      <c r="D108" s="431">
        <v>0.8340277777777777</v>
      </c>
      <c r="E108" s="431">
        <v>0.87847222222222221</v>
      </c>
      <c r="F108" s="432">
        <v>9.94</v>
      </c>
      <c r="G108" s="433">
        <v>701.28</v>
      </c>
      <c r="H108" s="433">
        <v>92.5</v>
      </c>
      <c r="I108" s="766">
        <f>P108</f>
        <v>0</v>
      </c>
      <c r="J108" s="767">
        <f>+I108/F108</f>
        <v>0</v>
      </c>
      <c r="K108" s="763">
        <f>+I108/G108</f>
        <v>0</v>
      </c>
      <c r="L108" s="413"/>
      <c r="M108" s="435">
        <f t="shared" ref="M108:M139" si="21">VLOOKUP(B108,Tarifa04,5,FALSE)</f>
        <v>9.94</v>
      </c>
      <c r="N108" s="435">
        <f t="shared" ref="N108:N139" si="22">VLOOKUP(B108,Tarifa04,6,FALSE)</f>
        <v>701.28</v>
      </c>
      <c r="O108" s="435">
        <f>IF(ISERROR(F108/M108),0,(F108/M108))</f>
        <v>1</v>
      </c>
      <c r="P108" s="434">
        <f t="shared" ref="P108:P139" si="23">VLOOKUP(B108,Tarifa04,7,FALSE)</f>
        <v>0</v>
      </c>
      <c r="Q108" s="435">
        <f>P108/M108</f>
        <v>0</v>
      </c>
      <c r="R108" s="435">
        <f>P108/N108</f>
        <v>0</v>
      </c>
    </row>
    <row r="109" spans="1:18" x14ac:dyDescent="0.2">
      <c r="A109" s="444">
        <v>2</v>
      </c>
      <c r="B109" s="429" t="s">
        <v>540</v>
      </c>
      <c r="C109" s="430" t="s">
        <v>58</v>
      </c>
      <c r="D109" s="431">
        <v>0.87847222222222221</v>
      </c>
      <c r="E109" s="431">
        <v>0.91805555555555562</v>
      </c>
      <c r="F109" s="432">
        <v>8.34</v>
      </c>
      <c r="G109" s="433">
        <v>588.67999999999995</v>
      </c>
      <c r="H109" s="433">
        <v>96.2</v>
      </c>
      <c r="I109" s="766">
        <f t="shared" ref="I109:I172" si="24">P109</f>
        <v>0</v>
      </c>
      <c r="J109" s="767">
        <f t="shared" ref="J109:J172" si="25">+I109/F109</f>
        <v>0</v>
      </c>
      <c r="K109" s="763">
        <f t="shared" ref="K109:K172" si="26">+I109/G109</f>
        <v>0</v>
      </c>
      <c r="L109" s="413"/>
      <c r="M109" s="435">
        <f t="shared" si="21"/>
        <v>8.34</v>
      </c>
      <c r="N109" s="435">
        <f t="shared" si="22"/>
        <v>588.67999999999995</v>
      </c>
      <c r="O109" s="435">
        <f t="shared" ref="O109:O172" si="27">IF(ISERROR(F109/M109),0,(F109/M109))</f>
        <v>1</v>
      </c>
      <c r="P109" s="434">
        <f t="shared" si="23"/>
        <v>0</v>
      </c>
      <c r="Q109" s="435">
        <f t="shared" ref="Q109:Q172" si="28">P109/M109</f>
        <v>0</v>
      </c>
      <c r="R109" s="435">
        <f t="shared" ref="R109:R172" si="29">P109/N109</f>
        <v>0</v>
      </c>
    </row>
    <row r="110" spans="1:18" x14ac:dyDescent="0.2">
      <c r="A110" s="444">
        <v>3</v>
      </c>
      <c r="B110" s="429" t="s">
        <v>541</v>
      </c>
      <c r="C110" s="430" t="s">
        <v>36</v>
      </c>
      <c r="D110" s="431">
        <v>0.76597222222222217</v>
      </c>
      <c r="E110" s="431">
        <v>0.84027777777777779</v>
      </c>
      <c r="F110" s="432">
        <v>7.79</v>
      </c>
      <c r="G110" s="433">
        <v>549.78</v>
      </c>
      <c r="H110" s="433">
        <v>91.7</v>
      </c>
      <c r="I110" s="766">
        <f t="shared" si="24"/>
        <v>0</v>
      </c>
      <c r="J110" s="767">
        <f t="shared" si="25"/>
        <v>0</v>
      </c>
      <c r="K110" s="763">
        <f t="shared" si="26"/>
        <v>0</v>
      </c>
      <c r="L110" s="413"/>
      <c r="M110" s="435">
        <f t="shared" si="21"/>
        <v>7.79</v>
      </c>
      <c r="N110" s="435">
        <f t="shared" si="22"/>
        <v>549.78</v>
      </c>
      <c r="O110" s="435">
        <f t="shared" si="27"/>
        <v>1</v>
      </c>
      <c r="P110" s="434">
        <f t="shared" si="23"/>
        <v>0</v>
      </c>
      <c r="Q110" s="435">
        <f t="shared" si="28"/>
        <v>0</v>
      </c>
      <c r="R110" s="435">
        <f t="shared" si="29"/>
        <v>0</v>
      </c>
    </row>
    <row r="111" spans="1:18" x14ac:dyDescent="0.2">
      <c r="A111" s="444">
        <v>4</v>
      </c>
      <c r="B111" s="429" t="s">
        <v>542</v>
      </c>
      <c r="C111" s="430" t="s">
        <v>58</v>
      </c>
      <c r="D111" s="431">
        <v>0.76527777777777783</v>
      </c>
      <c r="E111" s="431">
        <v>0.8340277777777777</v>
      </c>
      <c r="F111" s="432">
        <v>7.73</v>
      </c>
      <c r="G111" s="433">
        <v>545.38</v>
      </c>
      <c r="H111" s="433">
        <v>92.9</v>
      </c>
      <c r="I111" s="766">
        <f t="shared" si="24"/>
        <v>0</v>
      </c>
      <c r="J111" s="767">
        <f t="shared" si="25"/>
        <v>0</v>
      </c>
      <c r="K111" s="763">
        <f t="shared" si="26"/>
        <v>0</v>
      </c>
      <c r="L111" s="413"/>
      <c r="M111" s="435">
        <f t="shared" si="21"/>
        <v>7.73</v>
      </c>
      <c r="N111" s="435">
        <f t="shared" si="22"/>
        <v>545.38</v>
      </c>
      <c r="O111" s="435">
        <f t="shared" si="27"/>
        <v>1</v>
      </c>
      <c r="P111" s="434">
        <f t="shared" si="23"/>
        <v>0</v>
      </c>
      <c r="Q111" s="435">
        <f t="shared" si="28"/>
        <v>0</v>
      </c>
      <c r="R111" s="435">
        <f t="shared" si="29"/>
        <v>0</v>
      </c>
    </row>
    <row r="112" spans="1:18" x14ac:dyDescent="0.2">
      <c r="A112" s="444">
        <v>5</v>
      </c>
      <c r="B112" s="429" t="s">
        <v>543</v>
      </c>
      <c r="C112" s="430" t="s">
        <v>58</v>
      </c>
      <c r="D112" s="431">
        <v>0.91736111111111107</v>
      </c>
      <c r="E112" s="431">
        <v>0.95763888888888893</v>
      </c>
      <c r="F112" s="432">
        <v>5.9</v>
      </c>
      <c r="G112" s="433">
        <v>416.38</v>
      </c>
      <c r="H112" s="433">
        <v>101.8</v>
      </c>
      <c r="I112" s="766">
        <f t="shared" si="24"/>
        <v>0</v>
      </c>
      <c r="J112" s="767">
        <f t="shared" si="25"/>
        <v>0</v>
      </c>
      <c r="K112" s="763">
        <f t="shared" si="26"/>
        <v>0</v>
      </c>
      <c r="L112" s="413"/>
      <c r="M112" s="435">
        <f t="shared" si="21"/>
        <v>5.9</v>
      </c>
      <c r="N112" s="435">
        <f t="shared" si="22"/>
        <v>416.38</v>
      </c>
      <c r="O112" s="435">
        <f t="shared" si="27"/>
        <v>1</v>
      </c>
      <c r="P112" s="434">
        <f t="shared" si="23"/>
        <v>0</v>
      </c>
      <c r="Q112" s="435">
        <f t="shared" si="28"/>
        <v>0</v>
      </c>
      <c r="R112" s="435">
        <f t="shared" si="29"/>
        <v>0</v>
      </c>
    </row>
    <row r="113" spans="1:18" x14ac:dyDescent="0.2">
      <c r="A113" s="444">
        <v>6</v>
      </c>
      <c r="B113" s="429" t="s">
        <v>349</v>
      </c>
      <c r="C113" s="430" t="s">
        <v>58</v>
      </c>
      <c r="D113" s="431">
        <v>0.7729166666666667</v>
      </c>
      <c r="E113" s="431">
        <v>0.77361111111111114</v>
      </c>
      <c r="F113" s="432">
        <v>4.96</v>
      </c>
      <c r="G113" s="433">
        <v>349.84</v>
      </c>
      <c r="H113" s="433">
        <v>100.2</v>
      </c>
      <c r="I113" s="766">
        <f t="shared" si="24"/>
        <v>0</v>
      </c>
      <c r="J113" s="767">
        <f t="shared" si="25"/>
        <v>0</v>
      </c>
      <c r="K113" s="763">
        <f t="shared" si="26"/>
        <v>0</v>
      </c>
      <c r="L113" s="413"/>
      <c r="M113" s="435">
        <f t="shared" si="21"/>
        <v>4.96</v>
      </c>
      <c r="N113" s="435">
        <f t="shared" si="22"/>
        <v>349.84</v>
      </c>
      <c r="O113" s="435">
        <f t="shared" si="27"/>
        <v>1</v>
      </c>
      <c r="P113" s="434">
        <f t="shared" si="23"/>
        <v>0</v>
      </c>
      <c r="Q113" s="435">
        <f t="shared" si="28"/>
        <v>0</v>
      </c>
      <c r="R113" s="435">
        <f t="shared" si="29"/>
        <v>0</v>
      </c>
    </row>
    <row r="114" spans="1:18" x14ac:dyDescent="0.2">
      <c r="A114" s="444">
        <v>7</v>
      </c>
      <c r="B114" s="429" t="s">
        <v>355</v>
      </c>
      <c r="C114" s="430" t="s">
        <v>34</v>
      </c>
      <c r="D114" s="431">
        <v>0.89513888888888893</v>
      </c>
      <c r="E114" s="431">
        <v>1.7361111111111112E-2</v>
      </c>
      <c r="F114" s="432">
        <v>4.88</v>
      </c>
      <c r="G114" s="433">
        <v>344.18</v>
      </c>
      <c r="H114" s="433">
        <v>101.2</v>
      </c>
      <c r="I114" s="766">
        <f t="shared" si="24"/>
        <v>0</v>
      </c>
      <c r="J114" s="767">
        <f t="shared" si="25"/>
        <v>0</v>
      </c>
      <c r="K114" s="763">
        <f t="shared" si="26"/>
        <v>0</v>
      </c>
      <c r="L114" s="413"/>
      <c r="M114" s="435">
        <f t="shared" si="21"/>
        <v>4.88</v>
      </c>
      <c r="N114" s="435">
        <f t="shared" si="22"/>
        <v>344.18</v>
      </c>
      <c r="O114" s="435">
        <f t="shared" si="27"/>
        <v>1</v>
      </c>
      <c r="P114" s="434">
        <f t="shared" si="23"/>
        <v>0</v>
      </c>
      <c r="Q114" s="435">
        <f t="shared" si="28"/>
        <v>0</v>
      </c>
      <c r="R114" s="435">
        <f t="shared" si="29"/>
        <v>0</v>
      </c>
    </row>
    <row r="115" spans="1:18" x14ac:dyDescent="0.2">
      <c r="A115" s="444">
        <v>8</v>
      </c>
      <c r="B115" s="429" t="s">
        <v>112</v>
      </c>
      <c r="C115" s="430" t="s">
        <v>58</v>
      </c>
      <c r="D115" s="431">
        <v>0.95763888888888893</v>
      </c>
      <c r="E115" s="431">
        <v>0.99861111111111101</v>
      </c>
      <c r="F115" s="432">
        <v>4.6500000000000004</v>
      </c>
      <c r="G115" s="433">
        <v>327.81</v>
      </c>
      <c r="H115" s="433">
        <v>108.5</v>
      </c>
      <c r="I115" s="766">
        <f t="shared" si="24"/>
        <v>0</v>
      </c>
      <c r="J115" s="767">
        <f t="shared" si="25"/>
        <v>0</v>
      </c>
      <c r="K115" s="763">
        <f t="shared" si="26"/>
        <v>0</v>
      </c>
      <c r="L115" s="413"/>
      <c r="M115" s="435">
        <f t="shared" si="21"/>
        <v>4.6500000000000004</v>
      </c>
      <c r="N115" s="435">
        <f t="shared" si="22"/>
        <v>327.81</v>
      </c>
      <c r="O115" s="435">
        <f t="shared" si="27"/>
        <v>1</v>
      </c>
      <c r="P115" s="434">
        <f t="shared" si="23"/>
        <v>0</v>
      </c>
      <c r="Q115" s="435">
        <f t="shared" si="28"/>
        <v>0</v>
      </c>
      <c r="R115" s="435">
        <f t="shared" si="29"/>
        <v>0</v>
      </c>
    </row>
    <row r="116" spans="1:18" x14ac:dyDescent="0.2">
      <c r="A116" s="444">
        <v>9</v>
      </c>
      <c r="B116" s="429" t="s">
        <v>544</v>
      </c>
      <c r="C116" s="430" t="s">
        <v>35</v>
      </c>
      <c r="D116" s="431">
        <v>0.7909722222222223</v>
      </c>
      <c r="E116" s="431">
        <v>0.86458333333333337</v>
      </c>
      <c r="F116" s="432">
        <v>4.54</v>
      </c>
      <c r="G116" s="433">
        <v>320.26</v>
      </c>
      <c r="H116" s="433">
        <v>113.3</v>
      </c>
      <c r="I116" s="766">
        <f t="shared" si="24"/>
        <v>0</v>
      </c>
      <c r="J116" s="767">
        <f t="shared" si="25"/>
        <v>0</v>
      </c>
      <c r="K116" s="763">
        <f t="shared" si="26"/>
        <v>0</v>
      </c>
      <c r="L116" s="413"/>
      <c r="M116" s="435">
        <f t="shared" si="21"/>
        <v>4.54</v>
      </c>
      <c r="N116" s="435">
        <f t="shared" si="22"/>
        <v>320.26</v>
      </c>
      <c r="O116" s="435">
        <f t="shared" si="27"/>
        <v>1</v>
      </c>
      <c r="P116" s="434">
        <f t="shared" si="23"/>
        <v>0</v>
      </c>
      <c r="Q116" s="435">
        <f t="shared" si="28"/>
        <v>0</v>
      </c>
      <c r="R116" s="435">
        <f t="shared" si="29"/>
        <v>0</v>
      </c>
    </row>
    <row r="117" spans="1:18" x14ac:dyDescent="0.2">
      <c r="A117" s="444">
        <v>10</v>
      </c>
      <c r="B117" s="429" t="s">
        <v>545</v>
      </c>
      <c r="C117" s="430" t="s">
        <v>34</v>
      </c>
      <c r="D117" s="431">
        <v>0.89583333333333337</v>
      </c>
      <c r="E117" s="431">
        <v>7.6388888888888886E-3</v>
      </c>
      <c r="F117" s="432">
        <v>4.5199999999999996</v>
      </c>
      <c r="G117" s="433">
        <v>319.24</v>
      </c>
      <c r="H117" s="433">
        <v>104.8</v>
      </c>
      <c r="I117" s="766">
        <f t="shared" si="24"/>
        <v>0</v>
      </c>
      <c r="J117" s="767">
        <f t="shared" si="25"/>
        <v>0</v>
      </c>
      <c r="K117" s="763">
        <f t="shared" si="26"/>
        <v>0</v>
      </c>
      <c r="L117" s="413"/>
      <c r="M117" s="435">
        <f t="shared" si="21"/>
        <v>4.5199999999999996</v>
      </c>
      <c r="N117" s="435">
        <f t="shared" si="22"/>
        <v>319.24</v>
      </c>
      <c r="O117" s="435">
        <f t="shared" si="27"/>
        <v>1</v>
      </c>
      <c r="P117" s="434">
        <f t="shared" si="23"/>
        <v>0</v>
      </c>
      <c r="Q117" s="435">
        <f t="shared" si="28"/>
        <v>0</v>
      </c>
      <c r="R117" s="435">
        <f t="shared" si="29"/>
        <v>0</v>
      </c>
    </row>
    <row r="118" spans="1:18" x14ac:dyDescent="0.2">
      <c r="A118" s="444">
        <v>11</v>
      </c>
      <c r="B118" s="429" t="s">
        <v>121</v>
      </c>
      <c r="C118" s="430" t="s">
        <v>35</v>
      </c>
      <c r="D118" s="431">
        <v>0.84097222222222223</v>
      </c>
      <c r="E118" s="431">
        <v>0.9243055555555556</v>
      </c>
      <c r="F118" s="432">
        <v>4.4400000000000004</v>
      </c>
      <c r="G118" s="433">
        <v>313.5</v>
      </c>
      <c r="H118" s="433">
        <v>111.1</v>
      </c>
      <c r="I118" s="766">
        <f t="shared" si="24"/>
        <v>0</v>
      </c>
      <c r="J118" s="767">
        <f t="shared" si="25"/>
        <v>0</v>
      </c>
      <c r="K118" s="763">
        <f t="shared" si="26"/>
        <v>0</v>
      </c>
      <c r="L118" s="413"/>
      <c r="M118" s="435">
        <f t="shared" si="21"/>
        <v>4.4400000000000004</v>
      </c>
      <c r="N118" s="435">
        <f t="shared" si="22"/>
        <v>313.5</v>
      </c>
      <c r="O118" s="435">
        <f t="shared" si="27"/>
        <v>1</v>
      </c>
      <c r="P118" s="434">
        <f t="shared" si="23"/>
        <v>0</v>
      </c>
      <c r="Q118" s="435">
        <f t="shared" si="28"/>
        <v>0</v>
      </c>
      <c r="R118" s="435">
        <f t="shared" si="29"/>
        <v>0</v>
      </c>
    </row>
    <row r="119" spans="1:18" x14ac:dyDescent="0.2">
      <c r="A119" s="444">
        <v>12</v>
      </c>
      <c r="B119" s="429" t="s">
        <v>120</v>
      </c>
      <c r="C119" s="430" t="s">
        <v>58</v>
      </c>
      <c r="D119" s="431">
        <v>0.28402777777777777</v>
      </c>
      <c r="E119" s="431">
        <v>0.39583333333333331</v>
      </c>
      <c r="F119" s="432">
        <v>4.42</v>
      </c>
      <c r="G119" s="433">
        <v>311.57</v>
      </c>
      <c r="H119" s="433">
        <v>113</v>
      </c>
      <c r="I119" s="766">
        <f t="shared" si="24"/>
        <v>0</v>
      </c>
      <c r="J119" s="767">
        <f t="shared" si="25"/>
        <v>0</v>
      </c>
      <c r="K119" s="763">
        <f t="shared" si="26"/>
        <v>0</v>
      </c>
      <c r="L119" s="413"/>
      <c r="M119" s="435">
        <f t="shared" si="21"/>
        <v>4.42</v>
      </c>
      <c r="N119" s="435">
        <f t="shared" si="22"/>
        <v>311.57</v>
      </c>
      <c r="O119" s="435">
        <f t="shared" si="27"/>
        <v>1</v>
      </c>
      <c r="P119" s="434">
        <f t="shared" si="23"/>
        <v>0</v>
      </c>
      <c r="Q119" s="435">
        <f t="shared" si="28"/>
        <v>0</v>
      </c>
      <c r="R119" s="435">
        <f t="shared" si="29"/>
        <v>0</v>
      </c>
    </row>
    <row r="120" spans="1:18" x14ac:dyDescent="0.2">
      <c r="A120" s="444">
        <v>13</v>
      </c>
      <c r="B120" s="429" t="s">
        <v>546</v>
      </c>
      <c r="C120" s="430" t="s">
        <v>385</v>
      </c>
      <c r="D120" s="431">
        <v>0.68472222222222223</v>
      </c>
      <c r="E120" s="431">
        <v>0.7270833333333333</v>
      </c>
      <c r="F120" s="432">
        <v>4.09</v>
      </c>
      <c r="G120" s="433">
        <v>288.51</v>
      </c>
      <c r="H120" s="433">
        <v>99.8</v>
      </c>
      <c r="I120" s="766">
        <f t="shared" si="24"/>
        <v>0</v>
      </c>
      <c r="J120" s="767">
        <f t="shared" si="25"/>
        <v>0</v>
      </c>
      <c r="K120" s="763">
        <f t="shared" si="26"/>
        <v>0</v>
      </c>
      <c r="L120" s="413"/>
      <c r="M120" s="435">
        <f t="shared" si="21"/>
        <v>4.09</v>
      </c>
      <c r="N120" s="435">
        <f t="shared" si="22"/>
        <v>288.51</v>
      </c>
      <c r="O120" s="435">
        <f t="shared" si="27"/>
        <v>1</v>
      </c>
      <c r="P120" s="434">
        <f t="shared" si="23"/>
        <v>0</v>
      </c>
      <c r="Q120" s="435">
        <f t="shared" si="28"/>
        <v>0</v>
      </c>
      <c r="R120" s="435">
        <f t="shared" si="29"/>
        <v>0</v>
      </c>
    </row>
    <row r="121" spans="1:18" x14ac:dyDescent="0.2">
      <c r="A121" s="444">
        <v>14</v>
      </c>
      <c r="B121" s="429" t="s">
        <v>353</v>
      </c>
      <c r="C121" s="430" t="s">
        <v>58</v>
      </c>
      <c r="D121" s="431">
        <v>0.73888888888888893</v>
      </c>
      <c r="E121" s="431">
        <v>0.76458333333333339</v>
      </c>
      <c r="F121" s="432">
        <v>4.07</v>
      </c>
      <c r="G121" s="433">
        <v>287.16000000000003</v>
      </c>
      <c r="H121" s="433">
        <v>93.4</v>
      </c>
      <c r="I121" s="766">
        <f t="shared" si="24"/>
        <v>0</v>
      </c>
      <c r="J121" s="767">
        <f t="shared" si="25"/>
        <v>0</v>
      </c>
      <c r="K121" s="763">
        <f t="shared" si="26"/>
        <v>0</v>
      </c>
      <c r="L121" s="413"/>
      <c r="M121" s="435">
        <f t="shared" si="21"/>
        <v>4.07</v>
      </c>
      <c r="N121" s="435">
        <f t="shared" si="22"/>
        <v>287.16000000000003</v>
      </c>
      <c r="O121" s="435">
        <f t="shared" si="27"/>
        <v>1</v>
      </c>
      <c r="P121" s="434">
        <f t="shared" si="23"/>
        <v>0</v>
      </c>
      <c r="Q121" s="435">
        <f t="shared" si="28"/>
        <v>0</v>
      </c>
      <c r="R121" s="435">
        <f t="shared" si="29"/>
        <v>0</v>
      </c>
    </row>
    <row r="122" spans="1:18" x14ac:dyDescent="0.2">
      <c r="A122" s="444">
        <v>15</v>
      </c>
      <c r="B122" s="429" t="s">
        <v>403</v>
      </c>
      <c r="C122" s="430" t="s">
        <v>34</v>
      </c>
      <c r="D122" s="431">
        <v>0.8534722222222223</v>
      </c>
      <c r="E122" s="431">
        <v>0.89583333333333337</v>
      </c>
      <c r="F122" s="432">
        <v>4.03</v>
      </c>
      <c r="G122" s="433">
        <v>284.38</v>
      </c>
      <c r="H122" s="433">
        <v>88.4</v>
      </c>
      <c r="I122" s="766">
        <f t="shared" si="24"/>
        <v>0</v>
      </c>
      <c r="J122" s="767">
        <f t="shared" si="25"/>
        <v>0</v>
      </c>
      <c r="K122" s="763">
        <f t="shared" si="26"/>
        <v>0</v>
      </c>
      <c r="L122" s="413"/>
      <c r="M122" s="435">
        <f t="shared" si="21"/>
        <v>4.03</v>
      </c>
      <c r="N122" s="435">
        <f t="shared" si="22"/>
        <v>284.38</v>
      </c>
      <c r="O122" s="435">
        <f t="shared" si="27"/>
        <v>1</v>
      </c>
      <c r="P122" s="434">
        <f t="shared" si="23"/>
        <v>0</v>
      </c>
      <c r="Q122" s="435">
        <f t="shared" si="28"/>
        <v>0</v>
      </c>
      <c r="R122" s="435">
        <f t="shared" si="29"/>
        <v>0</v>
      </c>
    </row>
    <row r="123" spans="1:18" x14ac:dyDescent="0.2">
      <c r="A123" s="444">
        <v>16</v>
      </c>
      <c r="B123" s="429" t="s">
        <v>547</v>
      </c>
      <c r="C123" s="430" t="s">
        <v>58</v>
      </c>
      <c r="D123" s="431">
        <v>0.70486111111111116</v>
      </c>
      <c r="E123" s="431">
        <v>0.70624999999999993</v>
      </c>
      <c r="F123" s="432">
        <v>3.8</v>
      </c>
      <c r="G123" s="433">
        <v>268.36</v>
      </c>
      <c r="H123" s="433">
        <v>95.7</v>
      </c>
      <c r="I123" s="766">
        <f t="shared" si="24"/>
        <v>0</v>
      </c>
      <c r="J123" s="767">
        <f t="shared" si="25"/>
        <v>0</v>
      </c>
      <c r="K123" s="763">
        <f t="shared" si="26"/>
        <v>0</v>
      </c>
      <c r="L123" s="413"/>
      <c r="M123" s="435">
        <f t="shared" si="21"/>
        <v>3.8</v>
      </c>
      <c r="N123" s="435">
        <f t="shared" si="22"/>
        <v>268.36</v>
      </c>
      <c r="O123" s="435">
        <f t="shared" si="27"/>
        <v>1</v>
      </c>
      <c r="P123" s="434">
        <f t="shared" si="23"/>
        <v>0</v>
      </c>
      <c r="Q123" s="435">
        <f t="shared" si="28"/>
        <v>0</v>
      </c>
      <c r="R123" s="435">
        <f t="shared" si="29"/>
        <v>0</v>
      </c>
    </row>
    <row r="124" spans="1:18" x14ac:dyDescent="0.2">
      <c r="A124" s="444">
        <v>17</v>
      </c>
      <c r="B124" s="429" t="s">
        <v>548</v>
      </c>
      <c r="C124" s="430" t="s">
        <v>34</v>
      </c>
      <c r="D124" s="431">
        <v>0.78680555555555554</v>
      </c>
      <c r="E124" s="431">
        <v>0.85416666666666663</v>
      </c>
      <c r="F124" s="432">
        <v>3.8</v>
      </c>
      <c r="G124" s="433">
        <v>267.81</v>
      </c>
      <c r="H124" s="433">
        <v>89.9</v>
      </c>
      <c r="I124" s="766">
        <f t="shared" si="24"/>
        <v>0</v>
      </c>
      <c r="J124" s="767">
        <f t="shared" si="25"/>
        <v>0</v>
      </c>
      <c r="K124" s="763">
        <f t="shared" si="26"/>
        <v>0</v>
      </c>
      <c r="L124" s="413"/>
      <c r="M124" s="435">
        <f t="shared" si="21"/>
        <v>3.8</v>
      </c>
      <c r="N124" s="435">
        <f t="shared" si="22"/>
        <v>267.81</v>
      </c>
      <c r="O124" s="435">
        <f t="shared" si="27"/>
        <v>1</v>
      </c>
      <c r="P124" s="434">
        <f t="shared" si="23"/>
        <v>0</v>
      </c>
      <c r="Q124" s="435">
        <f t="shared" si="28"/>
        <v>0</v>
      </c>
      <c r="R124" s="435">
        <f t="shared" si="29"/>
        <v>0</v>
      </c>
    </row>
    <row r="125" spans="1:18" x14ac:dyDescent="0.2">
      <c r="A125" s="444">
        <v>18</v>
      </c>
      <c r="B125" s="429" t="s">
        <v>549</v>
      </c>
      <c r="C125" s="430" t="s">
        <v>35</v>
      </c>
      <c r="D125" s="431">
        <v>0.9243055555555556</v>
      </c>
      <c r="E125" s="431">
        <v>0.9590277777777777</v>
      </c>
      <c r="F125" s="432">
        <v>3.73</v>
      </c>
      <c r="G125" s="433">
        <v>263.24</v>
      </c>
      <c r="H125" s="433">
        <v>117.8</v>
      </c>
      <c r="I125" s="766">
        <f t="shared" si="24"/>
        <v>0</v>
      </c>
      <c r="J125" s="767">
        <f t="shared" si="25"/>
        <v>0</v>
      </c>
      <c r="K125" s="763">
        <f t="shared" si="26"/>
        <v>0</v>
      </c>
      <c r="L125" s="413"/>
      <c r="M125" s="435">
        <f t="shared" si="21"/>
        <v>3.73</v>
      </c>
      <c r="N125" s="435">
        <f t="shared" si="22"/>
        <v>263.24</v>
      </c>
      <c r="O125" s="435">
        <f t="shared" si="27"/>
        <v>1</v>
      </c>
      <c r="P125" s="434">
        <f t="shared" si="23"/>
        <v>0</v>
      </c>
      <c r="Q125" s="435">
        <f t="shared" si="28"/>
        <v>0</v>
      </c>
      <c r="R125" s="435">
        <f t="shared" si="29"/>
        <v>0</v>
      </c>
    </row>
    <row r="126" spans="1:18" x14ac:dyDescent="0.2">
      <c r="A126" s="444">
        <v>19</v>
      </c>
      <c r="B126" s="429" t="s">
        <v>113</v>
      </c>
      <c r="C126" s="430" t="s">
        <v>58</v>
      </c>
      <c r="D126" s="431">
        <v>0.71319444444444446</v>
      </c>
      <c r="E126" s="431">
        <v>0.74791666666666667</v>
      </c>
      <c r="F126" s="432">
        <v>3.48</v>
      </c>
      <c r="G126" s="433">
        <v>245.61</v>
      </c>
      <c r="H126" s="433">
        <v>97.1</v>
      </c>
      <c r="I126" s="766">
        <f t="shared" si="24"/>
        <v>0</v>
      </c>
      <c r="J126" s="767">
        <f t="shared" si="25"/>
        <v>0</v>
      </c>
      <c r="K126" s="763">
        <f t="shared" si="26"/>
        <v>0</v>
      </c>
      <c r="L126" s="413"/>
      <c r="M126" s="435">
        <f t="shared" si="21"/>
        <v>3.48</v>
      </c>
      <c r="N126" s="435">
        <f t="shared" si="22"/>
        <v>245.61</v>
      </c>
      <c r="O126" s="435">
        <f t="shared" si="27"/>
        <v>1</v>
      </c>
      <c r="P126" s="434">
        <f t="shared" si="23"/>
        <v>0</v>
      </c>
      <c r="Q126" s="435">
        <f t="shared" si="28"/>
        <v>0</v>
      </c>
      <c r="R126" s="435">
        <f t="shared" si="29"/>
        <v>0</v>
      </c>
    </row>
    <row r="127" spans="1:18" x14ac:dyDescent="0.2">
      <c r="A127" s="444">
        <v>20</v>
      </c>
      <c r="B127" s="429" t="s">
        <v>115</v>
      </c>
      <c r="C127" s="430" t="s">
        <v>58</v>
      </c>
      <c r="D127" s="431">
        <v>0.57916666666666672</v>
      </c>
      <c r="E127" s="431">
        <v>0.64652777777777781</v>
      </c>
      <c r="F127" s="432">
        <v>3.47</v>
      </c>
      <c r="G127" s="433">
        <v>244.64</v>
      </c>
      <c r="H127" s="433">
        <v>100.9</v>
      </c>
      <c r="I127" s="766">
        <f t="shared" si="24"/>
        <v>0</v>
      </c>
      <c r="J127" s="767">
        <f t="shared" si="25"/>
        <v>0</v>
      </c>
      <c r="K127" s="763">
        <f t="shared" si="26"/>
        <v>0</v>
      </c>
      <c r="L127" s="413"/>
      <c r="M127" s="435">
        <f t="shared" si="21"/>
        <v>3.47</v>
      </c>
      <c r="N127" s="435">
        <f t="shared" si="22"/>
        <v>244.64</v>
      </c>
      <c r="O127" s="435">
        <f t="shared" si="27"/>
        <v>1</v>
      </c>
      <c r="P127" s="434">
        <f t="shared" si="23"/>
        <v>0</v>
      </c>
      <c r="Q127" s="435">
        <f t="shared" si="28"/>
        <v>0</v>
      </c>
      <c r="R127" s="435">
        <f t="shared" si="29"/>
        <v>0</v>
      </c>
    </row>
    <row r="128" spans="1:18" x14ac:dyDescent="0.2">
      <c r="A128" s="444">
        <v>21</v>
      </c>
      <c r="B128" s="429" t="s">
        <v>550</v>
      </c>
      <c r="C128" s="430" t="s">
        <v>35</v>
      </c>
      <c r="D128" s="431">
        <v>0.79027777777777775</v>
      </c>
      <c r="E128" s="431">
        <v>0.80972222222222223</v>
      </c>
      <c r="F128" s="432">
        <v>3.42</v>
      </c>
      <c r="G128" s="433">
        <v>241.4</v>
      </c>
      <c r="H128" s="433">
        <v>101.8</v>
      </c>
      <c r="I128" s="766">
        <f t="shared" si="24"/>
        <v>0</v>
      </c>
      <c r="J128" s="767">
        <f t="shared" si="25"/>
        <v>0</v>
      </c>
      <c r="K128" s="763">
        <f t="shared" si="26"/>
        <v>0</v>
      </c>
      <c r="L128" s="413"/>
      <c r="M128" s="435">
        <f t="shared" si="21"/>
        <v>3.42</v>
      </c>
      <c r="N128" s="435">
        <f t="shared" si="22"/>
        <v>241.4</v>
      </c>
      <c r="O128" s="435">
        <f t="shared" si="27"/>
        <v>1</v>
      </c>
      <c r="P128" s="434">
        <f t="shared" si="23"/>
        <v>0</v>
      </c>
      <c r="Q128" s="435">
        <f t="shared" si="28"/>
        <v>0</v>
      </c>
      <c r="R128" s="435">
        <f t="shared" si="29"/>
        <v>0</v>
      </c>
    </row>
    <row r="129" spans="1:18" x14ac:dyDescent="0.2">
      <c r="A129" s="444">
        <v>22</v>
      </c>
      <c r="B129" s="429" t="s">
        <v>551</v>
      </c>
      <c r="C129" s="430" t="s">
        <v>58</v>
      </c>
      <c r="D129" s="431">
        <v>0.6777777777777777</v>
      </c>
      <c r="E129" s="431">
        <v>0.71111111111111114</v>
      </c>
      <c r="F129" s="432">
        <v>3.42</v>
      </c>
      <c r="G129" s="433">
        <v>241.21</v>
      </c>
      <c r="H129" s="433">
        <v>102.8</v>
      </c>
      <c r="I129" s="766">
        <f t="shared" si="24"/>
        <v>0</v>
      </c>
      <c r="J129" s="767">
        <f t="shared" si="25"/>
        <v>0</v>
      </c>
      <c r="K129" s="763">
        <f t="shared" si="26"/>
        <v>0</v>
      </c>
      <c r="L129" s="413"/>
      <c r="M129" s="435">
        <f t="shared" si="21"/>
        <v>3.42</v>
      </c>
      <c r="N129" s="435">
        <f t="shared" si="22"/>
        <v>241.21</v>
      </c>
      <c r="O129" s="435">
        <f t="shared" si="27"/>
        <v>1</v>
      </c>
      <c r="P129" s="434">
        <f t="shared" si="23"/>
        <v>0</v>
      </c>
      <c r="Q129" s="435">
        <f t="shared" si="28"/>
        <v>0</v>
      </c>
      <c r="R129" s="435">
        <f t="shared" si="29"/>
        <v>0</v>
      </c>
    </row>
    <row r="130" spans="1:18" x14ac:dyDescent="0.2">
      <c r="A130" s="444">
        <v>23</v>
      </c>
      <c r="B130" s="429" t="s">
        <v>552</v>
      </c>
      <c r="C130" s="430" t="s">
        <v>35</v>
      </c>
      <c r="D130" s="431">
        <v>0.7944444444444444</v>
      </c>
      <c r="E130" s="431">
        <v>0.81805555555555554</v>
      </c>
      <c r="F130" s="432">
        <v>3.41</v>
      </c>
      <c r="G130" s="433">
        <v>240.48</v>
      </c>
      <c r="H130" s="433">
        <v>104.3</v>
      </c>
      <c r="I130" s="766">
        <f t="shared" si="24"/>
        <v>0</v>
      </c>
      <c r="J130" s="767">
        <f t="shared" si="25"/>
        <v>0</v>
      </c>
      <c r="K130" s="763">
        <f t="shared" si="26"/>
        <v>0</v>
      </c>
      <c r="L130" s="413"/>
      <c r="M130" s="435">
        <f t="shared" si="21"/>
        <v>3.41</v>
      </c>
      <c r="N130" s="435">
        <f t="shared" si="22"/>
        <v>240.48</v>
      </c>
      <c r="O130" s="435">
        <f t="shared" si="27"/>
        <v>1</v>
      </c>
      <c r="P130" s="434">
        <f t="shared" si="23"/>
        <v>0</v>
      </c>
      <c r="Q130" s="435">
        <f t="shared" si="28"/>
        <v>0</v>
      </c>
      <c r="R130" s="435">
        <f t="shared" si="29"/>
        <v>0</v>
      </c>
    </row>
    <row r="131" spans="1:18" x14ac:dyDescent="0.2">
      <c r="A131" s="444">
        <v>24</v>
      </c>
      <c r="B131" s="429" t="s">
        <v>553</v>
      </c>
      <c r="C131" s="430" t="s">
        <v>58</v>
      </c>
      <c r="D131" s="431">
        <v>0.64652777777777781</v>
      </c>
      <c r="E131" s="431">
        <v>0.6791666666666667</v>
      </c>
      <c r="F131" s="432">
        <v>3.38</v>
      </c>
      <c r="G131" s="433">
        <v>238.23</v>
      </c>
      <c r="H131" s="433">
        <v>104.1</v>
      </c>
      <c r="I131" s="766">
        <f t="shared" si="24"/>
        <v>0</v>
      </c>
      <c r="J131" s="767">
        <f t="shared" si="25"/>
        <v>0</v>
      </c>
      <c r="K131" s="763">
        <f t="shared" si="26"/>
        <v>0</v>
      </c>
      <c r="L131" s="413"/>
      <c r="M131" s="435">
        <f t="shared" si="21"/>
        <v>3.38</v>
      </c>
      <c r="N131" s="435">
        <f t="shared" si="22"/>
        <v>238.23</v>
      </c>
      <c r="O131" s="435">
        <f t="shared" si="27"/>
        <v>1</v>
      </c>
      <c r="P131" s="434">
        <f t="shared" si="23"/>
        <v>0</v>
      </c>
      <c r="Q131" s="435">
        <f t="shared" si="28"/>
        <v>0</v>
      </c>
      <c r="R131" s="435">
        <f t="shared" si="29"/>
        <v>0</v>
      </c>
    </row>
    <row r="132" spans="1:18" x14ac:dyDescent="0.2">
      <c r="A132" s="444">
        <v>25</v>
      </c>
      <c r="B132" s="429" t="s">
        <v>554</v>
      </c>
      <c r="C132" s="430" t="s">
        <v>125</v>
      </c>
      <c r="D132" s="431">
        <v>0.57291666666666663</v>
      </c>
      <c r="E132" s="431">
        <v>0.65277777777777779</v>
      </c>
      <c r="F132" s="432">
        <v>3.25</v>
      </c>
      <c r="G132" s="433">
        <v>229.05</v>
      </c>
      <c r="H132" s="433">
        <v>109.7</v>
      </c>
      <c r="I132" s="766">
        <f t="shared" si="24"/>
        <v>0</v>
      </c>
      <c r="J132" s="767">
        <f t="shared" si="25"/>
        <v>0</v>
      </c>
      <c r="K132" s="763">
        <f t="shared" si="26"/>
        <v>0</v>
      </c>
      <c r="L132" s="413"/>
      <c r="M132" s="435">
        <f t="shared" si="21"/>
        <v>3.25</v>
      </c>
      <c r="N132" s="435">
        <f t="shared" si="22"/>
        <v>229.05</v>
      </c>
      <c r="O132" s="435">
        <f t="shared" si="27"/>
        <v>1</v>
      </c>
      <c r="P132" s="434">
        <f t="shared" si="23"/>
        <v>0</v>
      </c>
      <c r="Q132" s="435">
        <f t="shared" si="28"/>
        <v>0</v>
      </c>
      <c r="R132" s="435">
        <f t="shared" si="29"/>
        <v>0</v>
      </c>
    </row>
    <row r="133" spans="1:18" x14ac:dyDescent="0.2">
      <c r="A133" s="444">
        <v>26</v>
      </c>
      <c r="B133" s="429" t="s">
        <v>117</v>
      </c>
      <c r="C133" s="430" t="s">
        <v>35</v>
      </c>
      <c r="D133" s="431">
        <v>0.35347222222222219</v>
      </c>
      <c r="E133" s="431">
        <v>0.46180555555555558</v>
      </c>
      <c r="F133" s="432">
        <v>3.23</v>
      </c>
      <c r="G133" s="433">
        <v>227.85</v>
      </c>
      <c r="H133" s="433">
        <v>108.3</v>
      </c>
      <c r="I133" s="766">
        <f t="shared" si="24"/>
        <v>0</v>
      </c>
      <c r="J133" s="767">
        <f t="shared" si="25"/>
        <v>0</v>
      </c>
      <c r="K133" s="763">
        <f t="shared" si="26"/>
        <v>0</v>
      </c>
      <c r="L133" s="413"/>
      <c r="M133" s="435">
        <f t="shared" si="21"/>
        <v>3.23</v>
      </c>
      <c r="N133" s="435">
        <f t="shared" si="22"/>
        <v>227.85</v>
      </c>
      <c r="O133" s="435">
        <f t="shared" si="27"/>
        <v>1</v>
      </c>
      <c r="P133" s="434">
        <f t="shared" si="23"/>
        <v>0</v>
      </c>
      <c r="Q133" s="435">
        <f t="shared" si="28"/>
        <v>0</v>
      </c>
      <c r="R133" s="435">
        <f t="shared" si="29"/>
        <v>0</v>
      </c>
    </row>
    <row r="134" spans="1:18" x14ac:dyDescent="0.2">
      <c r="A134" s="444">
        <v>27</v>
      </c>
      <c r="B134" s="429" t="s">
        <v>555</v>
      </c>
      <c r="C134" s="430" t="s">
        <v>34</v>
      </c>
      <c r="D134" s="431">
        <v>0.78888888888888886</v>
      </c>
      <c r="E134" s="431">
        <v>0.85416666666666663</v>
      </c>
      <c r="F134" s="432">
        <v>3.14</v>
      </c>
      <c r="G134" s="433">
        <v>221.48</v>
      </c>
      <c r="H134" s="433">
        <v>82.8</v>
      </c>
      <c r="I134" s="766">
        <f t="shared" si="24"/>
        <v>0</v>
      </c>
      <c r="J134" s="767">
        <f t="shared" si="25"/>
        <v>0</v>
      </c>
      <c r="K134" s="763">
        <f t="shared" si="26"/>
        <v>0</v>
      </c>
      <c r="L134" s="413"/>
      <c r="M134" s="435">
        <f t="shared" si="21"/>
        <v>3.14</v>
      </c>
      <c r="N134" s="435">
        <f t="shared" si="22"/>
        <v>221.48</v>
      </c>
      <c r="O134" s="435">
        <f t="shared" si="27"/>
        <v>1</v>
      </c>
      <c r="P134" s="434">
        <f t="shared" si="23"/>
        <v>0</v>
      </c>
      <c r="Q134" s="435">
        <f t="shared" si="28"/>
        <v>0</v>
      </c>
      <c r="R134" s="435">
        <f t="shared" si="29"/>
        <v>0</v>
      </c>
    </row>
    <row r="135" spans="1:18" x14ac:dyDescent="0.2">
      <c r="A135" s="444">
        <v>28</v>
      </c>
      <c r="B135" s="429" t="s">
        <v>556</v>
      </c>
      <c r="C135" s="430" t="s">
        <v>71</v>
      </c>
      <c r="D135" s="431">
        <v>0.65069444444444446</v>
      </c>
      <c r="E135" s="431">
        <v>0.73263888888888884</v>
      </c>
      <c r="F135" s="432">
        <v>3.02</v>
      </c>
      <c r="G135" s="433">
        <v>213.17</v>
      </c>
      <c r="H135" s="433">
        <v>103.5</v>
      </c>
      <c r="I135" s="766">
        <f t="shared" si="24"/>
        <v>0</v>
      </c>
      <c r="J135" s="767">
        <f t="shared" si="25"/>
        <v>0</v>
      </c>
      <c r="K135" s="763">
        <f t="shared" si="26"/>
        <v>0</v>
      </c>
      <c r="L135" s="413"/>
      <c r="M135" s="435">
        <f t="shared" si="21"/>
        <v>3.02</v>
      </c>
      <c r="N135" s="435">
        <f t="shared" si="22"/>
        <v>213.17</v>
      </c>
      <c r="O135" s="435">
        <f t="shared" si="27"/>
        <v>1</v>
      </c>
      <c r="P135" s="434">
        <f t="shared" si="23"/>
        <v>0</v>
      </c>
      <c r="Q135" s="435">
        <f t="shared" si="28"/>
        <v>0</v>
      </c>
      <c r="R135" s="435">
        <f t="shared" si="29"/>
        <v>0</v>
      </c>
    </row>
    <row r="136" spans="1:18" x14ac:dyDescent="0.2">
      <c r="A136" s="444">
        <v>29</v>
      </c>
      <c r="B136" s="429" t="s">
        <v>557</v>
      </c>
      <c r="C136" s="430" t="s">
        <v>58</v>
      </c>
      <c r="D136" s="431">
        <v>0.54097222222222219</v>
      </c>
      <c r="E136" s="431">
        <v>0.57777777777777783</v>
      </c>
      <c r="F136" s="432">
        <v>3.02</v>
      </c>
      <c r="G136" s="433">
        <v>212.82</v>
      </c>
      <c r="H136" s="433">
        <v>99</v>
      </c>
      <c r="I136" s="766">
        <f t="shared" si="24"/>
        <v>0</v>
      </c>
      <c r="J136" s="767">
        <f t="shared" si="25"/>
        <v>0</v>
      </c>
      <c r="K136" s="763">
        <f t="shared" si="26"/>
        <v>0</v>
      </c>
      <c r="L136" s="413"/>
      <c r="M136" s="435">
        <f t="shared" si="21"/>
        <v>3.02</v>
      </c>
      <c r="N136" s="435">
        <f t="shared" si="22"/>
        <v>212.82</v>
      </c>
      <c r="O136" s="435">
        <f t="shared" si="27"/>
        <v>1</v>
      </c>
      <c r="P136" s="434">
        <f t="shared" si="23"/>
        <v>0</v>
      </c>
      <c r="Q136" s="435">
        <f t="shared" si="28"/>
        <v>0</v>
      </c>
      <c r="R136" s="435">
        <f t="shared" si="29"/>
        <v>0</v>
      </c>
    </row>
    <row r="137" spans="1:18" x14ac:dyDescent="0.2">
      <c r="A137" s="444">
        <v>30</v>
      </c>
      <c r="B137" s="429" t="s">
        <v>116</v>
      </c>
      <c r="C137" s="430" t="s">
        <v>34</v>
      </c>
      <c r="D137" s="431">
        <v>0.3743055555555555</v>
      </c>
      <c r="E137" s="431">
        <v>0.4604166666666667</v>
      </c>
      <c r="F137" s="432">
        <v>2.97</v>
      </c>
      <c r="G137" s="433">
        <v>209.4</v>
      </c>
      <c r="H137" s="433">
        <v>97.4</v>
      </c>
      <c r="I137" s="766">
        <f t="shared" si="24"/>
        <v>0</v>
      </c>
      <c r="J137" s="767">
        <f t="shared" si="25"/>
        <v>0</v>
      </c>
      <c r="K137" s="763">
        <f t="shared" si="26"/>
        <v>0</v>
      </c>
      <c r="L137" s="413"/>
      <c r="M137" s="435">
        <f t="shared" si="21"/>
        <v>2.97</v>
      </c>
      <c r="N137" s="435">
        <f t="shared" si="22"/>
        <v>209.4</v>
      </c>
      <c r="O137" s="435">
        <f t="shared" si="27"/>
        <v>1</v>
      </c>
      <c r="P137" s="434">
        <f t="shared" si="23"/>
        <v>0</v>
      </c>
      <c r="Q137" s="435">
        <f t="shared" si="28"/>
        <v>0</v>
      </c>
      <c r="R137" s="435">
        <f t="shared" si="29"/>
        <v>0</v>
      </c>
    </row>
    <row r="138" spans="1:18" x14ac:dyDescent="0.2">
      <c r="A138" s="444">
        <v>31</v>
      </c>
      <c r="B138" s="429" t="s">
        <v>123</v>
      </c>
      <c r="C138" s="430" t="s">
        <v>34</v>
      </c>
      <c r="D138" s="431">
        <v>0.28194444444444444</v>
      </c>
      <c r="E138" s="431">
        <v>0.3743055555555555</v>
      </c>
      <c r="F138" s="432">
        <v>2.91</v>
      </c>
      <c r="G138" s="433">
        <v>205.35</v>
      </c>
      <c r="H138" s="433">
        <v>110.1</v>
      </c>
      <c r="I138" s="766">
        <f t="shared" si="24"/>
        <v>0</v>
      </c>
      <c r="J138" s="767">
        <f t="shared" si="25"/>
        <v>0</v>
      </c>
      <c r="K138" s="763">
        <f t="shared" si="26"/>
        <v>0</v>
      </c>
      <c r="L138" s="413"/>
      <c r="M138" s="435">
        <f t="shared" si="21"/>
        <v>2.91</v>
      </c>
      <c r="N138" s="435">
        <f t="shared" si="22"/>
        <v>205.35</v>
      </c>
      <c r="O138" s="435">
        <f t="shared" si="27"/>
        <v>1</v>
      </c>
      <c r="P138" s="434">
        <f t="shared" si="23"/>
        <v>0</v>
      </c>
      <c r="Q138" s="435">
        <f t="shared" si="28"/>
        <v>0</v>
      </c>
      <c r="R138" s="435">
        <f t="shared" si="29"/>
        <v>0</v>
      </c>
    </row>
    <row r="139" spans="1:18" x14ac:dyDescent="0.2">
      <c r="A139" s="444">
        <v>32</v>
      </c>
      <c r="B139" s="429" t="s">
        <v>118</v>
      </c>
      <c r="C139" s="430" t="s">
        <v>58</v>
      </c>
      <c r="D139" s="431">
        <v>0.99791666666666667</v>
      </c>
      <c r="E139" s="431">
        <v>9.0277777777777787E-3</v>
      </c>
      <c r="F139" s="432">
        <v>2.9</v>
      </c>
      <c r="G139" s="433">
        <v>204.91</v>
      </c>
      <c r="H139" s="433">
        <v>109.7</v>
      </c>
      <c r="I139" s="766">
        <f t="shared" si="24"/>
        <v>0</v>
      </c>
      <c r="J139" s="767">
        <f t="shared" si="25"/>
        <v>0</v>
      </c>
      <c r="K139" s="763">
        <f t="shared" si="26"/>
        <v>0</v>
      </c>
      <c r="L139" s="413"/>
      <c r="M139" s="435">
        <f t="shared" si="21"/>
        <v>2.9</v>
      </c>
      <c r="N139" s="435">
        <f t="shared" si="22"/>
        <v>204.91</v>
      </c>
      <c r="O139" s="435">
        <f t="shared" si="27"/>
        <v>1</v>
      </c>
      <c r="P139" s="434">
        <f t="shared" si="23"/>
        <v>0</v>
      </c>
      <c r="Q139" s="435">
        <f t="shared" si="28"/>
        <v>0</v>
      </c>
      <c r="R139" s="435">
        <f t="shared" si="29"/>
        <v>0</v>
      </c>
    </row>
    <row r="140" spans="1:18" x14ac:dyDescent="0.2">
      <c r="A140" s="444">
        <v>33</v>
      </c>
      <c r="B140" s="429" t="s">
        <v>126</v>
      </c>
      <c r="C140" s="430" t="s">
        <v>35</v>
      </c>
      <c r="D140" s="431">
        <v>0.95833333333333337</v>
      </c>
      <c r="E140" s="431">
        <v>2.1527777777777781E-2</v>
      </c>
      <c r="F140" s="432">
        <v>2.82</v>
      </c>
      <c r="G140" s="433">
        <v>199</v>
      </c>
      <c r="H140" s="433">
        <v>112.3</v>
      </c>
      <c r="I140" s="766">
        <f t="shared" si="24"/>
        <v>0</v>
      </c>
      <c r="J140" s="767">
        <f t="shared" si="25"/>
        <v>0</v>
      </c>
      <c r="K140" s="763">
        <f t="shared" si="26"/>
        <v>0</v>
      </c>
      <c r="L140" s="413"/>
      <c r="M140" s="435">
        <f t="shared" ref="M140:M171" si="30">VLOOKUP(B140,Tarifa04,5,FALSE)</f>
        <v>2.82</v>
      </c>
      <c r="N140" s="435">
        <f t="shared" ref="N140:N171" si="31">VLOOKUP(B140,Tarifa04,6,FALSE)</f>
        <v>199</v>
      </c>
      <c r="O140" s="435">
        <f t="shared" si="27"/>
        <v>1</v>
      </c>
      <c r="P140" s="434">
        <f t="shared" ref="P140:P171" si="32">VLOOKUP(B140,Tarifa04,7,FALSE)</f>
        <v>0</v>
      </c>
      <c r="Q140" s="435">
        <f t="shared" si="28"/>
        <v>0</v>
      </c>
      <c r="R140" s="435">
        <f t="shared" si="29"/>
        <v>0</v>
      </c>
    </row>
    <row r="141" spans="1:18" x14ac:dyDescent="0.2">
      <c r="A141" s="444">
        <v>34</v>
      </c>
      <c r="B141" s="429" t="s">
        <v>128</v>
      </c>
      <c r="C141" s="430" t="s">
        <v>35</v>
      </c>
      <c r="D141" s="431">
        <v>0.28194444444444444</v>
      </c>
      <c r="E141" s="431">
        <v>0.35416666666666669</v>
      </c>
      <c r="F141" s="432">
        <v>2.77</v>
      </c>
      <c r="G141" s="433">
        <v>195.6</v>
      </c>
      <c r="H141" s="433">
        <v>114.8</v>
      </c>
      <c r="I141" s="766">
        <f t="shared" si="24"/>
        <v>0</v>
      </c>
      <c r="J141" s="767">
        <f t="shared" si="25"/>
        <v>0</v>
      </c>
      <c r="K141" s="763">
        <f t="shared" si="26"/>
        <v>0</v>
      </c>
      <c r="L141" s="413"/>
      <c r="M141" s="435">
        <f t="shared" si="30"/>
        <v>2.77</v>
      </c>
      <c r="N141" s="435">
        <f t="shared" si="31"/>
        <v>195.6</v>
      </c>
      <c r="O141" s="435">
        <f t="shared" si="27"/>
        <v>1</v>
      </c>
      <c r="P141" s="434">
        <f t="shared" si="32"/>
        <v>0</v>
      </c>
      <c r="Q141" s="435">
        <f t="shared" si="28"/>
        <v>0</v>
      </c>
      <c r="R141" s="435">
        <f t="shared" si="29"/>
        <v>0</v>
      </c>
    </row>
    <row r="142" spans="1:18" x14ac:dyDescent="0.2">
      <c r="A142" s="444">
        <v>35</v>
      </c>
      <c r="B142" s="429" t="s">
        <v>558</v>
      </c>
      <c r="C142" s="430" t="s">
        <v>35</v>
      </c>
      <c r="D142" s="431">
        <v>0.7729166666666667</v>
      </c>
      <c r="E142" s="431">
        <v>0.7909722222222223</v>
      </c>
      <c r="F142" s="432">
        <v>2.67</v>
      </c>
      <c r="G142" s="433">
        <v>188.15</v>
      </c>
      <c r="H142" s="433">
        <v>104.9</v>
      </c>
      <c r="I142" s="766">
        <f t="shared" si="24"/>
        <v>0</v>
      </c>
      <c r="J142" s="767">
        <f t="shared" si="25"/>
        <v>0</v>
      </c>
      <c r="K142" s="763">
        <f t="shared" si="26"/>
        <v>0</v>
      </c>
      <c r="L142" s="413"/>
      <c r="M142" s="435">
        <f t="shared" si="30"/>
        <v>2.67</v>
      </c>
      <c r="N142" s="435">
        <f t="shared" si="31"/>
        <v>188.15</v>
      </c>
      <c r="O142" s="435">
        <f t="shared" si="27"/>
        <v>1</v>
      </c>
      <c r="P142" s="434">
        <f t="shared" si="32"/>
        <v>0</v>
      </c>
      <c r="Q142" s="435">
        <f t="shared" si="28"/>
        <v>0</v>
      </c>
      <c r="R142" s="435">
        <f t="shared" si="29"/>
        <v>0</v>
      </c>
    </row>
    <row r="143" spans="1:18" x14ac:dyDescent="0.2">
      <c r="A143" s="444">
        <v>36</v>
      </c>
      <c r="B143" s="429" t="s">
        <v>559</v>
      </c>
      <c r="C143" s="430" t="s">
        <v>58</v>
      </c>
      <c r="D143" s="431">
        <v>0.39583333333333331</v>
      </c>
      <c r="E143" s="431">
        <v>0.4375</v>
      </c>
      <c r="F143" s="432">
        <v>2.61</v>
      </c>
      <c r="G143" s="433">
        <v>184.46</v>
      </c>
      <c r="H143" s="433">
        <v>113.3</v>
      </c>
      <c r="I143" s="434">
        <f t="shared" si="24"/>
        <v>0</v>
      </c>
      <c r="J143" s="435">
        <f t="shared" si="25"/>
        <v>0</v>
      </c>
      <c r="K143" s="763">
        <f t="shared" si="26"/>
        <v>0</v>
      </c>
      <c r="L143" s="413"/>
      <c r="M143" s="435">
        <f t="shared" si="30"/>
        <v>2.61</v>
      </c>
      <c r="N143" s="435">
        <f t="shared" si="31"/>
        <v>184.46</v>
      </c>
      <c r="O143" s="435">
        <f t="shared" si="27"/>
        <v>1</v>
      </c>
      <c r="P143" s="434">
        <f t="shared" si="32"/>
        <v>0</v>
      </c>
      <c r="Q143" s="435">
        <f t="shared" si="28"/>
        <v>0</v>
      </c>
      <c r="R143" s="435">
        <f t="shared" si="29"/>
        <v>0</v>
      </c>
    </row>
    <row r="144" spans="1:18" x14ac:dyDescent="0.2">
      <c r="A144" s="444">
        <v>37</v>
      </c>
      <c r="B144" s="429" t="s">
        <v>351</v>
      </c>
      <c r="C144" s="430" t="s">
        <v>35</v>
      </c>
      <c r="D144" s="431">
        <v>0.75</v>
      </c>
      <c r="E144" s="431">
        <v>0.79027777777777775</v>
      </c>
      <c r="F144" s="432">
        <v>2.61</v>
      </c>
      <c r="G144" s="433">
        <v>184.04</v>
      </c>
      <c r="H144" s="433">
        <v>103.1</v>
      </c>
      <c r="I144" s="434">
        <f t="shared" si="24"/>
        <v>0</v>
      </c>
      <c r="J144" s="435">
        <f t="shared" si="25"/>
        <v>0</v>
      </c>
      <c r="K144" s="763">
        <f t="shared" si="26"/>
        <v>0</v>
      </c>
      <c r="L144" s="413"/>
      <c r="M144" s="435">
        <f t="shared" si="30"/>
        <v>2.61</v>
      </c>
      <c r="N144" s="435">
        <f t="shared" si="31"/>
        <v>184.04</v>
      </c>
      <c r="O144" s="435">
        <f t="shared" si="27"/>
        <v>1</v>
      </c>
      <c r="P144" s="434">
        <f t="shared" si="32"/>
        <v>0</v>
      </c>
      <c r="Q144" s="435">
        <f t="shared" si="28"/>
        <v>0</v>
      </c>
      <c r="R144" s="435">
        <f t="shared" si="29"/>
        <v>0</v>
      </c>
    </row>
    <row r="145" spans="1:18" x14ac:dyDescent="0.2">
      <c r="A145" s="444">
        <v>38</v>
      </c>
      <c r="B145" s="429" t="s">
        <v>122</v>
      </c>
      <c r="C145" s="430" t="s">
        <v>58</v>
      </c>
      <c r="D145" s="431">
        <v>0.49791666666666662</v>
      </c>
      <c r="E145" s="431">
        <v>0.54166666666666663</v>
      </c>
      <c r="F145" s="432">
        <v>2.5299999999999998</v>
      </c>
      <c r="G145" s="433">
        <v>178.23</v>
      </c>
      <c r="H145" s="433">
        <v>105.8</v>
      </c>
      <c r="I145" s="434">
        <f t="shared" si="24"/>
        <v>0</v>
      </c>
      <c r="J145" s="435">
        <f t="shared" si="25"/>
        <v>0</v>
      </c>
      <c r="K145" s="763">
        <f t="shared" si="26"/>
        <v>0</v>
      </c>
      <c r="L145" s="413"/>
      <c r="M145" s="435">
        <f t="shared" si="30"/>
        <v>2.5299999999999998</v>
      </c>
      <c r="N145" s="435">
        <f t="shared" si="31"/>
        <v>178.23</v>
      </c>
      <c r="O145" s="435">
        <f t="shared" si="27"/>
        <v>1</v>
      </c>
      <c r="P145" s="434">
        <f t="shared" si="32"/>
        <v>0</v>
      </c>
      <c r="Q145" s="435">
        <f t="shared" si="28"/>
        <v>0</v>
      </c>
      <c r="R145" s="435">
        <f t="shared" si="29"/>
        <v>0</v>
      </c>
    </row>
    <row r="146" spans="1:18" x14ac:dyDescent="0.2">
      <c r="A146" s="444">
        <v>39</v>
      </c>
      <c r="B146" s="429" t="s">
        <v>560</v>
      </c>
      <c r="C146" s="430" t="s">
        <v>58</v>
      </c>
      <c r="D146" s="431">
        <v>0.4375</v>
      </c>
      <c r="E146" s="431">
        <v>0.4680555555555555</v>
      </c>
      <c r="F146" s="432">
        <v>2.4300000000000002</v>
      </c>
      <c r="G146" s="433">
        <v>171.79</v>
      </c>
      <c r="H146" s="433">
        <v>112.3</v>
      </c>
      <c r="I146" s="434">
        <f t="shared" si="24"/>
        <v>0</v>
      </c>
      <c r="J146" s="435">
        <f t="shared" si="25"/>
        <v>0</v>
      </c>
      <c r="K146" s="763">
        <f t="shared" si="26"/>
        <v>0</v>
      </c>
      <c r="L146" s="413"/>
      <c r="M146" s="435">
        <f t="shared" si="30"/>
        <v>2.4300000000000002</v>
      </c>
      <c r="N146" s="435">
        <f t="shared" si="31"/>
        <v>171.79</v>
      </c>
      <c r="O146" s="435">
        <f t="shared" si="27"/>
        <v>1</v>
      </c>
      <c r="P146" s="434">
        <f t="shared" si="32"/>
        <v>0</v>
      </c>
      <c r="Q146" s="435">
        <f t="shared" si="28"/>
        <v>0</v>
      </c>
      <c r="R146" s="435">
        <f t="shared" si="29"/>
        <v>0</v>
      </c>
    </row>
    <row r="147" spans="1:18" x14ac:dyDescent="0.2">
      <c r="A147" s="444">
        <v>40</v>
      </c>
      <c r="B147" s="429" t="s">
        <v>561</v>
      </c>
      <c r="C147" s="430" t="s">
        <v>125</v>
      </c>
      <c r="D147" s="431">
        <v>0.56319444444444444</v>
      </c>
      <c r="E147" s="431">
        <v>0.57291666666666663</v>
      </c>
      <c r="F147" s="432">
        <v>2.42</v>
      </c>
      <c r="G147" s="433">
        <v>171.06</v>
      </c>
      <c r="H147" s="433">
        <v>103.7</v>
      </c>
      <c r="I147" s="434">
        <f t="shared" si="24"/>
        <v>0</v>
      </c>
      <c r="J147" s="435">
        <f t="shared" si="25"/>
        <v>0</v>
      </c>
      <c r="K147" s="763">
        <f t="shared" si="26"/>
        <v>0</v>
      </c>
      <c r="L147" s="413"/>
      <c r="M147" s="435">
        <f t="shared" si="30"/>
        <v>2.42</v>
      </c>
      <c r="N147" s="435">
        <f t="shared" si="31"/>
        <v>171.06</v>
      </c>
      <c r="O147" s="435">
        <f t="shared" si="27"/>
        <v>1</v>
      </c>
      <c r="P147" s="434">
        <f t="shared" si="32"/>
        <v>0</v>
      </c>
      <c r="Q147" s="435">
        <f t="shared" si="28"/>
        <v>0</v>
      </c>
      <c r="R147" s="435">
        <f t="shared" si="29"/>
        <v>0</v>
      </c>
    </row>
    <row r="148" spans="1:18" x14ac:dyDescent="0.2">
      <c r="A148" s="444">
        <v>41</v>
      </c>
      <c r="B148" s="429" t="s">
        <v>130</v>
      </c>
      <c r="C148" s="430" t="s">
        <v>58</v>
      </c>
      <c r="D148" s="431">
        <v>0.21875</v>
      </c>
      <c r="E148" s="431">
        <v>0.28472222222222221</v>
      </c>
      <c r="F148" s="432">
        <v>2.42</v>
      </c>
      <c r="G148" s="433">
        <v>170.85</v>
      </c>
      <c r="H148" s="433">
        <v>122</v>
      </c>
      <c r="I148" s="434">
        <f t="shared" si="24"/>
        <v>0</v>
      </c>
      <c r="J148" s="435">
        <f t="shared" si="25"/>
        <v>0</v>
      </c>
      <c r="K148" s="763">
        <f t="shared" si="26"/>
        <v>0</v>
      </c>
      <c r="L148" s="413"/>
      <c r="M148" s="435">
        <f t="shared" si="30"/>
        <v>2.42</v>
      </c>
      <c r="N148" s="435">
        <f t="shared" si="31"/>
        <v>170.85</v>
      </c>
      <c r="O148" s="435">
        <f t="shared" si="27"/>
        <v>1</v>
      </c>
      <c r="P148" s="434">
        <f t="shared" si="32"/>
        <v>0</v>
      </c>
      <c r="Q148" s="435">
        <f t="shared" si="28"/>
        <v>0</v>
      </c>
      <c r="R148" s="435">
        <f t="shared" si="29"/>
        <v>0</v>
      </c>
    </row>
    <row r="149" spans="1:18" x14ac:dyDescent="0.2">
      <c r="A149" s="444">
        <v>42</v>
      </c>
      <c r="B149" s="429" t="s">
        <v>344</v>
      </c>
      <c r="C149" s="430" t="s">
        <v>58</v>
      </c>
      <c r="D149" s="431">
        <v>9.0277777777777787E-3</v>
      </c>
      <c r="E149" s="431">
        <v>1.0416666666666666E-2</v>
      </c>
      <c r="F149" s="432">
        <v>2.3199999999999998</v>
      </c>
      <c r="G149" s="433">
        <v>163.52000000000001</v>
      </c>
      <c r="H149" s="433">
        <v>110.4</v>
      </c>
      <c r="I149" s="434">
        <f t="shared" si="24"/>
        <v>0</v>
      </c>
      <c r="J149" s="435">
        <f t="shared" si="25"/>
        <v>0</v>
      </c>
      <c r="K149" s="763">
        <f t="shared" si="26"/>
        <v>0</v>
      </c>
      <c r="L149" s="413"/>
      <c r="M149" s="435">
        <f t="shared" si="30"/>
        <v>2.3199999999999998</v>
      </c>
      <c r="N149" s="435">
        <f t="shared" si="31"/>
        <v>163.52000000000001</v>
      </c>
      <c r="O149" s="435">
        <f t="shared" si="27"/>
        <v>1</v>
      </c>
      <c r="P149" s="434">
        <f t="shared" si="32"/>
        <v>0</v>
      </c>
      <c r="Q149" s="435">
        <f t="shared" si="28"/>
        <v>0</v>
      </c>
      <c r="R149" s="435">
        <f t="shared" si="29"/>
        <v>0</v>
      </c>
    </row>
    <row r="150" spans="1:18" x14ac:dyDescent="0.2">
      <c r="A150" s="444">
        <v>43</v>
      </c>
      <c r="B150" s="429" t="s">
        <v>562</v>
      </c>
      <c r="C150" s="430" t="s">
        <v>34</v>
      </c>
      <c r="D150" s="431">
        <v>1.4583333333333332E-2</v>
      </c>
      <c r="E150" s="431">
        <v>3.4722222222222224E-2</v>
      </c>
      <c r="F150" s="432">
        <v>2.2599999999999998</v>
      </c>
      <c r="G150" s="433">
        <v>159.27000000000001</v>
      </c>
      <c r="H150" s="433">
        <v>102.9</v>
      </c>
      <c r="I150" s="434">
        <f t="shared" si="24"/>
        <v>0</v>
      </c>
      <c r="J150" s="435">
        <f t="shared" si="25"/>
        <v>0</v>
      </c>
      <c r="K150" s="763">
        <f t="shared" si="26"/>
        <v>0</v>
      </c>
      <c r="L150" s="413"/>
      <c r="M150" s="435">
        <f t="shared" si="30"/>
        <v>2.2599999999999998</v>
      </c>
      <c r="N150" s="435">
        <f t="shared" si="31"/>
        <v>159.27000000000001</v>
      </c>
      <c r="O150" s="435">
        <f t="shared" si="27"/>
        <v>1</v>
      </c>
      <c r="P150" s="434">
        <f t="shared" si="32"/>
        <v>0</v>
      </c>
      <c r="Q150" s="435">
        <f t="shared" si="28"/>
        <v>0</v>
      </c>
      <c r="R150" s="435">
        <f t="shared" si="29"/>
        <v>0</v>
      </c>
    </row>
    <row r="151" spans="1:18" x14ac:dyDescent="0.2">
      <c r="A151" s="444">
        <v>44</v>
      </c>
      <c r="B151" s="429" t="s">
        <v>347</v>
      </c>
      <c r="C151" s="430" t="s">
        <v>58</v>
      </c>
      <c r="D151" s="431">
        <v>0.46249999999999997</v>
      </c>
      <c r="E151" s="431">
        <v>0.46458333333333335</v>
      </c>
      <c r="F151" s="432">
        <v>2.2400000000000002</v>
      </c>
      <c r="G151" s="433">
        <v>158.09</v>
      </c>
      <c r="H151" s="433">
        <v>107.7</v>
      </c>
      <c r="I151" s="434">
        <f t="shared" si="24"/>
        <v>0</v>
      </c>
      <c r="J151" s="435">
        <f t="shared" si="25"/>
        <v>0</v>
      </c>
      <c r="K151" s="763">
        <f t="shared" si="26"/>
        <v>0</v>
      </c>
      <c r="L151" s="413"/>
      <c r="M151" s="435">
        <f t="shared" si="30"/>
        <v>2.2400000000000002</v>
      </c>
      <c r="N151" s="435">
        <f t="shared" si="31"/>
        <v>158.09</v>
      </c>
      <c r="O151" s="435">
        <f t="shared" si="27"/>
        <v>1</v>
      </c>
      <c r="P151" s="434">
        <f t="shared" si="32"/>
        <v>0</v>
      </c>
      <c r="Q151" s="435">
        <f t="shared" si="28"/>
        <v>0</v>
      </c>
      <c r="R151" s="435">
        <f t="shared" si="29"/>
        <v>0</v>
      </c>
    </row>
    <row r="152" spans="1:18" x14ac:dyDescent="0.2">
      <c r="A152" s="444">
        <v>45</v>
      </c>
      <c r="B152" s="429" t="s">
        <v>563</v>
      </c>
      <c r="C152" s="430" t="s">
        <v>34</v>
      </c>
      <c r="D152" s="431">
        <v>0.72499999999999998</v>
      </c>
      <c r="E152" s="431">
        <v>0.7895833333333333</v>
      </c>
      <c r="F152" s="432">
        <v>2.11</v>
      </c>
      <c r="G152" s="433">
        <v>149.22999999999999</v>
      </c>
      <c r="H152" s="433">
        <v>76</v>
      </c>
      <c r="I152" s="434">
        <f t="shared" si="24"/>
        <v>0</v>
      </c>
      <c r="J152" s="435">
        <f t="shared" si="25"/>
        <v>0</v>
      </c>
      <c r="K152" s="763">
        <f t="shared" si="26"/>
        <v>0</v>
      </c>
      <c r="L152" s="413"/>
      <c r="M152" s="435">
        <f t="shared" si="30"/>
        <v>2.11</v>
      </c>
      <c r="N152" s="435">
        <f t="shared" si="31"/>
        <v>149.22999999999999</v>
      </c>
      <c r="O152" s="435">
        <f t="shared" si="27"/>
        <v>1</v>
      </c>
      <c r="P152" s="434">
        <f t="shared" si="32"/>
        <v>0</v>
      </c>
      <c r="Q152" s="435">
        <f t="shared" si="28"/>
        <v>0</v>
      </c>
      <c r="R152" s="435">
        <f t="shared" si="29"/>
        <v>0</v>
      </c>
    </row>
    <row r="153" spans="1:18" x14ac:dyDescent="0.2">
      <c r="A153" s="444">
        <v>46</v>
      </c>
      <c r="B153" s="429" t="s">
        <v>564</v>
      </c>
      <c r="C153" s="430" t="s">
        <v>58</v>
      </c>
      <c r="D153" s="431">
        <v>0.4680555555555555</v>
      </c>
      <c r="E153" s="431">
        <v>0.49861111111111112</v>
      </c>
      <c r="F153" s="432">
        <v>2.06</v>
      </c>
      <c r="G153" s="433">
        <v>145.53</v>
      </c>
      <c r="H153" s="433">
        <v>104.6</v>
      </c>
      <c r="I153" s="434">
        <f t="shared" si="24"/>
        <v>0</v>
      </c>
      <c r="J153" s="435">
        <f t="shared" si="25"/>
        <v>0</v>
      </c>
      <c r="K153" s="763">
        <f t="shared" si="26"/>
        <v>0</v>
      </c>
      <c r="L153" s="413"/>
      <c r="M153" s="435">
        <f t="shared" si="30"/>
        <v>2.06</v>
      </c>
      <c r="N153" s="435">
        <f t="shared" si="31"/>
        <v>145.53</v>
      </c>
      <c r="O153" s="435">
        <f t="shared" si="27"/>
        <v>1</v>
      </c>
      <c r="P153" s="434">
        <f t="shared" si="32"/>
        <v>0</v>
      </c>
      <c r="Q153" s="435">
        <f t="shared" si="28"/>
        <v>0</v>
      </c>
      <c r="R153" s="435">
        <f t="shared" si="29"/>
        <v>0</v>
      </c>
    </row>
    <row r="154" spans="1:18" x14ac:dyDescent="0.2">
      <c r="A154" s="444">
        <v>47</v>
      </c>
      <c r="B154" s="429" t="s">
        <v>565</v>
      </c>
      <c r="C154" s="430" t="s">
        <v>58</v>
      </c>
      <c r="D154" s="431">
        <v>0.4368055555555555</v>
      </c>
      <c r="E154" s="431">
        <v>0.46875</v>
      </c>
      <c r="F154" s="432">
        <v>2.0299999999999998</v>
      </c>
      <c r="G154" s="433">
        <v>143.16999999999999</v>
      </c>
      <c r="H154" s="433">
        <v>108.7</v>
      </c>
      <c r="I154" s="434">
        <f t="shared" si="24"/>
        <v>0</v>
      </c>
      <c r="J154" s="435">
        <f t="shared" si="25"/>
        <v>0</v>
      </c>
      <c r="K154" s="763">
        <f t="shared" si="26"/>
        <v>0</v>
      </c>
      <c r="L154" s="413"/>
      <c r="M154" s="435">
        <f t="shared" si="30"/>
        <v>2.0299999999999998</v>
      </c>
      <c r="N154" s="435">
        <f t="shared" si="31"/>
        <v>143.16999999999999</v>
      </c>
      <c r="O154" s="435">
        <f t="shared" si="27"/>
        <v>1</v>
      </c>
      <c r="P154" s="434">
        <f t="shared" si="32"/>
        <v>0</v>
      </c>
      <c r="Q154" s="435">
        <f t="shared" si="28"/>
        <v>0</v>
      </c>
      <c r="R154" s="435">
        <f t="shared" si="29"/>
        <v>0</v>
      </c>
    </row>
    <row r="155" spans="1:18" x14ac:dyDescent="0.2">
      <c r="A155" s="444">
        <v>48</v>
      </c>
      <c r="B155" s="429" t="s">
        <v>566</v>
      </c>
      <c r="C155" s="430" t="s">
        <v>35</v>
      </c>
      <c r="D155" s="431">
        <v>0.46111111111111108</v>
      </c>
      <c r="E155" s="431">
        <v>0.50138888888888888</v>
      </c>
      <c r="F155" s="432">
        <v>1.98</v>
      </c>
      <c r="G155" s="433">
        <v>139.88999999999999</v>
      </c>
      <c r="H155" s="433">
        <v>105.5</v>
      </c>
      <c r="I155" s="434">
        <f t="shared" si="24"/>
        <v>0</v>
      </c>
      <c r="J155" s="435">
        <f t="shared" si="25"/>
        <v>0</v>
      </c>
      <c r="K155" s="763">
        <f t="shared" si="26"/>
        <v>0</v>
      </c>
      <c r="L155" s="413"/>
      <c r="M155" s="435">
        <f t="shared" si="30"/>
        <v>1.98</v>
      </c>
      <c r="N155" s="435">
        <f t="shared" si="31"/>
        <v>139.88999999999999</v>
      </c>
      <c r="O155" s="435">
        <f t="shared" si="27"/>
        <v>1</v>
      </c>
      <c r="P155" s="434">
        <f t="shared" si="32"/>
        <v>0</v>
      </c>
      <c r="Q155" s="435">
        <f t="shared" si="28"/>
        <v>0</v>
      </c>
      <c r="R155" s="435">
        <f t="shared" si="29"/>
        <v>0</v>
      </c>
    </row>
    <row r="156" spans="1:18" x14ac:dyDescent="0.2">
      <c r="A156" s="444">
        <v>49</v>
      </c>
      <c r="B156" s="429" t="s">
        <v>567</v>
      </c>
      <c r="C156" s="430" t="s">
        <v>34</v>
      </c>
      <c r="D156" s="431">
        <v>0.58263888888888882</v>
      </c>
      <c r="E156" s="431">
        <v>0.6166666666666667</v>
      </c>
      <c r="F156" s="432">
        <v>1.97</v>
      </c>
      <c r="G156" s="433">
        <v>139.15</v>
      </c>
      <c r="H156" s="433">
        <v>86.7</v>
      </c>
      <c r="I156" s="434">
        <f t="shared" si="24"/>
        <v>0</v>
      </c>
      <c r="J156" s="435">
        <f t="shared" si="25"/>
        <v>0</v>
      </c>
      <c r="K156" s="763">
        <f t="shared" si="26"/>
        <v>0</v>
      </c>
      <c r="L156" s="413"/>
      <c r="M156" s="435">
        <f t="shared" si="30"/>
        <v>1.97</v>
      </c>
      <c r="N156" s="435">
        <f t="shared" si="31"/>
        <v>139.15</v>
      </c>
      <c r="O156" s="435">
        <f t="shared" si="27"/>
        <v>1</v>
      </c>
      <c r="P156" s="434">
        <f t="shared" si="32"/>
        <v>0</v>
      </c>
      <c r="Q156" s="435">
        <f t="shared" si="28"/>
        <v>0</v>
      </c>
      <c r="R156" s="435">
        <f t="shared" si="29"/>
        <v>0</v>
      </c>
    </row>
    <row r="157" spans="1:18" x14ac:dyDescent="0.2">
      <c r="A157" s="444">
        <v>50</v>
      </c>
      <c r="B157" s="429" t="s">
        <v>127</v>
      </c>
      <c r="C157" s="430" t="s">
        <v>58</v>
      </c>
      <c r="D157" s="431">
        <v>9.7222222222222224E-3</v>
      </c>
      <c r="E157" s="431">
        <v>2.5694444444444447E-2</v>
      </c>
      <c r="F157" s="432">
        <v>1.86</v>
      </c>
      <c r="G157" s="433">
        <v>131.13</v>
      </c>
      <c r="H157" s="433">
        <v>108.5</v>
      </c>
      <c r="I157" s="434">
        <f t="shared" si="24"/>
        <v>0</v>
      </c>
      <c r="J157" s="435">
        <f t="shared" si="25"/>
        <v>0</v>
      </c>
      <c r="K157" s="763">
        <f t="shared" si="26"/>
        <v>0</v>
      </c>
      <c r="L157" s="413"/>
      <c r="M157" s="435">
        <f t="shared" si="30"/>
        <v>1.86</v>
      </c>
      <c r="N157" s="435">
        <f t="shared" si="31"/>
        <v>131.13</v>
      </c>
      <c r="O157" s="435">
        <f t="shared" si="27"/>
        <v>1</v>
      </c>
      <c r="P157" s="434">
        <f t="shared" si="32"/>
        <v>0</v>
      </c>
      <c r="Q157" s="435">
        <f t="shared" si="28"/>
        <v>0</v>
      </c>
      <c r="R157" s="435">
        <f t="shared" si="29"/>
        <v>0</v>
      </c>
    </row>
    <row r="158" spans="1:18" x14ac:dyDescent="0.2">
      <c r="A158" s="444">
        <v>51</v>
      </c>
      <c r="B158" s="429" t="s">
        <v>568</v>
      </c>
      <c r="C158" s="430" t="s">
        <v>34</v>
      </c>
      <c r="D158" s="431">
        <v>0.74930555555555556</v>
      </c>
      <c r="E158" s="431">
        <v>0.78680555555555554</v>
      </c>
      <c r="F158" s="432">
        <v>1.86</v>
      </c>
      <c r="G158" s="433">
        <v>131.03</v>
      </c>
      <c r="H158" s="433">
        <v>79.099999999999994</v>
      </c>
      <c r="I158" s="434">
        <f t="shared" si="24"/>
        <v>0</v>
      </c>
      <c r="J158" s="435">
        <f t="shared" si="25"/>
        <v>0</v>
      </c>
      <c r="K158" s="763">
        <f t="shared" si="26"/>
        <v>0</v>
      </c>
      <c r="L158" s="413"/>
      <c r="M158" s="435">
        <f t="shared" si="30"/>
        <v>1.86</v>
      </c>
      <c r="N158" s="435">
        <f t="shared" si="31"/>
        <v>131.03</v>
      </c>
      <c r="O158" s="435">
        <f t="shared" si="27"/>
        <v>1</v>
      </c>
      <c r="P158" s="434">
        <f t="shared" si="32"/>
        <v>0</v>
      </c>
      <c r="Q158" s="435">
        <f t="shared" si="28"/>
        <v>0</v>
      </c>
      <c r="R158" s="435">
        <f t="shared" si="29"/>
        <v>0</v>
      </c>
    </row>
    <row r="159" spans="1:18" x14ac:dyDescent="0.2">
      <c r="A159" s="444">
        <v>52</v>
      </c>
      <c r="B159" s="429" t="s">
        <v>114</v>
      </c>
      <c r="C159" s="430" t="s">
        <v>35</v>
      </c>
      <c r="D159" s="431">
        <v>0.54097222222222219</v>
      </c>
      <c r="E159" s="431">
        <v>0.58263888888888882</v>
      </c>
      <c r="F159" s="432">
        <v>1.78</v>
      </c>
      <c r="G159" s="433">
        <v>125.86</v>
      </c>
      <c r="H159" s="433">
        <v>95.3</v>
      </c>
      <c r="I159" s="434">
        <f t="shared" si="24"/>
        <v>0</v>
      </c>
      <c r="J159" s="435">
        <f t="shared" si="25"/>
        <v>0</v>
      </c>
      <c r="K159" s="763">
        <f t="shared" si="26"/>
        <v>0</v>
      </c>
      <c r="L159" s="413"/>
      <c r="M159" s="435">
        <f t="shared" si="30"/>
        <v>1.78</v>
      </c>
      <c r="N159" s="435">
        <f t="shared" si="31"/>
        <v>125.86</v>
      </c>
      <c r="O159" s="435">
        <f t="shared" si="27"/>
        <v>1</v>
      </c>
      <c r="P159" s="434">
        <f t="shared" si="32"/>
        <v>0</v>
      </c>
      <c r="Q159" s="435">
        <f t="shared" si="28"/>
        <v>0</v>
      </c>
      <c r="R159" s="435">
        <f t="shared" si="29"/>
        <v>0</v>
      </c>
    </row>
    <row r="160" spans="1:18" x14ac:dyDescent="0.2">
      <c r="A160" s="444">
        <v>53</v>
      </c>
      <c r="B160" s="429" t="s">
        <v>569</v>
      </c>
      <c r="C160" s="430" t="s">
        <v>71</v>
      </c>
      <c r="D160" s="431">
        <v>0.62777777777777777</v>
      </c>
      <c r="E160" s="431">
        <v>0.65069444444444446</v>
      </c>
      <c r="F160" s="432">
        <v>1.73</v>
      </c>
      <c r="G160" s="433">
        <v>121.98</v>
      </c>
      <c r="H160" s="433">
        <v>97.5</v>
      </c>
      <c r="I160" s="434">
        <f t="shared" si="24"/>
        <v>0</v>
      </c>
      <c r="J160" s="435">
        <f t="shared" si="25"/>
        <v>0</v>
      </c>
      <c r="K160" s="763">
        <f t="shared" si="26"/>
        <v>0</v>
      </c>
      <c r="L160" s="413"/>
      <c r="M160" s="435">
        <f t="shared" si="30"/>
        <v>1.73</v>
      </c>
      <c r="N160" s="435">
        <f t="shared" si="31"/>
        <v>121.98</v>
      </c>
      <c r="O160" s="435">
        <f t="shared" si="27"/>
        <v>1</v>
      </c>
      <c r="P160" s="434">
        <f t="shared" si="32"/>
        <v>0</v>
      </c>
      <c r="Q160" s="435">
        <f t="shared" si="28"/>
        <v>0</v>
      </c>
      <c r="R160" s="435">
        <f t="shared" si="29"/>
        <v>0</v>
      </c>
    </row>
    <row r="161" spans="1:18" x14ac:dyDescent="0.2">
      <c r="A161" s="444">
        <v>54</v>
      </c>
      <c r="B161" s="429" t="s">
        <v>570</v>
      </c>
      <c r="C161" s="430" t="s">
        <v>35</v>
      </c>
      <c r="D161" s="431">
        <v>0.58263888888888882</v>
      </c>
      <c r="E161" s="431">
        <v>0.64583333333333337</v>
      </c>
      <c r="F161" s="432">
        <v>1.67</v>
      </c>
      <c r="G161" s="433">
        <v>117.75</v>
      </c>
      <c r="H161" s="433">
        <v>99.1</v>
      </c>
      <c r="I161" s="434">
        <f t="shared" si="24"/>
        <v>0</v>
      </c>
      <c r="J161" s="435">
        <f t="shared" si="25"/>
        <v>0</v>
      </c>
      <c r="K161" s="763">
        <f t="shared" si="26"/>
        <v>0</v>
      </c>
      <c r="L161" s="413"/>
      <c r="M161" s="435">
        <f t="shared" si="30"/>
        <v>1.67</v>
      </c>
      <c r="N161" s="435">
        <f t="shared" si="31"/>
        <v>117.75</v>
      </c>
      <c r="O161" s="435">
        <f t="shared" si="27"/>
        <v>1</v>
      </c>
      <c r="P161" s="434">
        <f t="shared" si="32"/>
        <v>0</v>
      </c>
      <c r="Q161" s="435">
        <f t="shared" si="28"/>
        <v>0</v>
      </c>
      <c r="R161" s="435">
        <f t="shared" si="29"/>
        <v>0</v>
      </c>
    </row>
    <row r="162" spans="1:18" x14ac:dyDescent="0.2">
      <c r="A162" s="444">
        <v>55</v>
      </c>
      <c r="B162" s="429" t="s">
        <v>571</v>
      </c>
      <c r="C162" s="430" t="s">
        <v>34</v>
      </c>
      <c r="D162" s="431">
        <v>0.54166666666666663</v>
      </c>
      <c r="E162" s="431">
        <v>0.58263888888888882</v>
      </c>
      <c r="F162" s="432">
        <v>1.65</v>
      </c>
      <c r="G162" s="433">
        <v>116.42</v>
      </c>
      <c r="H162" s="433">
        <v>84</v>
      </c>
      <c r="I162" s="434">
        <f t="shared" si="24"/>
        <v>0</v>
      </c>
      <c r="J162" s="435">
        <f t="shared" si="25"/>
        <v>0</v>
      </c>
      <c r="K162" s="763">
        <f t="shared" si="26"/>
        <v>0</v>
      </c>
      <c r="L162" s="413"/>
      <c r="M162" s="435">
        <f t="shared" si="30"/>
        <v>1.65</v>
      </c>
      <c r="N162" s="435">
        <f t="shared" si="31"/>
        <v>116.42</v>
      </c>
      <c r="O162" s="435">
        <f t="shared" si="27"/>
        <v>1</v>
      </c>
      <c r="P162" s="434">
        <f t="shared" si="32"/>
        <v>0</v>
      </c>
      <c r="Q162" s="435">
        <f t="shared" si="28"/>
        <v>0</v>
      </c>
      <c r="R162" s="435">
        <f t="shared" si="29"/>
        <v>0</v>
      </c>
    </row>
    <row r="163" spans="1:18" x14ac:dyDescent="0.2">
      <c r="A163" s="444">
        <v>56</v>
      </c>
      <c r="B163" s="429" t="s">
        <v>572</v>
      </c>
      <c r="C163" s="430" t="s">
        <v>34</v>
      </c>
      <c r="D163" s="431">
        <v>8.3333333333333329E-2</v>
      </c>
      <c r="E163" s="431">
        <v>9.1666666666666674E-2</v>
      </c>
      <c r="F163" s="432">
        <v>1.64</v>
      </c>
      <c r="G163" s="433">
        <v>115.9</v>
      </c>
      <c r="H163" s="433">
        <v>115.8</v>
      </c>
      <c r="I163" s="434">
        <f t="shared" si="24"/>
        <v>0</v>
      </c>
      <c r="J163" s="435">
        <f t="shared" si="25"/>
        <v>0</v>
      </c>
      <c r="K163" s="763">
        <f t="shared" si="26"/>
        <v>0</v>
      </c>
      <c r="L163" s="413"/>
      <c r="M163" s="435">
        <f t="shared" si="30"/>
        <v>1.64</v>
      </c>
      <c r="N163" s="435">
        <f t="shared" si="31"/>
        <v>115.9</v>
      </c>
      <c r="O163" s="435">
        <f t="shared" si="27"/>
        <v>1</v>
      </c>
      <c r="P163" s="434">
        <f t="shared" si="32"/>
        <v>0</v>
      </c>
      <c r="Q163" s="435">
        <f t="shared" si="28"/>
        <v>0</v>
      </c>
      <c r="R163" s="435">
        <f t="shared" si="29"/>
        <v>0</v>
      </c>
    </row>
    <row r="164" spans="1:18" x14ac:dyDescent="0.2">
      <c r="A164" s="444">
        <v>57</v>
      </c>
      <c r="B164" s="429" t="s">
        <v>573</v>
      </c>
      <c r="C164" s="430" t="s">
        <v>34</v>
      </c>
      <c r="D164" s="431">
        <v>8.3333333333333329E-2</v>
      </c>
      <c r="E164" s="431">
        <v>8.6111111111111124E-2</v>
      </c>
      <c r="F164" s="432">
        <v>1.58</v>
      </c>
      <c r="G164" s="433">
        <v>111.56</v>
      </c>
      <c r="H164" s="433">
        <v>112.1</v>
      </c>
      <c r="I164" s="434">
        <f t="shared" si="24"/>
        <v>0</v>
      </c>
      <c r="J164" s="435">
        <f t="shared" si="25"/>
        <v>0</v>
      </c>
      <c r="K164" s="763">
        <f t="shared" si="26"/>
        <v>0</v>
      </c>
      <c r="L164" s="413"/>
      <c r="M164" s="435">
        <f t="shared" si="30"/>
        <v>1.58</v>
      </c>
      <c r="N164" s="435">
        <f t="shared" si="31"/>
        <v>111.56</v>
      </c>
      <c r="O164" s="435">
        <f t="shared" si="27"/>
        <v>1</v>
      </c>
      <c r="P164" s="434">
        <f t="shared" si="32"/>
        <v>0</v>
      </c>
      <c r="Q164" s="435">
        <f t="shared" si="28"/>
        <v>0</v>
      </c>
      <c r="R164" s="435">
        <f t="shared" si="29"/>
        <v>0</v>
      </c>
    </row>
    <row r="165" spans="1:18" x14ac:dyDescent="0.2">
      <c r="A165" s="444">
        <v>58</v>
      </c>
      <c r="B165" s="429" t="s">
        <v>574</v>
      </c>
      <c r="C165" s="430" t="s">
        <v>58</v>
      </c>
      <c r="D165" s="431">
        <v>2.4999999999999998E-2</v>
      </c>
      <c r="E165" s="431">
        <v>8.3333333333333329E-2</v>
      </c>
      <c r="F165" s="432">
        <v>1.46</v>
      </c>
      <c r="G165" s="433">
        <v>103.03</v>
      </c>
      <c r="H165" s="433">
        <v>112.6</v>
      </c>
      <c r="I165" s="434">
        <f t="shared" si="24"/>
        <v>0</v>
      </c>
      <c r="J165" s="435">
        <f t="shared" si="25"/>
        <v>0</v>
      </c>
      <c r="K165" s="763">
        <f t="shared" si="26"/>
        <v>0</v>
      </c>
      <c r="L165" s="413"/>
      <c r="M165" s="435">
        <f t="shared" si="30"/>
        <v>1.46</v>
      </c>
      <c r="N165" s="435">
        <f t="shared" si="31"/>
        <v>103.03</v>
      </c>
      <c r="O165" s="435">
        <f t="shared" si="27"/>
        <v>1</v>
      </c>
      <c r="P165" s="434">
        <f t="shared" si="32"/>
        <v>0</v>
      </c>
      <c r="Q165" s="435">
        <f t="shared" si="28"/>
        <v>0</v>
      </c>
      <c r="R165" s="435">
        <f t="shared" si="29"/>
        <v>0</v>
      </c>
    </row>
    <row r="166" spans="1:18" x14ac:dyDescent="0.2">
      <c r="A166" s="444">
        <v>59</v>
      </c>
      <c r="B166" s="429" t="s">
        <v>575</v>
      </c>
      <c r="C166" s="430" t="s">
        <v>34</v>
      </c>
      <c r="D166" s="431">
        <v>0.4597222222222222</v>
      </c>
      <c r="E166" s="431">
        <v>0.50069444444444444</v>
      </c>
      <c r="F166" s="432">
        <v>1.43</v>
      </c>
      <c r="G166" s="433">
        <v>100.69</v>
      </c>
      <c r="H166" s="433">
        <v>92.5</v>
      </c>
      <c r="I166" s="434">
        <f t="shared" si="24"/>
        <v>0</v>
      </c>
      <c r="J166" s="435">
        <f t="shared" si="25"/>
        <v>0</v>
      </c>
      <c r="K166" s="763">
        <f t="shared" si="26"/>
        <v>0</v>
      </c>
      <c r="L166" s="413"/>
      <c r="M166" s="435">
        <f t="shared" si="30"/>
        <v>1.43</v>
      </c>
      <c r="N166" s="435">
        <f t="shared" si="31"/>
        <v>100.69</v>
      </c>
      <c r="O166" s="435">
        <f t="shared" si="27"/>
        <v>1</v>
      </c>
      <c r="P166" s="434">
        <f t="shared" si="32"/>
        <v>0</v>
      </c>
      <c r="Q166" s="435">
        <f t="shared" si="28"/>
        <v>0</v>
      </c>
      <c r="R166" s="435">
        <f t="shared" si="29"/>
        <v>0</v>
      </c>
    </row>
    <row r="167" spans="1:18" x14ac:dyDescent="0.2">
      <c r="A167" s="444">
        <v>60</v>
      </c>
      <c r="B167" s="429" t="s">
        <v>576</v>
      </c>
      <c r="C167" s="430" t="s">
        <v>32</v>
      </c>
      <c r="D167" s="431">
        <v>2.4305555555555556E-2</v>
      </c>
      <c r="E167" s="431">
        <v>8.3333333333333329E-2</v>
      </c>
      <c r="F167" s="432">
        <v>1.39</v>
      </c>
      <c r="G167" s="433">
        <v>97.96</v>
      </c>
      <c r="H167" s="433">
        <v>107.2</v>
      </c>
      <c r="I167" s="434">
        <f t="shared" si="24"/>
        <v>0</v>
      </c>
      <c r="J167" s="435">
        <f t="shared" si="25"/>
        <v>0</v>
      </c>
      <c r="K167" s="763">
        <f t="shared" si="26"/>
        <v>0</v>
      </c>
      <c r="L167" s="413"/>
      <c r="M167" s="435">
        <f t="shared" si="30"/>
        <v>1.39</v>
      </c>
      <c r="N167" s="435">
        <f t="shared" si="31"/>
        <v>97.96</v>
      </c>
      <c r="O167" s="435">
        <f t="shared" si="27"/>
        <v>1</v>
      </c>
      <c r="P167" s="434">
        <f t="shared" si="32"/>
        <v>0</v>
      </c>
      <c r="Q167" s="435">
        <f t="shared" si="28"/>
        <v>0</v>
      </c>
      <c r="R167" s="435">
        <f t="shared" si="29"/>
        <v>0</v>
      </c>
    </row>
    <row r="168" spans="1:18" x14ac:dyDescent="0.2">
      <c r="A168" s="444">
        <v>61</v>
      </c>
      <c r="B168" s="429" t="s">
        <v>577</v>
      </c>
      <c r="C168" s="430" t="s">
        <v>35</v>
      </c>
      <c r="D168" s="431">
        <v>0.50069444444444444</v>
      </c>
      <c r="E168" s="431">
        <v>0.54166666666666663</v>
      </c>
      <c r="F168" s="432">
        <v>1.32</v>
      </c>
      <c r="G168" s="433">
        <v>93.1</v>
      </c>
      <c r="H168" s="433">
        <v>97.7</v>
      </c>
      <c r="I168" s="434">
        <f t="shared" si="24"/>
        <v>0</v>
      </c>
      <c r="J168" s="435">
        <f t="shared" si="25"/>
        <v>0</v>
      </c>
      <c r="K168" s="763">
        <f t="shared" si="26"/>
        <v>0</v>
      </c>
      <c r="L168" s="413"/>
      <c r="M168" s="435">
        <f t="shared" si="30"/>
        <v>1.32</v>
      </c>
      <c r="N168" s="435">
        <f t="shared" si="31"/>
        <v>93.1</v>
      </c>
      <c r="O168" s="435">
        <f t="shared" si="27"/>
        <v>1</v>
      </c>
      <c r="P168" s="434">
        <f t="shared" si="32"/>
        <v>0</v>
      </c>
      <c r="Q168" s="435">
        <f t="shared" si="28"/>
        <v>0</v>
      </c>
      <c r="R168" s="435">
        <f t="shared" si="29"/>
        <v>0</v>
      </c>
    </row>
    <row r="169" spans="1:18" x14ac:dyDescent="0.2">
      <c r="A169" s="444">
        <v>62</v>
      </c>
      <c r="B169" s="429" t="s">
        <v>578</v>
      </c>
      <c r="C169" s="430" t="s">
        <v>34</v>
      </c>
      <c r="D169" s="431">
        <v>0.65625</v>
      </c>
      <c r="E169" s="431">
        <v>0.71736111111111101</v>
      </c>
      <c r="F169" s="432">
        <v>1.31</v>
      </c>
      <c r="G169" s="433">
        <v>92.12</v>
      </c>
      <c r="H169" s="433">
        <v>84.3</v>
      </c>
      <c r="I169" s="434">
        <f t="shared" si="24"/>
        <v>0</v>
      </c>
      <c r="J169" s="435">
        <f t="shared" si="25"/>
        <v>0</v>
      </c>
      <c r="K169" s="763">
        <f t="shared" si="26"/>
        <v>0</v>
      </c>
      <c r="L169" s="413"/>
      <c r="M169" s="435">
        <f t="shared" si="30"/>
        <v>1.31</v>
      </c>
      <c r="N169" s="435">
        <f t="shared" si="31"/>
        <v>92.12</v>
      </c>
      <c r="O169" s="435">
        <f t="shared" si="27"/>
        <v>1</v>
      </c>
      <c r="P169" s="434">
        <f t="shared" si="32"/>
        <v>0</v>
      </c>
      <c r="Q169" s="435">
        <f t="shared" si="28"/>
        <v>0</v>
      </c>
      <c r="R169" s="435">
        <f t="shared" si="29"/>
        <v>0</v>
      </c>
    </row>
    <row r="170" spans="1:18" x14ac:dyDescent="0.2">
      <c r="A170" s="444">
        <v>63</v>
      </c>
      <c r="B170" s="429" t="s">
        <v>132</v>
      </c>
      <c r="C170" s="430" t="s">
        <v>35</v>
      </c>
      <c r="D170" s="431">
        <v>2.0833333333333332E-2</v>
      </c>
      <c r="E170" s="431">
        <v>6.25E-2</v>
      </c>
      <c r="F170" s="432">
        <v>1.26</v>
      </c>
      <c r="G170" s="433">
        <v>88.7</v>
      </c>
      <c r="H170" s="433">
        <v>109.7</v>
      </c>
      <c r="I170" s="434">
        <f t="shared" si="24"/>
        <v>0</v>
      </c>
      <c r="J170" s="435">
        <f t="shared" si="25"/>
        <v>0</v>
      </c>
      <c r="K170" s="763">
        <f t="shared" si="26"/>
        <v>0</v>
      </c>
      <c r="L170" s="413"/>
      <c r="M170" s="435">
        <f t="shared" si="30"/>
        <v>1.26</v>
      </c>
      <c r="N170" s="435">
        <f t="shared" si="31"/>
        <v>88.7</v>
      </c>
      <c r="O170" s="435">
        <f t="shared" si="27"/>
        <v>1</v>
      </c>
      <c r="P170" s="434">
        <f t="shared" si="32"/>
        <v>0</v>
      </c>
      <c r="Q170" s="435">
        <f t="shared" si="28"/>
        <v>0</v>
      </c>
      <c r="R170" s="435">
        <f t="shared" si="29"/>
        <v>0</v>
      </c>
    </row>
    <row r="171" spans="1:18" x14ac:dyDescent="0.2">
      <c r="A171" s="444">
        <v>64</v>
      </c>
      <c r="B171" s="429" t="s">
        <v>579</v>
      </c>
      <c r="C171" s="430" t="s">
        <v>33</v>
      </c>
      <c r="D171" s="431">
        <v>2.7777777777777776E-2</v>
      </c>
      <c r="E171" s="431">
        <v>8.3333333333333329E-2</v>
      </c>
      <c r="F171" s="432">
        <v>1.25</v>
      </c>
      <c r="G171" s="433">
        <v>88</v>
      </c>
      <c r="H171" s="433">
        <v>121.8</v>
      </c>
      <c r="I171" s="434">
        <f t="shared" si="24"/>
        <v>0</v>
      </c>
      <c r="J171" s="435">
        <f t="shared" si="25"/>
        <v>0</v>
      </c>
      <c r="K171" s="763">
        <f t="shared" si="26"/>
        <v>0</v>
      </c>
      <c r="L171" s="413"/>
      <c r="M171" s="435">
        <f t="shared" si="30"/>
        <v>1.25</v>
      </c>
      <c r="N171" s="435">
        <f t="shared" si="31"/>
        <v>88</v>
      </c>
      <c r="O171" s="435">
        <f t="shared" si="27"/>
        <v>1</v>
      </c>
      <c r="P171" s="434">
        <f t="shared" si="32"/>
        <v>0</v>
      </c>
      <c r="Q171" s="435">
        <f t="shared" si="28"/>
        <v>0</v>
      </c>
      <c r="R171" s="435">
        <f t="shared" si="29"/>
        <v>0</v>
      </c>
    </row>
    <row r="172" spans="1:18" x14ac:dyDescent="0.2">
      <c r="A172" s="444">
        <v>65</v>
      </c>
      <c r="B172" s="429" t="s">
        <v>580</v>
      </c>
      <c r="C172" s="430" t="s">
        <v>34</v>
      </c>
      <c r="D172" s="431">
        <v>0.70833333333333337</v>
      </c>
      <c r="E172" s="431">
        <v>0.73541666666666661</v>
      </c>
      <c r="F172" s="432">
        <v>1.18</v>
      </c>
      <c r="G172" s="433">
        <v>83.13</v>
      </c>
      <c r="H172" s="433">
        <v>91.6</v>
      </c>
      <c r="I172" s="434">
        <f t="shared" si="24"/>
        <v>0</v>
      </c>
      <c r="J172" s="435">
        <f t="shared" si="25"/>
        <v>0</v>
      </c>
      <c r="K172" s="763">
        <f t="shared" si="26"/>
        <v>0</v>
      </c>
      <c r="L172" s="413"/>
      <c r="M172" s="435">
        <f t="shared" ref="M172:M200" si="33">VLOOKUP(B172,Tarifa04,5,FALSE)</f>
        <v>1.18</v>
      </c>
      <c r="N172" s="435">
        <f t="shared" ref="N172:N200" si="34">VLOOKUP(B172,Tarifa04,6,FALSE)</f>
        <v>83.13</v>
      </c>
      <c r="O172" s="435">
        <f t="shared" si="27"/>
        <v>1</v>
      </c>
      <c r="P172" s="434">
        <f t="shared" ref="P172:P200" si="35">VLOOKUP(B172,Tarifa04,7,FALSE)</f>
        <v>0</v>
      </c>
      <c r="Q172" s="435">
        <f t="shared" si="28"/>
        <v>0</v>
      </c>
      <c r="R172" s="435">
        <f t="shared" si="29"/>
        <v>0</v>
      </c>
    </row>
    <row r="173" spans="1:18" x14ac:dyDescent="0.2">
      <c r="A173" s="444">
        <v>66</v>
      </c>
      <c r="B173" s="429" t="s">
        <v>581</v>
      </c>
      <c r="C173" s="430" t="s">
        <v>34</v>
      </c>
      <c r="D173" s="431">
        <v>0.5</v>
      </c>
      <c r="E173" s="431">
        <v>0.54236111111111118</v>
      </c>
      <c r="F173" s="432">
        <v>1.18</v>
      </c>
      <c r="G173" s="433">
        <v>82.95</v>
      </c>
      <c r="H173" s="433">
        <v>85.9</v>
      </c>
      <c r="I173" s="434">
        <f t="shared" ref="I173:I200" si="36">P173</f>
        <v>0</v>
      </c>
      <c r="J173" s="435">
        <f t="shared" ref="J173:J200" si="37">+I173/F173</f>
        <v>0</v>
      </c>
      <c r="K173" s="763">
        <f t="shared" ref="K173:K200" si="38">+I173/G173</f>
        <v>0</v>
      </c>
      <c r="L173" s="413"/>
      <c r="M173" s="435">
        <f t="shared" si="33"/>
        <v>1.18</v>
      </c>
      <c r="N173" s="435">
        <f t="shared" si="34"/>
        <v>82.95</v>
      </c>
      <c r="O173" s="435">
        <f t="shared" ref="O173:O200" si="39">IF(ISERROR(F173/M173),0,(F173/M173))</f>
        <v>1</v>
      </c>
      <c r="P173" s="434">
        <f t="shared" si="35"/>
        <v>0</v>
      </c>
      <c r="Q173" s="435">
        <f t="shared" ref="Q173:Q200" si="40">P173/M173</f>
        <v>0</v>
      </c>
      <c r="R173" s="435">
        <f t="shared" ref="R173:R200" si="41">P173/N173</f>
        <v>0</v>
      </c>
    </row>
    <row r="174" spans="1:18" x14ac:dyDescent="0.2">
      <c r="A174" s="444">
        <v>67</v>
      </c>
      <c r="B174" s="429" t="s">
        <v>582</v>
      </c>
      <c r="C174" s="430" t="s">
        <v>34</v>
      </c>
      <c r="D174" s="431">
        <v>8.9583333333333334E-2</v>
      </c>
      <c r="E174" s="431">
        <v>0.12152777777777778</v>
      </c>
      <c r="F174" s="432">
        <v>1.1499999999999999</v>
      </c>
      <c r="G174" s="433">
        <v>81.45</v>
      </c>
      <c r="H174" s="433">
        <v>113.3</v>
      </c>
      <c r="I174" s="434">
        <f t="shared" si="36"/>
        <v>0</v>
      </c>
      <c r="J174" s="435">
        <f t="shared" si="37"/>
        <v>0</v>
      </c>
      <c r="K174" s="763">
        <f t="shared" si="38"/>
        <v>0</v>
      </c>
      <c r="L174" s="413"/>
      <c r="M174" s="435">
        <f t="shared" si="33"/>
        <v>1.1499999999999999</v>
      </c>
      <c r="N174" s="435">
        <f t="shared" si="34"/>
        <v>81.45</v>
      </c>
      <c r="O174" s="435">
        <f t="shared" si="39"/>
        <v>1</v>
      </c>
      <c r="P174" s="434">
        <f t="shared" si="35"/>
        <v>0</v>
      </c>
      <c r="Q174" s="435">
        <f t="shared" si="40"/>
        <v>0</v>
      </c>
      <c r="R174" s="435">
        <f t="shared" si="41"/>
        <v>0</v>
      </c>
    </row>
    <row r="175" spans="1:18" x14ac:dyDescent="0.2">
      <c r="A175" s="444">
        <v>68</v>
      </c>
      <c r="B175" s="429" t="s">
        <v>131</v>
      </c>
      <c r="C175" s="430" t="s">
        <v>34</v>
      </c>
      <c r="D175" s="431">
        <v>0.24861111111111112</v>
      </c>
      <c r="E175" s="431">
        <v>0.28263888888888888</v>
      </c>
      <c r="F175" s="432">
        <v>1.1499999999999999</v>
      </c>
      <c r="G175" s="433">
        <v>81.12</v>
      </c>
      <c r="H175" s="433">
        <v>116.7</v>
      </c>
      <c r="I175" s="434">
        <f t="shared" si="36"/>
        <v>0</v>
      </c>
      <c r="J175" s="435">
        <f t="shared" si="37"/>
        <v>0</v>
      </c>
      <c r="K175" s="763">
        <f t="shared" si="38"/>
        <v>0</v>
      </c>
      <c r="L175" s="413"/>
      <c r="M175" s="435">
        <f t="shared" si="33"/>
        <v>1.1499999999999999</v>
      </c>
      <c r="N175" s="435">
        <f t="shared" si="34"/>
        <v>81.12</v>
      </c>
      <c r="O175" s="435">
        <f t="shared" si="39"/>
        <v>1</v>
      </c>
      <c r="P175" s="434">
        <f t="shared" si="35"/>
        <v>0</v>
      </c>
      <c r="Q175" s="435">
        <f t="shared" si="40"/>
        <v>0</v>
      </c>
      <c r="R175" s="435">
        <f t="shared" si="41"/>
        <v>0</v>
      </c>
    </row>
    <row r="176" spans="1:18" x14ac:dyDescent="0.2">
      <c r="A176" s="444">
        <v>69</v>
      </c>
      <c r="B176" s="429" t="s">
        <v>583</v>
      </c>
      <c r="C176" s="430" t="s">
        <v>34</v>
      </c>
      <c r="D176" s="431">
        <v>0.1173611111111111</v>
      </c>
      <c r="E176" s="431">
        <v>0.15555555555555556</v>
      </c>
      <c r="F176" s="432">
        <v>1.1499999999999999</v>
      </c>
      <c r="G176" s="433">
        <v>80.83</v>
      </c>
      <c r="H176" s="433">
        <v>105.8</v>
      </c>
      <c r="I176" s="434">
        <f t="shared" si="36"/>
        <v>0</v>
      </c>
      <c r="J176" s="435">
        <f t="shared" si="37"/>
        <v>0</v>
      </c>
      <c r="K176" s="763">
        <f t="shared" si="38"/>
        <v>0</v>
      </c>
      <c r="L176" s="413"/>
      <c r="M176" s="435">
        <f t="shared" si="33"/>
        <v>1.1499999999999999</v>
      </c>
      <c r="N176" s="435">
        <f t="shared" si="34"/>
        <v>80.83</v>
      </c>
      <c r="O176" s="435">
        <f t="shared" si="39"/>
        <v>1</v>
      </c>
      <c r="P176" s="434">
        <f t="shared" si="35"/>
        <v>0</v>
      </c>
      <c r="Q176" s="435">
        <f t="shared" si="40"/>
        <v>0</v>
      </c>
      <c r="R176" s="435">
        <f t="shared" si="41"/>
        <v>0</v>
      </c>
    </row>
    <row r="177" spans="1:18" x14ac:dyDescent="0.2">
      <c r="A177" s="444">
        <v>70</v>
      </c>
      <c r="B177" s="429" t="s">
        <v>129</v>
      </c>
      <c r="C177" s="430" t="s">
        <v>584</v>
      </c>
      <c r="D177" s="431">
        <v>0.31458333333333333</v>
      </c>
      <c r="E177" s="431">
        <v>0.31875000000000003</v>
      </c>
      <c r="F177" s="432">
        <v>1.1000000000000001</v>
      </c>
      <c r="G177" s="433">
        <v>77.95</v>
      </c>
      <c r="H177" s="433">
        <v>115.4</v>
      </c>
      <c r="I177" s="434">
        <f t="shared" si="36"/>
        <v>0</v>
      </c>
      <c r="J177" s="435">
        <f t="shared" si="37"/>
        <v>0</v>
      </c>
      <c r="K177" s="763">
        <f t="shared" si="38"/>
        <v>0</v>
      </c>
      <c r="L177" s="413"/>
      <c r="M177" s="435">
        <f t="shared" si="33"/>
        <v>1.1000000000000001</v>
      </c>
      <c r="N177" s="435">
        <f t="shared" si="34"/>
        <v>77.95</v>
      </c>
      <c r="O177" s="435">
        <f t="shared" si="39"/>
        <v>1</v>
      </c>
      <c r="P177" s="434">
        <f t="shared" si="35"/>
        <v>0</v>
      </c>
      <c r="Q177" s="435">
        <f t="shared" si="40"/>
        <v>0</v>
      </c>
      <c r="R177" s="435">
        <f t="shared" si="41"/>
        <v>0</v>
      </c>
    </row>
    <row r="178" spans="1:18" x14ac:dyDescent="0.2">
      <c r="A178" s="444">
        <v>71</v>
      </c>
      <c r="B178" s="429" t="s">
        <v>585</v>
      </c>
      <c r="C178" s="430" t="s">
        <v>34</v>
      </c>
      <c r="D178" s="431">
        <v>3.4722222222222224E-2</v>
      </c>
      <c r="E178" s="431">
        <v>8.3333333333333329E-2</v>
      </c>
      <c r="F178" s="432">
        <v>1.0900000000000001</v>
      </c>
      <c r="G178" s="433">
        <v>76.72</v>
      </c>
      <c r="H178" s="433">
        <v>99.6</v>
      </c>
      <c r="I178" s="434">
        <f t="shared" si="36"/>
        <v>0</v>
      </c>
      <c r="J178" s="435">
        <f t="shared" si="37"/>
        <v>0</v>
      </c>
      <c r="K178" s="763">
        <f t="shared" si="38"/>
        <v>0</v>
      </c>
      <c r="L178" s="413"/>
      <c r="M178" s="435">
        <f t="shared" si="33"/>
        <v>1.0900000000000001</v>
      </c>
      <c r="N178" s="435">
        <f t="shared" si="34"/>
        <v>76.72</v>
      </c>
      <c r="O178" s="435">
        <f t="shared" si="39"/>
        <v>1</v>
      </c>
      <c r="P178" s="434">
        <f t="shared" si="35"/>
        <v>0</v>
      </c>
      <c r="Q178" s="435">
        <f t="shared" si="40"/>
        <v>0</v>
      </c>
      <c r="R178" s="435">
        <f t="shared" si="41"/>
        <v>0</v>
      </c>
    </row>
    <row r="179" spans="1:18" x14ac:dyDescent="0.2">
      <c r="A179" s="444">
        <v>72</v>
      </c>
      <c r="B179" s="429" t="s">
        <v>586</v>
      </c>
      <c r="C179" s="430" t="s">
        <v>125</v>
      </c>
      <c r="D179" s="431">
        <v>2.6388888888888889E-2</v>
      </c>
      <c r="E179" s="431">
        <v>6.25E-2</v>
      </c>
      <c r="F179" s="432">
        <v>1.06</v>
      </c>
      <c r="G179" s="433">
        <v>74.849999999999994</v>
      </c>
      <c r="H179" s="433">
        <v>100.8</v>
      </c>
      <c r="I179" s="434">
        <f t="shared" si="36"/>
        <v>0</v>
      </c>
      <c r="J179" s="435">
        <f t="shared" si="37"/>
        <v>0</v>
      </c>
      <c r="K179" s="763">
        <f t="shared" si="38"/>
        <v>0</v>
      </c>
      <c r="L179" s="413"/>
      <c r="M179" s="435">
        <f t="shared" si="33"/>
        <v>1.06</v>
      </c>
      <c r="N179" s="435">
        <f t="shared" si="34"/>
        <v>74.849999999999994</v>
      </c>
      <c r="O179" s="435">
        <f t="shared" si="39"/>
        <v>1</v>
      </c>
      <c r="P179" s="434">
        <f t="shared" si="35"/>
        <v>0</v>
      </c>
      <c r="Q179" s="435">
        <f t="shared" si="40"/>
        <v>0</v>
      </c>
      <c r="R179" s="435">
        <f t="shared" si="41"/>
        <v>0</v>
      </c>
    </row>
    <row r="180" spans="1:18" x14ac:dyDescent="0.2">
      <c r="A180" s="444">
        <v>73</v>
      </c>
      <c r="B180" s="429" t="s">
        <v>587</v>
      </c>
      <c r="C180" s="430" t="s">
        <v>588</v>
      </c>
      <c r="D180" s="431">
        <v>8.3333333333333329E-2</v>
      </c>
      <c r="E180" s="431">
        <v>9.0972222222222218E-2</v>
      </c>
      <c r="F180" s="432">
        <v>1.05</v>
      </c>
      <c r="G180" s="433">
        <v>73.87</v>
      </c>
      <c r="H180" s="433">
        <v>112.9</v>
      </c>
      <c r="I180" s="434">
        <f t="shared" si="36"/>
        <v>0</v>
      </c>
      <c r="J180" s="435">
        <f t="shared" si="37"/>
        <v>0</v>
      </c>
      <c r="K180" s="763">
        <f t="shared" si="38"/>
        <v>0</v>
      </c>
      <c r="L180" s="413"/>
      <c r="M180" s="435">
        <f t="shared" si="33"/>
        <v>1.05</v>
      </c>
      <c r="N180" s="435">
        <f t="shared" si="34"/>
        <v>73.87</v>
      </c>
      <c r="O180" s="435">
        <f t="shared" si="39"/>
        <v>1</v>
      </c>
      <c r="P180" s="434">
        <f t="shared" si="35"/>
        <v>0</v>
      </c>
      <c r="Q180" s="435">
        <f t="shared" si="40"/>
        <v>0</v>
      </c>
      <c r="R180" s="435">
        <f t="shared" si="41"/>
        <v>0</v>
      </c>
    </row>
    <row r="181" spans="1:18" x14ac:dyDescent="0.2">
      <c r="A181" s="444">
        <v>74</v>
      </c>
      <c r="B181" s="429" t="s">
        <v>589</v>
      </c>
      <c r="C181" s="430" t="s">
        <v>102</v>
      </c>
      <c r="D181" s="431">
        <v>8.3333333333333329E-2</v>
      </c>
      <c r="E181" s="431">
        <v>9.7222222222222224E-2</v>
      </c>
      <c r="F181" s="432">
        <v>1.05</v>
      </c>
      <c r="G181" s="433">
        <v>73.77</v>
      </c>
      <c r="H181" s="433">
        <v>115.9</v>
      </c>
      <c r="I181" s="434">
        <f t="shared" si="36"/>
        <v>0</v>
      </c>
      <c r="J181" s="435">
        <f t="shared" si="37"/>
        <v>0</v>
      </c>
      <c r="K181" s="763">
        <f t="shared" si="38"/>
        <v>0</v>
      </c>
      <c r="L181" s="413"/>
      <c r="M181" s="435">
        <f t="shared" si="33"/>
        <v>1.05</v>
      </c>
      <c r="N181" s="435">
        <f t="shared" si="34"/>
        <v>73.77</v>
      </c>
      <c r="O181" s="435">
        <f t="shared" si="39"/>
        <v>1</v>
      </c>
      <c r="P181" s="434">
        <f t="shared" si="35"/>
        <v>0</v>
      </c>
      <c r="Q181" s="435">
        <f t="shared" si="40"/>
        <v>0</v>
      </c>
      <c r="R181" s="435">
        <f t="shared" si="41"/>
        <v>0</v>
      </c>
    </row>
    <row r="182" spans="1:18" x14ac:dyDescent="0.2">
      <c r="A182" s="444">
        <v>75</v>
      </c>
      <c r="B182" s="429" t="s">
        <v>590</v>
      </c>
      <c r="C182" s="430" t="s">
        <v>34</v>
      </c>
      <c r="D182" s="431">
        <v>0.1986111111111111</v>
      </c>
      <c r="E182" s="431">
        <v>0.22847222222222222</v>
      </c>
      <c r="F182" s="432">
        <v>0.89</v>
      </c>
      <c r="G182" s="433">
        <v>62.72</v>
      </c>
      <c r="H182" s="433">
        <v>126.3</v>
      </c>
      <c r="I182" s="434">
        <f t="shared" si="36"/>
        <v>0</v>
      </c>
      <c r="J182" s="435">
        <f t="shared" si="37"/>
        <v>0</v>
      </c>
      <c r="K182" s="763">
        <f t="shared" si="38"/>
        <v>0</v>
      </c>
      <c r="L182" s="413"/>
      <c r="M182" s="435">
        <f t="shared" si="33"/>
        <v>0.89</v>
      </c>
      <c r="N182" s="435">
        <f t="shared" si="34"/>
        <v>62.72</v>
      </c>
      <c r="O182" s="435">
        <f t="shared" si="39"/>
        <v>1</v>
      </c>
      <c r="P182" s="434">
        <f t="shared" si="35"/>
        <v>0</v>
      </c>
      <c r="Q182" s="435">
        <f t="shared" si="40"/>
        <v>0</v>
      </c>
      <c r="R182" s="435">
        <f t="shared" si="41"/>
        <v>0</v>
      </c>
    </row>
    <row r="183" spans="1:18" x14ac:dyDescent="0.2">
      <c r="A183" s="444">
        <v>76</v>
      </c>
      <c r="B183" s="429" t="s">
        <v>591</v>
      </c>
      <c r="C183" s="430" t="s">
        <v>102</v>
      </c>
      <c r="D183" s="431">
        <v>9.6527777777777768E-2</v>
      </c>
      <c r="E183" s="431">
        <v>0.13055555555555556</v>
      </c>
      <c r="F183" s="432">
        <v>0.88</v>
      </c>
      <c r="G183" s="433">
        <v>62.02</v>
      </c>
      <c r="H183" s="433">
        <v>114.2</v>
      </c>
      <c r="I183" s="434">
        <f t="shared" si="36"/>
        <v>0</v>
      </c>
      <c r="J183" s="435">
        <f t="shared" si="37"/>
        <v>0</v>
      </c>
      <c r="K183" s="763">
        <f t="shared" si="38"/>
        <v>0</v>
      </c>
      <c r="L183" s="413"/>
      <c r="M183" s="435">
        <f t="shared" si="33"/>
        <v>0.88</v>
      </c>
      <c r="N183" s="435">
        <f t="shared" si="34"/>
        <v>62.02</v>
      </c>
      <c r="O183" s="435">
        <f t="shared" si="39"/>
        <v>1</v>
      </c>
      <c r="P183" s="434">
        <f t="shared" si="35"/>
        <v>0</v>
      </c>
      <c r="Q183" s="435">
        <f t="shared" si="40"/>
        <v>0</v>
      </c>
      <c r="R183" s="435">
        <f t="shared" si="41"/>
        <v>0</v>
      </c>
    </row>
    <row r="184" spans="1:18" x14ac:dyDescent="0.2">
      <c r="A184" s="444">
        <v>77</v>
      </c>
      <c r="B184" s="429" t="s">
        <v>592</v>
      </c>
      <c r="C184" s="430" t="s">
        <v>35</v>
      </c>
      <c r="D184" s="431">
        <v>8.3333333333333329E-2</v>
      </c>
      <c r="E184" s="431">
        <v>0.1125</v>
      </c>
      <c r="F184" s="432">
        <v>0.87</v>
      </c>
      <c r="G184" s="433">
        <v>61.24</v>
      </c>
      <c r="H184" s="433">
        <v>92.7</v>
      </c>
      <c r="I184" s="434">
        <f t="shared" si="36"/>
        <v>0</v>
      </c>
      <c r="J184" s="435">
        <f t="shared" si="37"/>
        <v>0</v>
      </c>
      <c r="K184" s="763">
        <f t="shared" si="38"/>
        <v>0</v>
      </c>
      <c r="L184" s="413"/>
      <c r="M184" s="435">
        <f t="shared" si="33"/>
        <v>0.87</v>
      </c>
      <c r="N184" s="435">
        <f t="shared" si="34"/>
        <v>61.24</v>
      </c>
      <c r="O184" s="435">
        <f t="shared" si="39"/>
        <v>1</v>
      </c>
      <c r="P184" s="434">
        <f t="shared" si="35"/>
        <v>0</v>
      </c>
      <c r="Q184" s="435">
        <f t="shared" si="40"/>
        <v>0</v>
      </c>
      <c r="R184" s="435">
        <f t="shared" si="41"/>
        <v>0</v>
      </c>
    </row>
    <row r="185" spans="1:18" x14ac:dyDescent="0.2">
      <c r="A185" s="444">
        <v>78</v>
      </c>
      <c r="B185" s="429" t="s">
        <v>593</v>
      </c>
      <c r="C185" s="430" t="s">
        <v>125</v>
      </c>
      <c r="D185" s="431">
        <v>6.1805555555555558E-2</v>
      </c>
      <c r="E185" s="431">
        <v>8.3333333333333329E-2</v>
      </c>
      <c r="F185" s="432">
        <v>0.83</v>
      </c>
      <c r="G185" s="433">
        <v>58.38</v>
      </c>
      <c r="H185" s="433">
        <v>102.8</v>
      </c>
      <c r="I185" s="434">
        <f t="shared" si="36"/>
        <v>0</v>
      </c>
      <c r="J185" s="435">
        <f t="shared" si="37"/>
        <v>0</v>
      </c>
      <c r="K185" s="763">
        <f t="shared" si="38"/>
        <v>0</v>
      </c>
      <c r="L185" s="413"/>
      <c r="M185" s="435">
        <f t="shared" si="33"/>
        <v>0.83</v>
      </c>
      <c r="N185" s="435">
        <f t="shared" si="34"/>
        <v>58.38</v>
      </c>
      <c r="O185" s="435">
        <f t="shared" si="39"/>
        <v>1</v>
      </c>
      <c r="P185" s="434">
        <f t="shared" si="35"/>
        <v>0</v>
      </c>
      <c r="Q185" s="435">
        <f t="shared" si="40"/>
        <v>0</v>
      </c>
      <c r="R185" s="435">
        <f t="shared" si="41"/>
        <v>0</v>
      </c>
    </row>
    <row r="186" spans="1:18" x14ac:dyDescent="0.2">
      <c r="A186" s="444">
        <v>79</v>
      </c>
      <c r="B186" s="429" t="s">
        <v>594</v>
      </c>
      <c r="C186" s="430" t="s">
        <v>588</v>
      </c>
      <c r="D186" s="431">
        <v>0.13125000000000001</v>
      </c>
      <c r="E186" s="431">
        <v>0.17152777777777775</v>
      </c>
      <c r="F186" s="432">
        <v>0.81</v>
      </c>
      <c r="G186" s="433">
        <v>57.31</v>
      </c>
      <c r="H186" s="433">
        <v>118.3</v>
      </c>
      <c r="I186" s="434">
        <f t="shared" si="36"/>
        <v>0</v>
      </c>
      <c r="J186" s="435">
        <f t="shared" si="37"/>
        <v>0</v>
      </c>
      <c r="K186" s="763">
        <f t="shared" si="38"/>
        <v>0</v>
      </c>
      <c r="L186" s="413"/>
      <c r="M186" s="435">
        <f t="shared" si="33"/>
        <v>0.81</v>
      </c>
      <c r="N186" s="435">
        <f t="shared" si="34"/>
        <v>57.31</v>
      </c>
      <c r="O186" s="435">
        <f t="shared" si="39"/>
        <v>1</v>
      </c>
      <c r="P186" s="434">
        <f t="shared" si="35"/>
        <v>0</v>
      </c>
      <c r="Q186" s="435">
        <f t="shared" si="40"/>
        <v>0</v>
      </c>
      <c r="R186" s="435">
        <f t="shared" si="41"/>
        <v>0</v>
      </c>
    </row>
    <row r="187" spans="1:18" x14ac:dyDescent="0.2">
      <c r="A187" s="444">
        <v>80</v>
      </c>
      <c r="B187" s="429" t="s">
        <v>595</v>
      </c>
      <c r="C187" s="430" t="s">
        <v>35</v>
      </c>
      <c r="D187" s="431">
        <v>6.1805555555555558E-2</v>
      </c>
      <c r="E187" s="431">
        <v>8.3333333333333329E-2</v>
      </c>
      <c r="F187" s="432">
        <v>0.8</v>
      </c>
      <c r="G187" s="433">
        <v>56.57</v>
      </c>
      <c r="H187" s="433">
        <v>106.2</v>
      </c>
      <c r="I187" s="434">
        <f t="shared" si="36"/>
        <v>0</v>
      </c>
      <c r="J187" s="435">
        <f t="shared" si="37"/>
        <v>0</v>
      </c>
      <c r="K187" s="763">
        <f t="shared" si="38"/>
        <v>0</v>
      </c>
      <c r="L187" s="413"/>
      <c r="M187" s="435">
        <f t="shared" si="33"/>
        <v>0.8</v>
      </c>
      <c r="N187" s="435">
        <f t="shared" si="34"/>
        <v>56.57</v>
      </c>
      <c r="O187" s="435">
        <f t="shared" si="39"/>
        <v>1</v>
      </c>
      <c r="P187" s="434">
        <f t="shared" si="35"/>
        <v>0</v>
      </c>
      <c r="Q187" s="435">
        <f t="shared" si="40"/>
        <v>0</v>
      </c>
      <c r="R187" s="435">
        <f t="shared" si="41"/>
        <v>0</v>
      </c>
    </row>
    <row r="188" spans="1:18" x14ac:dyDescent="0.2">
      <c r="A188" s="444">
        <v>81</v>
      </c>
      <c r="B188" s="429" t="s">
        <v>596</v>
      </c>
      <c r="C188" s="430" t="s">
        <v>35</v>
      </c>
      <c r="D188" s="431">
        <v>0.24930555555555556</v>
      </c>
      <c r="E188" s="431">
        <v>0.28194444444444444</v>
      </c>
      <c r="F188" s="432">
        <v>0.79</v>
      </c>
      <c r="G188" s="433">
        <v>55.79</v>
      </c>
      <c r="H188" s="433">
        <v>106.4</v>
      </c>
      <c r="I188" s="434">
        <f t="shared" si="36"/>
        <v>0</v>
      </c>
      <c r="J188" s="435">
        <f t="shared" si="37"/>
        <v>0</v>
      </c>
      <c r="K188" s="763">
        <f t="shared" si="38"/>
        <v>0</v>
      </c>
      <c r="L188" s="413"/>
      <c r="M188" s="435">
        <f t="shared" si="33"/>
        <v>0.79</v>
      </c>
      <c r="N188" s="435">
        <f t="shared" si="34"/>
        <v>55.79</v>
      </c>
      <c r="O188" s="435">
        <f t="shared" si="39"/>
        <v>1</v>
      </c>
      <c r="P188" s="434">
        <f t="shared" si="35"/>
        <v>0</v>
      </c>
      <c r="Q188" s="435">
        <f t="shared" si="40"/>
        <v>0</v>
      </c>
      <c r="R188" s="435">
        <f t="shared" si="41"/>
        <v>0</v>
      </c>
    </row>
    <row r="189" spans="1:18" x14ac:dyDescent="0.2">
      <c r="A189" s="444">
        <v>82</v>
      </c>
      <c r="B189" s="429" t="s">
        <v>136</v>
      </c>
      <c r="C189" s="430" t="s">
        <v>34</v>
      </c>
      <c r="D189" s="431">
        <v>0.15833333333333333</v>
      </c>
      <c r="E189" s="431">
        <v>0.19305555555555554</v>
      </c>
      <c r="F189" s="432">
        <v>0.79</v>
      </c>
      <c r="G189" s="433">
        <v>55.41</v>
      </c>
      <c r="H189" s="433">
        <v>111.8</v>
      </c>
      <c r="I189" s="434">
        <f t="shared" si="36"/>
        <v>0</v>
      </c>
      <c r="J189" s="435">
        <f t="shared" si="37"/>
        <v>0</v>
      </c>
      <c r="K189" s="763">
        <f t="shared" si="38"/>
        <v>0</v>
      </c>
      <c r="L189" s="413"/>
      <c r="M189" s="435">
        <f t="shared" si="33"/>
        <v>0.79</v>
      </c>
      <c r="N189" s="435">
        <f t="shared" si="34"/>
        <v>55.41</v>
      </c>
      <c r="O189" s="435">
        <f t="shared" si="39"/>
        <v>1</v>
      </c>
      <c r="P189" s="434">
        <f t="shared" si="35"/>
        <v>0</v>
      </c>
      <c r="Q189" s="435">
        <f t="shared" si="40"/>
        <v>0</v>
      </c>
      <c r="R189" s="435">
        <f t="shared" si="41"/>
        <v>0</v>
      </c>
    </row>
    <row r="190" spans="1:18" x14ac:dyDescent="0.2">
      <c r="A190" s="444">
        <v>83</v>
      </c>
      <c r="B190" s="429" t="s">
        <v>134</v>
      </c>
      <c r="C190" s="430" t="s">
        <v>102</v>
      </c>
      <c r="D190" s="431">
        <v>0.17361111111111113</v>
      </c>
      <c r="E190" s="431">
        <v>0.21944444444444444</v>
      </c>
      <c r="F190" s="432">
        <v>0.78</v>
      </c>
      <c r="G190" s="433">
        <v>54.94</v>
      </c>
      <c r="H190" s="433">
        <v>123.5</v>
      </c>
      <c r="I190" s="434">
        <f t="shared" si="36"/>
        <v>0</v>
      </c>
      <c r="J190" s="435">
        <f t="shared" si="37"/>
        <v>0</v>
      </c>
      <c r="K190" s="763">
        <f t="shared" si="38"/>
        <v>0</v>
      </c>
      <c r="L190" s="413"/>
      <c r="M190" s="435">
        <f t="shared" si="33"/>
        <v>0.78</v>
      </c>
      <c r="N190" s="435">
        <f t="shared" si="34"/>
        <v>54.94</v>
      </c>
      <c r="O190" s="435">
        <f t="shared" si="39"/>
        <v>1</v>
      </c>
      <c r="P190" s="434">
        <f t="shared" si="35"/>
        <v>0</v>
      </c>
      <c r="Q190" s="435">
        <f t="shared" si="40"/>
        <v>0</v>
      </c>
      <c r="R190" s="435">
        <f t="shared" si="41"/>
        <v>0</v>
      </c>
    </row>
    <row r="191" spans="1:18" x14ac:dyDescent="0.2">
      <c r="A191" s="444">
        <v>84</v>
      </c>
      <c r="B191" s="429" t="s">
        <v>597</v>
      </c>
      <c r="C191" s="430" t="s">
        <v>34</v>
      </c>
      <c r="D191" s="431">
        <v>8.3333333333333329E-2</v>
      </c>
      <c r="E191" s="431">
        <v>0.25</v>
      </c>
      <c r="F191" s="432">
        <v>0.74</v>
      </c>
      <c r="G191" s="433">
        <v>52.13</v>
      </c>
      <c r="H191" s="433">
        <v>133.19999999999999</v>
      </c>
      <c r="I191" s="434">
        <f t="shared" si="36"/>
        <v>0</v>
      </c>
      <c r="J191" s="435">
        <f t="shared" si="37"/>
        <v>0</v>
      </c>
      <c r="K191" s="763">
        <f t="shared" si="38"/>
        <v>0</v>
      </c>
      <c r="L191" s="413"/>
      <c r="M191" s="435">
        <f t="shared" si="33"/>
        <v>0.74</v>
      </c>
      <c r="N191" s="435">
        <f t="shared" si="34"/>
        <v>52.13</v>
      </c>
      <c r="O191" s="435">
        <f t="shared" si="39"/>
        <v>1</v>
      </c>
      <c r="P191" s="434">
        <f t="shared" si="35"/>
        <v>0</v>
      </c>
      <c r="Q191" s="435">
        <f t="shared" si="40"/>
        <v>0</v>
      </c>
      <c r="R191" s="435">
        <f t="shared" si="41"/>
        <v>0</v>
      </c>
    </row>
    <row r="192" spans="1:18" x14ac:dyDescent="0.2">
      <c r="A192" s="444">
        <v>85</v>
      </c>
      <c r="B192" s="429" t="s">
        <v>598</v>
      </c>
      <c r="C192" s="430" t="s">
        <v>35</v>
      </c>
      <c r="D192" s="431">
        <v>9.7222222222222224E-2</v>
      </c>
      <c r="E192" s="431">
        <v>0.13749999999999998</v>
      </c>
      <c r="F192" s="432">
        <v>0.72</v>
      </c>
      <c r="G192" s="433">
        <v>51.08</v>
      </c>
      <c r="H192" s="433">
        <v>83.3</v>
      </c>
      <c r="I192" s="434">
        <f t="shared" si="36"/>
        <v>0</v>
      </c>
      <c r="J192" s="435">
        <f t="shared" si="37"/>
        <v>0</v>
      </c>
      <c r="K192" s="763">
        <f t="shared" si="38"/>
        <v>0</v>
      </c>
      <c r="L192" s="413"/>
      <c r="M192" s="435">
        <f t="shared" si="33"/>
        <v>0.72</v>
      </c>
      <c r="N192" s="435">
        <f t="shared" si="34"/>
        <v>51.08</v>
      </c>
      <c r="O192" s="435">
        <f t="shared" si="39"/>
        <v>1</v>
      </c>
      <c r="P192" s="434">
        <f t="shared" si="35"/>
        <v>0</v>
      </c>
      <c r="Q192" s="435">
        <f t="shared" si="40"/>
        <v>0</v>
      </c>
      <c r="R192" s="435">
        <f t="shared" si="41"/>
        <v>0</v>
      </c>
    </row>
    <row r="193" spans="1:18" x14ac:dyDescent="0.2">
      <c r="A193" s="444">
        <v>86</v>
      </c>
      <c r="B193" s="429" t="s">
        <v>599</v>
      </c>
      <c r="C193" s="430" t="s">
        <v>108</v>
      </c>
      <c r="D193" s="431">
        <v>0.13263888888888889</v>
      </c>
      <c r="E193" s="431">
        <v>0.17569444444444446</v>
      </c>
      <c r="F193" s="432">
        <v>0.7</v>
      </c>
      <c r="G193" s="433">
        <v>49.51</v>
      </c>
      <c r="H193" s="433">
        <v>133.4</v>
      </c>
      <c r="I193" s="434">
        <f t="shared" si="36"/>
        <v>0</v>
      </c>
      <c r="J193" s="435">
        <f t="shared" si="37"/>
        <v>0</v>
      </c>
      <c r="K193" s="763">
        <f t="shared" si="38"/>
        <v>0</v>
      </c>
      <c r="L193" s="413"/>
      <c r="M193" s="435">
        <f t="shared" si="33"/>
        <v>0.7</v>
      </c>
      <c r="N193" s="435">
        <f t="shared" si="34"/>
        <v>49.51</v>
      </c>
      <c r="O193" s="435">
        <f t="shared" si="39"/>
        <v>1</v>
      </c>
      <c r="P193" s="434">
        <f t="shared" si="35"/>
        <v>0</v>
      </c>
      <c r="Q193" s="435">
        <f t="shared" si="40"/>
        <v>0</v>
      </c>
      <c r="R193" s="435">
        <f t="shared" si="41"/>
        <v>0</v>
      </c>
    </row>
    <row r="194" spans="1:18" x14ac:dyDescent="0.2">
      <c r="A194" s="444">
        <v>87</v>
      </c>
      <c r="B194" s="429" t="s">
        <v>335</v>
      </c>
      <c r="C194" s="430" t="s">
        <v>34</v>
      </c>
      <c r="D194" s="431">
        <v>0.19097222222222221</v>
      </c>
      <c r="E194" s="431">
        <v>0.19930555555555554</v>
      </c>
      <c r="F194" s="432">
        <v>0.7</v>
      </c>
      <c r="G194" s="433">
        <v>49.11</v>
      </c>
      <c r="H194" s="433">
        <v>106</v>
      </c>
      <c r="I194" s="434">
        <f t="shared" si="36"/>
        <v>0</v>
      </c>
      <c r="J194" s="435">
        <f t="shared" si="37"/>
        <v>0</v>
      </c>
      <c r="K194" s="763">
        <f t="shared" si="38"/>
        <v>0</v>
      </c>
      <c r="L194" s="413"/>
      <c r="M194" s="435">
        <f t="shared" si="33"/>
        <v>0.7</v>
      </c>
      <c r="N194" s="435">
        <f t="shared" si="34"/>
        <v>49.11</v>
      </c>
      <c r="O194" s="435">
        <f t="shared" si="39"/>
        <v>1</v>
      </c>
      <c r="P194" s="434">
        <f t="shared" si="35"/>
        <v>0</v>
      </c>
      <c r="Q194" s="435">
        <f t="shared" si="40"/>
        <v>0</v>
      </c>
      <c r="R194" s="435">
        <f t="shared" si="41"/>
        <v>0</v>
      </c>
    </row>
    <row r="195" spans="1:18" x14ac:dyDescent="0.2">
      <c r="A195" s="444">
        <v>88</v>
      </c>
      <c r="B195" s="429" t="s">
        <v>600</v>
      </c>
      <c r="C195" s="430" t="s">
        <v>32</v>
      </c>
      <c r="D195" s="431">
        <v>8.3333333333333329E-2</v>
      </c>
      <c r="E195" s="431">
        <v>9.1666666666666674E-2</v>
      </c>
      <c r="F195" s="432">
        <v>0.68</v>
      </c>
      <c r="G195" s="433">
        <v>48.13</v>
      </c>
      <c r="H195" s="433">
        <v>103</v>
      </c>
      <c r="I195" s="434">
        <f t="shared" si="36"/>
        <v>0</v>
      </c>
      <c r="J195" s="435">
        <f t="shared" si="37"/>
        <v>0</v>
      </c>
      <c r="K195" s="763">
        <f t="shared" si="38"/>
        <v>0</v>
      </c>
      <c r="L195" s="413"/>
      <c r="M195" s="435">
        <f t="shared" si="33"/>
        <v>0.68</v>
      </c>
      <c r="N195" s="435">
        <f t="shared" si="34"/>
        <v>48.13</v>
      </c>
      <c r="O195" s="435">
        <f t="shared" si="39"/>
        <v>1</v>
      </c>
      <c r="P195" s="434">
        <f t="shared" si="35"/>
        <v>0</v>
      </c>
      <c r="Q195" s="435">
        <f t="shared" si="40"/>
        <v>0</v>
      </c>
      <c r="R195" s="435">
        <f t="shared" si="41"/>
        <v>0</v>
      </c>
    </row>
    <row r="196" spans="1:18" x14ac:dyDescent="0.2">
      <c r="A196" s="444">
        <v>89</v>
      </c>
      <c r="B196" s="429" t="s">
        <v>601</v>
      </c>
      <c r="C196" s="430" t="s">
        <v>34</v>
      </c>
      <c r="D196" s="431">
        <v>0.12361111111111112</v>
      </c>
      <c r="E196" s="431">
        <v>0.15972222222222224</v>
      </c>
      <c r="F196" s="432">
        <v>0.68</v>
      </c>
      <c r="G196" s="433">
        <v>47.67</v>
      </c>
      <c r="H196" s="433">
        <v>116.2</v>
      </c>
      <c r="I196" s="434">
        <f t="shared" si="36"/>
        <v>0</v>
      </c>
      <c r="J196" s="435">
        <f t="shared" si="37"/>
        <v>0</v>
      </c>
      <c r="K196" s="763">
        <f t="shared" si="38"/>
        <v>0</v>
      </c>
      <c r="L196" s="413"/>
      <c r="M196" s="435">
        <f t="shared" si="33"/>
        <v>0.68</v>
      </c>
      <c r="N196" s="435">
        <f t="shared" si="34"/>
        <v>47.67</v>
      </c>
      <c r="O196" s="435">
        <f t="shared" si="39"/>
        <v>1</v>
      </c>
      <c r="P196" s="434">
        <f t="shared" si="35"/>
        <v>0</v>
      </c>
      <c r="Q196" s="435">
        <f t="shared" si="40"/>
        <v>0</v>
      </c>
      <c r="R196" s="435">
        <f t="shared" si="41"/>
        <v>0</v>
      </c>
    </row>
    <row r="197" spans="1:18" x14ac:dyDescent="0.2">
      <c r="A197" s="444">
        <v>90</v>
      </c>
      <c r="B197" s="429" t="s">
        <v>602</v>
      </c>
      <c r="C197" s="430" t="s">
        <v>32</v>
      </c>
      <c r="D197" s="431">
        <v>9.0277777777777776E-2</v>
      </c>
      <c r="E197" s="431">
        <v>0.12638888888888888</v>
      </c>
      <c r="F197" s="432">
        <v>0.66</v>
      </c>
      <c r="G197" s="433">
        <v>46.76</v>
      </c>
      <c r="H197" s="433">
        <v>120</v>
      </c>
      <c r="I197" s="434">
        <f t="shared" si="36"/>
        <v>0</v>
      </c>
      <c r="J197" s="435">
        <f t="shared" si="37"/>
        <v>0</v>
      </c>
      <c r="K197" s="763">
        <f t="shared" si="38"/>
        <v>0</v>
      </c>
      <c r="L197" s="413"/>
      <c r="M197" s="435">
        <f t="shared" si="33"/>
        <v>0.66</v>
      </c>
      <c r="N197" s="435">
        <f t="shared" si="34"/>
        <v>46.76</v>
      </c>
      <c r="O197" s="435">
        <f t="shared" si="39"/>
        <v>1</v>
      </c>
      <c r="P197" s="434">
        <f t="shared" si="35"/>
        <v>0</v>
      </c>
      <c r="Q197" s="435">
        <f t="shared" si="40"/>
        <v>0</v>
      </c>
      <c r="R197" s="435">
        <f t="shared" si="41"/>
        <v>0</v>
      </c>
    </row>
    <row r="198" spans="1:18" x14ac:dyDescent="0.2">
      <c r="A198" s="444">
        <v>91</v>
      </c>
      <c r="B198" s="429" t="s">
        <v>603</v>
      </c>
      <c r="C198" s="430" t="s">
        <v>35</v>
      </c>
      <c r="D198" s="431">
        <v>0.10694444444444444</v>
      </c>
      <c r="E198" s="431">
        <v>0.16805555555555554</v>
      </c>
      <c r="F198" s="432">
        <v>0.65</v>
      </c>
      <c r="G198" s="433">
        <v>45.82</v>
      </c>
      <c r="H198" s="433">
        <v>110.6</v>
      </c>
      <c r="I198" s="434">
        <f t="shared" si="36"/>
        <v>0</v>
      </c>
      <c r="J198" s="435">
        <f t="shared" si="37"/>
        <v>0</v>
      </c>
      <c r="K198" s="763">
        <f t="shared" si="38"/>
        <v>0</v>
      </c>
      <c r="L198" s="413"/>
      <c r="M198" s="435">
        <f t="shared" si="33"/>
        <v>0.65</v>
      </c>
      <c r="N198" s="435">
        <f t="shared" si="34"/>
        <v>45.82</v>
      </c>
      <c r="O198" s="435">
        <f t="shared" si="39"/>
        <v>1</v>
      </c>
      <c r="P198" s="434">
        <f t="shared" si="35"/>
        <v>0</v>
      </c>
      <c r="Q198" s="435">
        <f t="shared" si="40"/>
        <v>0</v>
      </c>
      <c r="R198" s="435">
        <f t="shared" si="41"/>
        <v>0</v>
      </c>
    </row>
    <row r="199" spans="1:18" x14ac:dyDescent="0.2">
      <c r="A199" s="444">
        <v>92</v>
      </c>
      <c r="B199" s="429" t="s">
        <v>604</v>
      </c>
      <c r="C199" s="430" t="s">
        <v>34</v>
      </c>
      <c r="D199" s="431">
        <v>0.22777777777777777</v>
      </c>
      <c r="E199" s="431">
        <v>0.24861111111111112</v>
      </c>
      <c r="F199" s="432">
        <v>0.63</v>
      </c>
      <c r="G199" s="433">
        <v>44.65</v>
      </c>
      <c r="H199" s="433">
        <v>118.3</v>
      </c>
      <c r="I199" s="434">
        <f t="shared" si="36"/>
        <v>0</v>
      </c>
      <c r="J199" s="435">
        <f t="shared" si="37"/>
        <v>0</v>
      </c>
      <c r="K199" s="763">
        <f t="shared" si="38"/>
        <v>0</v>
      </c>
      <c r="L199" s="413"/>
      <c r="M199" s="435">
        <f t="shared" si="33"/>
        <v>0.63</v>
      </c>
      <c r="N199" s="435">
        <f t="shared" si="34"/>
        <v>44.65</v>
      </c>
      <c r="O199" s="435">
        <f t="shared" si="39"/>
        <v>1</v>
      </c>
      <c r="P199" s="434">
        <f t="shared" si="35"/>
        <v>0</v>
      </c>
      <c r="Q199" s="435">
        <f t="shared" si="40"/>
        <v>0</v>
      </c>
      <c r="R199" s="435">
        <f t="shared" si="41"/>
        <v>0</v>
      </c>
    </row>
    <row r="200" spans="1:18" x14ac:dyDescent="0.2">
      <c r="A200" s="444">
        <v>93</v>
      </c>
      <c r="B200" s="429" t="s">
        <v>135</v>
      </c>
      <c r="C200" s="430" t="s">
        <v>32</v>
      </c>
      <c r="D200" s="431">
        <v>0.16944444444444443</v>
      </c>
      <c r="E200" s="431">
        <v>0.17847222222222223</v>
      </c>
      <c r="F200" s="432">
        <v>0.55000000000000004</v>
      </c>
      <c r="G200" s="433">
        <v>38.75</v>
      </c>
      <c r="H200" s="433">
        <v>127.6</v>
      </c>
      <c r="I200" s="434">
        <f t="shared" si="36"/>
        <v>0</v>
      </c>
      <c r="J200" s="435">
        <f t="shared" si="37"/>
        <v>0</v>
      </c>
      <c r="K200" s="763">
        <f t="shared" si="38"/>
        <v>0</v>
      </c>
      <c r="L200" s="413"/>
      <c r="M200" s="435">
        <f t="shared" si="33"/>
        <v>0.55000000000000004</v>
      </c>
      <c r="N200" s="435">
        <f t="shared" si="34"/>
        <v>38.75</v>
      </c>
      <c r="O200" s="435">
        <f t="shared" si="39"/>
        <v>1</v>
      </c>
      <c r="P200" s="434">
        <f t="shared" si="35"/>
        <v>0</v>
      </c>
      <c r="Q200" s="435">
        <f t="shared" si="40"/>
        <v>0</v>
      </c>
      <c r="R200" s="435">
        <f t="shared" si="41"/>
        <v>0</v>
      </c>
    </row>
    <row r="202" spans="1:18" x14ac:dyDescent="0.2">
      <c r="M202" s="436" t="s">
        <v>455</v>
      </c>
      <c r="N202" s="437"/>
      <c r="O202" s="437"/>
      <c r="P202" s="437"/>
      <c r="Q202" s="437"/>
      <c r="R202" s="437"/>
    </row>
    <row r="203" spans="1:18" x14ac:dyDescent="0.2">
      <c r="A203" s="444">
        <v>1</v>
      </c>
      <c r="B203" s="429" t="s">
        <v>143</v>
      </c>
      <c r="C203" s="430" t="s">
        <v>58</v>
      </c>
      <c r="D203" s="431">
        <v>0.87013888888888891</v>
      </c>
      <c r="E203" s="431">
        <v>0.94652777777777775</v>
      </c>
      <c r="F203" s="432">
        <v>3.49</v>
      </c>
      <c r="G203" s="433">
        <v>246.07</v>
      </c>
      <c r="H203" s="433">
        <v>111.5</v>
      </c>
      <c r="I203" s="434">
        <f t="shared" ref="I203" si="42">P203</f>
        <v>0</v>
      </c>
      <c r="J203" s="435">
        <f t="shared" ref="J203" si="43">+I203/F203</f>
        <v>0</v>
      </c>
      <c r="K203" s="763">
        <f t="shared" ref="K203" si="44">+I203/G203</f>
        <v>0</v>
      </c>
      <c r="L203" s="413"/>
      <c r="M203" s="435">
        <f t="shared" ref="M203:M234" si="45">VLOOKUP(B203,Tarifa05,5,FALSE)</f>
        <v>3.49</v>
      </c>
      <c r="N203" s="435">
        <f t="shared" ref="N203:N234" si="46">VLOOKUP(B203,Tarifa05,6,FALSE)</f>
        <v>246.07</v>
      </c>
      <c r="O203" s="435">
        <f t="shared" ref="O203" si="47">IF(ISERROR(F203/M203),0,(F203/M203))</f>
        <v>1</v>
      </c>
      <c r="P203" s="434">
        <f t="shared" ref="P203:P234" si="48">VLOOKUP(B203,Tarifa05,7,FALSE)</f>
        <v>0</v>
      </c>
      <c r="Q203" s="435">
        <f t="shared" ref="Q203" si="49">P203/M203</f>
        <v>0</v>
      </c>
      <c r="R203" s="435">
        <f t="shared" ref="R203" si="50">P203/N203</f>
        <v>0</v>
      </c>
    </row>
    <row r="204" spans="1:18" x14ac:dyDescent="0.2">
      <c r="A204" s="444">
        <v>2</v>
      </c>
      <c r="B204" s="429" t="s">
        <v>137</v>
      </c>
      <c r="C204" s="430" t="s">
        <v>35</v>
      </c>
      <c r="D204" s="431">
        <v>0.82916666666666661</v>
      </c>
      <c r="E204" s="431">
        <v>0.94097222222222221</v>
      </c>
      <c r="F204" s="432">
        <v>2.76</v>
      </c>
      <c r="G204" s="433">
        <v>194.49</v>
      </c>
      <c r="H204" s="433">
        <v>121.9</v>
      </c>
      <c r="I204" s="434">
        <f t="shared" ref="I204:I267" si="51">P204</f>
        <v>0</v>
      </c>
      <c r="J204" s="435">
        <f t="shared" ref="J204:J267" si="52">+I204/F204</f>
        <v>0</v>
      </c>
      <c r="K204" s="763">
        <f t="shared" ref="K204:K267" si="53">+I204/G204</f>
        <v>0</v>
      </c>
      <c r="L204" s="413"/>
      <c r="M204" s="435">
        <f t="shared" si="45"/>
        <v>2.76</v>
      </c>
      <c r="N204" s="435">
        <f t="shared" si="46"/>
        <v>194.49</v>
      </c>
      <c r="O204" s="435">
        <f t="shared" ref="O204:O267" si="54">IF(ISERROR(F204/M204),0,(F204/M204))</f>
        <v>1</v>
      </c>
      <c r="P204" s="434">
        <f t="shared" si="48"/>
        <v>0</v>
      </c>
      <c r="Q204" s="435">
        <f t="shared" ref="Q204:Q267" si="55">P204/M204</f>
        <v>0</v>
      </c>
      <c r="R204" s="435">
        <f t="shared" ref="R204:R267" si="56">P204/N204</f>
        <v>0</v>
      </c>
    </row>
    <row r="205" spans="1:18" x14ac:dyDescent="0.2">
      <c r="A205" s="444">
        <v>3</v>
      </c>
      <c r="B205" s="429" t="s">
        <v>138</v>
      </c>
      <c r="C205" s="430" t="s">
        <v>35</v>
      </c>
      <c r="D205" s="431">
        <v>0.94027777777777777</v>
      </c>
      <c r="E205" s="431">
        <v>6.9444444444444441E-3</v>
      </c>
      <c r="F205" s="432">
        <v>2.41</v>
      </c>
      <c r="G205" s="433">
        <v>170.29</v>
      </c>
      <c r="H205" s="433">
        <v>113.2</v>
      </c>
      <c r="I205" s="434">
        <f t="shared" si="51"/>
        <v>0</v>
      </c>
      <c r="J205" s="435">
        <f t="shared" si="52"/>
        <v>0</v>
      </c>
      <c r="K205" s="763">
        <f t="shared" si="53"/>
        <v>0</v>
      </c>
      <c r="L205" s="413"/>
      <c r="M205" s="435">
        <f t="shared" si="45"/>
        <v>2.41</v>
      </c>
      <c r="N205" s="435">
        <f t="shared" si="46"/>
        <v>170.29</v>
      </c>
      <c r="O205" s="435">
        <f t="shared" si="54"/>
        <v>1</v>
      </c>
      <c r="P205" s="434">
        <f t="shared" si="48"/>
        <v>0</v>
      </c>
      <c r="Q205" s="435">
        <f t="shared" si="55"/>
        <v>0</v>
      </c>
      <c r="R205" s="435">
        <f t="shared" si="56"/>
        <v>0</v>
      </c>
    </row>
    <row r="206" spans="1:18" x14ac:dyDescent="0.2">
      <c r="A206" s="444">
        <v>4</v>
      </c>
      <c r="B206" s="429" t="s">
        <v>375</v>
      </c>
      <c r="C206" s="430" t="s">
        <v>58</v>
      </c>
      <c r="D206" s="431">
        <v>0.94652777777777775</v>
      </c>
      <c r="E206" s="431">
        <v>2.361111111111111E-2</v>
      </c>
      <c r="F206" s="432">
        <v>2.17</v>
      </c>
      <c r="G206" s="433">
        <v>153.47</v>
      </c>
      <c r="H206" s="433">
        <v>116.1</v>
      </c>
      <c r="I206" s="434">
        <f t="shared" si="51"/>
        <v>0</v>
      </c>
      <c r="J206" s="435">
        <f t="shared" si="52"/>
        <v>0</v>
      </c>
      <c r="K206" s="763">
        <f t="shared" si="53"/>
        <v>0</v>
      </c>
      <c r="L206" s="413"/>
      <c r="M206" s="435">
        <f t="shared" si="45"/>
        <v>2.17</v>
      </c>
      <c r="N206" s="435">
        <f t="shared" si="46"/>
        <v>153.47</v>
      </c>
      <c r="O206" s="435">
        <f t="shared" si="54"/>
        <v>1</v>
      </c>
      <c r="P206" s="434">
        <f t="shared" si="48"/>
        <v>0</v>
      </c>
      <c r="Q206" s="435">
        <f t="shared" si="55"/>
        <v>0</v>
      </c>
      <c r="R206" s="435">
        <f t="shared" si="56"/>
        <v>0</v>
      </c>
    </row>
    <row r="207" spans="1:18" x14ac:dyDescent="0.2">
      <c r="A207" s="444">
        <v>5</v>
      </c>
      <c r="B207" s="429" t="s">
        <v>145</v>
      </c>
      <c r="C207" s="430" t="s">
        <v>34</v>
      </c>
      <c r="D207" s="431">
        <v>0.86458333333333337</v>
      </c>
      <c r="E207" s="431">
        <v>0.90694444444444444</v>
      </c>
      <c r="F207" s="432">
        <v>1.91</v>
      </c>
      <c r="G207" s="433">
        <v>134.54</v>
      </c>
      <c r="H207" s="433">
        <v>124.3</v>
      </c>
      <c r="I207" s="434">
        <f t="shared" si="51"/>
        <v>0</v>
      </c>
      <c r="J207" s="435">
        <f t="shared" si="52"/>
        <v>0</v>
      </c>
      <c r="K207" s="763">
        <f t="shared" si="53"/>
        <v>0</v>
      </c>
      <c r="L207" s="413"/>
      <c r="M207" s="435">
        <f t="shared" si="45"/>
        <v>1.91</v>
      </c>
      <c r="N207" s="435">
        <f t="shared" si="46"/>
        <v>134.54</v>
      </c>
      <c r="O207" s="435">
        <f t="shared" si="54"/>
        <v>1</v>
      </c>
      <c r="P207" s="434">
        <f t="shared" si="48"/>
        <v>0</v>
      </c>
      <c r="Q207" s="435">
        <f t="shared" si="55"/>
        <v>0</v>
      </c>
      <c r="R207" s="435">
        <f t="shared" si="56"/>
        <v>0</v>
      </c>
    </row>
    <row r="208" spans="1:18" x14ac:dyDescent="0.2">
      <c r="A208" s="444">
        <v>6</v>
      </c>
      <c r="B208" s="429" t="s">
        <v>140</v>
      </c>
      <c r="C208" s="430" t="s">
        <v>34</v>
      </c>
      <c r="D208" s="431">
        <v>0.91666666666666663</v>
      </c>
      <c r="E208" s="431">
        <v>8.3333333333333332E-3</v>
      </c>
      <c r="F208" s="432">
        <v>1.7</v>
      </c>
      <c r="G208" s="433">
        <v>119.79</v>
      </c>
      <c r="H208" s="433">
        <v>111.2</v>
      </c>
      <c r="I208" s="434">
        <f t="shared" si="51"/>
        <v>0</v>
      </c>
      <c r="J208" s="435">
        <f t="shared" si="52"/>
        <v>0</v>
      </c>
      <c r="K208" s="763">
        <f t="shared" si="53"/>
        <v>0</v>
      </c>
      <c r="L208" s="413"/>
      <c r="M208" s="435">
        <f t="shared" si="45"/>
        <v>1.7</v>
      </c>
      <c r="N208" s="435">
        <f t="shared" si="46"/>
        <v>119.79</v>
      </c>
      <c r="O208" s="435">
        <f t="shared" si="54"/>
        <v>1</v>
      </c>
      <c r="P208" s="434">
        <f t="shared" si="48"/>
        <v>0</v>
      </c>
      <c r="Q208" s="435">
        <f t="shared" si="55"/>
        <v>0</v>
      </c>
      <c r="R208" s="435">
        <f t="shared" si="56"/>
        <v>0</v>
      </c>
    </row>
    <row r="209" spans="1:18" x14ac:dyDescent="0.2">
      <c r="A209" s="444">
        <v>7</v>
      </c>
      <c r="B209" s="429" t="s">
        <v>610</v>
      </c>
      <c r="C209" s="430" t="s">
        <v>34</v>
      </c>
      <c r="D209" s="431">
        <v>7.6388888888888886E-3</v>
      </c>
      <c r="E209" s="431">
        <v>4.1666666666666664E-2</v>
      </c>
      <c r="F209" s="432">
        <v>1.67</v>
      </c>
      <c r="G209" s="433">
        <v>117.53</v>
      </c>
      <c r="H209" s="433">
        <v>112.2</v>
      </c>
      <c r="I209" s="434">
        <f t="shared" si="51"/>
        <v>0</v>
      </c>
      <c r="J209" s="435">
        <f t="shared" si="52"/>
        <v>0</v>
      </c>
      <c r="K209" s="763">
        <f t="shared" si="53"/>
        <v>0</v>
      </c>
      <c r="L209" s="413"/>
      <c r="M209" s="435">
        <f t="shared" si="45"/>
        <v>1.67</v>
      </c>
      <c r="N209" s="435">
        <f t="shared" si="46"/>
        <v>117.53</v>
      </c>
      <c r="O209" s="435">
        <f t="shared" si="54"/>
        <v>1</v>
      </c>
      <c r="P209" s="434">
        <f t="shared" si="48"/>
        <v>0</v>
      </c>
      <c r="Q209" s="435">
        <f t="shared" si="55"/>
        <v>0</v>
      </c>
      <c r="R209" s="435">
        <f t="shared" si="56"/>
        <v>0</v>
      </c>
    </row>
    <row r="210" spans="1:18" x14ac:dyDescent="0.2">
      <c r="A210" s="444">
        <v>8</v>
      </c>
      <c r="B210" s="429" t="s">
        <v>139</v>
      </c>
      <c r="C210" s="430" t="s">
        <v>35</v>
      </c>
      <c r="D210" s="431">
        <v>0.78472222222222221</v>
      </c>
      <c r="E210" s="431">
        <v>0.82986111111111116</v>
      </c>
      <c r="F210" s="432">
        <v>1.65</v>
      </c>
      <c r="G210" s="433">
        <v>116.66</v>
      </c>
      <c r="H210" s="433">
        <v>116.3</v>
      </c>
      <c r="I210" s="434">
        <f t="shared" si="51"/>
        <v>0</v>
      </c>
      <c r="J210" s="435">
        <f t="shared" si="52"/>
        <v>0</v>
      </c>
      <c r="K210" s="763">
        <f t="shared" si="53"/>
        <v>0</v>
      </c>
      <c r="L210" s="413"/>
      <c r="M210" s="435">
        <f t="shared" si="45"/>
        <v>1.65</v>
      </c>
      <c r="N210" s="435">
        <f t="shared" si="46"/>
        <v>116.66</v>
      </c>
      <c r="O210" s="435">
        <f t="shared" si="54"/>
        <v>1</v>
      </c>
      <c r="P210" s="434">
        <f t="shared" si="48"/>
        <v>0</v>
      </c>
      <c r="Q210" s="435">
        <f t="shared" si="55"/>
        <v>0</v>
      </c>
      <c r="R210" s="435">
        <f t="shared" si="56"/>
        <v>0</v>
      </c>
    </row>
    <row r="211" spans="1:18" x14ac:dyDescent="0.2">
      <c r="A211" s="444">
        <v>9</v>
      </c>
      <c r="B211" s="429" t="s">
        <v>142</v>
      </c>
      <c r="C211" s="430" t="s">
        <v>34</v>
      </c>
      <c r="D211" s="431">
        <v>0.70833333333333337</v>
      </c>
      <c r="E211" s="431">
        <v>0.86458333333333337</v>
      </c>
      <c r="F211" s="432">
        <v>1.57</v>
      </c>
      <c r="G211" s="433">
        <v>110.69</v>
      </c>
      <c r="H211" s="433">
        <v>123.9</v>
      </c>
      <c r="I211" s="434">
        <f t="shared" si="51"/>
        <v>0</v>
      </c>
      <c r="J211" s="435">
        <f t="shared" si="52"/>
        <v>0</v>
      </c>
      <c r="K211" s="763">
        <f t="shared" si="53"/>
        <v>0</v>
      </c>
      <c r="L211" s="413"/>
      <c r="M211" s="435">
        <f t="shared" si="45"/>
        <v>1.57</v>
      </c>
      <c r="N211" s="435">
        <f t="shared" si="46"/>
        <v>110.69</v>
      </c>
      <c r="O211" s="435">
        <f t="shared" si="54"/>
        <v>1</v>
      </c>
      <c r="P211" s="434">
        <f t="shared" si="48"/>
        <v>0</v>
      </c>
      <c r="Q211" s="435">
        <f t="shared" si="55"/>
        <v>0</v>
      </c>
      <c r="R211" s="435">
        <f t="shared" si="56"/>
        <v>0</v>
      </c>
    </row>
    <row r="212" spans="1:18" x14ac:dyDescent="0.2">
      <c r="A212" s="444">
        <v>10</v>
      </c>
      <c r="B212" s="429" t="s">
        <v>611</v>
      </c>
      <c r="C212" s="430" t="s">
        <v>35</v>
      </c>
      <c r="D212" s="431">
        <v>0.99930555555555556</v>
      </c>
      <c r="E212" s="431">
        <v>1.8749999999999999E-2</v>
      </c>
      <c r="F212" s="432">
        <v>1.21</v>
      </c>
      <c r="G212" s="433">
        <v>85.06</v>
      </c>
      <c r="H212" s="433">
        <v>113.5</v>
      </c>
      <c r="I212" s="434">
        <f t="shared" si="51"/>
        <v>0</v>
      </c>
      <c r="J212" s="435">
        <f t="shared" si="52"/>
        <v>0</v>
      </c>
      <c r="K212" s="763">
        <f t="shared" si="53"/>
        <v>0</v>
      </c>
      <c r="L212" s="413"/>
      <c r="M212" s="435">
        <f t="shared" si="45"/>
        <v>1.21</v>
      </c>
      <c r="N212" s="435">
        <f t="shared" si="46"/>
        <v>85.06</v>
      </c>
      <c r="O212" s="435">
        <f t="shared" si="54"/>
        <v>1</v>
      </c>
      <c r="P212" s="434">
        <f t="shared" si="48"/>
        <v>0</v>
      </c>
      <c r="Q212" s="435">
        <f t="shared" si="55"/>
        <v>0</v>
      </c>
      <c r="R212" s="435">
        <f t="shared" si="56"/>
        <v>0</v>
      </c>
    </row>
    <row r="213" spans="1:18" x14ac:dyDescent="0.2">
      <c r="A213" s="444">
        <v>11</v>
      </c>
      <c r="B213" s="429" t="s">
        <v>515</v>
      </c>
      <c r="C213" s="430" t="s">
        <v>612</v>
      </c>
      <c r="D213" s="431">
        <v>2.4305555555555556E-2</v>
      </c>
      <c r="E213" s="431">
        <v>2.7777777777777776E-2</v>
      </c>
      <c r="F213" s="432">
        <v>1.18</v>
      </c>
      <c r="G213" s="433">
        <v>83.35</v>
      </c>
      <c r="H213" s="433">
        <v>131.6</v>
      </c>
      <c r="I213" s="434">
        <f t="shared" si="51"/>
        <v>0</v>
      </c>
      <c r="J213" s="435">
        <f t="shared" si="52"/>
        <v>0</v>
      </c>
      <c r="K213" s="763">
        <f t="shared" si="53"/>
        <v>0</v>
      </c>
      <c r="L213" s="413"/>
      <c r="M213" s="435">
        <f t="shared" si="45"/>
        <v>1.18</v>
      </c>
      <c r="N213" s="435">
        <f t="shared" si="46"/>
        <v>83.35</v>
      </c>
      <c r="O213" s="435">
        <f t="shared" si="54"/>
        <v>1</v>
      </c>
      <c r="P213" s="434">
        <f t="shared" si="48"/>
        <v>0</v>
      </c>
      <c r="Q213" s="435">
        <f t="shared" si="55"/>
        <v>0</v>
      </c>
      <c r="R213" s="435">
        <f t="shared" si="56"/>
        <v>0</v>
      </c>
    </row>
    <row r="214" spans="1:18" x14ac:dyDescent="0.2">
      <c r="A214" s="444">
        <v>12</v>
      </c>
      <c r="B214" s="429" t="s">
        <v>374</v>
      </c>
      <c r="C214" s="430" t="s">
        <v>35</v>
      </c>
      <c r="D214" s="431">
        <v>0.7680555555555556</v>
      </c>
      <c r="E214" s="431">
        <v>0.76944444444444438</v>
      </c>
      <c r="F214" s="432">
        <v>1.08</v>
      </c>
      <c r="G214" s="433">
        <v>76.06</v>
      </c>
      <c r="H214" s="433">
        <v>116.4</v>
      </c>
      <c r="I214" s="434">
        <f t="shared" si="51"/>
        <v>0</v>
      </c>
      <c r="J214" s="435">
        <f t="shared" si="52"/>
        <v>0</v>
      </c>
      <c r="K214" s="763">
        <f t="shared" si="53"/>
        <v>0</v>
      </c>
      <c r="L214" s="413"/>
      <c r="M214" s="435">
        <f t="shared" si="45"/>
        <v>1.08</v>
      </c>
      <c r="N214" s="435">
        <f t="shared" si="46"/>
        <v>76.06</v>
      </c>
      <c r="O214" s="435">
        <f t="shared" si="54"/>
        <v>1</v>
      </c>
      <c r="P214" s="434">
        <f t="shared" si="48"/>
        <v>0</v>
      </c>
      <c r="Q214" s="435">
        <f t="shared" si="55"/>
        <v>0</v>
      </c>
      <c r="R214" s="435">
        <f t="shared" si="56"/>
        <v>0</v>
      </c>
    </row>
    <row r="215" spans="1:18" x14ac:dyDescent="0.2">
      <c r="A215" s="444">
        <v>13</v>
      </c>
      <c r="B215" s="429" t="s">
        <v>144</v>
      </c>
      <c r="C215" s="430" t="s">
        <v>34</v>
      </c>
      <c r="D215" s="431">
        <v>4.1666666666666664E-2</v>
      </c>
      <c r="E215" s="431">
        <v>6.3194444444444442E-2</v>
      </c>
      <c r="F215" s="432">
        <v>1.07</v>
      </c>
      <c r="G215" s="433">
        <v>75.3</v>
      </c>
      <c r="H215" s="433">
        <v>103.4</v>
      </c>
      <c r="I215" s="434">
        <f t="shared" si="51"/>
        <v>0</v>
      </c>
      <c r="J215" s="435">
        <f t="shared" si="52"/>
        <v>0</v>
      </c>
      <c r="K215" s="763">
        <f t="shared" si="53"/>
        <v>0</v>
      </c>
      <c r="L215" s="413"/>
      <c r="M215" s="435">
        <f t="shared" si="45"/>
        <v>1.07</v>
      </c>
      <c r="N215" s="435">
        <f t="shared" si="46"/>
        <v>75.3</v>
      </c>
      <c r="O215" s="435">
        <f t="shared" si="54"/>
        <v>1</v>
      </c>
      <c r="P215" s="434">
        <f t="shared" si="48"/>
        <v>0</v>
      </c>
      <c r="Q215" s="435">
        <f t="shared" si="55"/>
        <v>0</v>
      </c>
      <c r="R215" s="435">
        <f t="shared" si="56"/>
        <v>0</v>
      </c>
    </row>
    <row r="216" spans="1:18" x14ac:dyDescent="0.2">
      <c r="A216" s="444">
        <v>14</v>
      </c>
      <c r="B216" s="429" t="s">
        <v>613</v>
      </c>
      <c r="C216" s="430" t="s">
        <v>35</v>
      </c>
      <c r="D216" s="431">
        <v>0.70624999999999993</v>
      </c>
      <c r="E216" s="431">
        <v>0.78472222222222221</v>
      </c>
      <c r="F216" s="432">
        <v>1.05</v>
      </c>
      <c r="G216" s="433">
        <v>74.42</v>
      </c>
      <c r="H216" s="433">
        <v>121.5</v>
      </c>
      <c r="I216" s="434">
        <f t="shared" si="51"/>
        <v>0</v>
      </c>
      <c r="J216" s="435">
        <f t="shared" si="52"/>
        <v>0</v>
      </c>
      <c r="K216" s="763">
        <f t="shared" si="53"/>
        <v>0</v>
      </c>
      <c r="L216" s="413"/>
      <c r="M216" s="435">
        <f t="shared" si="45"/>
        <v>1.05</v>
      </c>
      <c r="N216" s="435">
        <f t="shared" si="46"/>
        <v>74.42</v>
      </c>
      <c r="O216" s="435">
        <f t="shared" si="54"/>
        <v>1</v>
      </c>
      <c r="P216" s="434">
        <f t="shared" si="48"/>
        <v>0</v>
      </c>
      <c r="Q216" s="435">
        <f t="shared" si="55"/>
        <v>0</v>
      </c>
      <c r="R216" s="435">
        <f t="shared" si="56"/>
        <v>0</v>
      </c>
    </row>
    <row r="217" spans="1:18" x14ac:dyDescent="0.2">
      <c r="A217" s="444">
        <v>15</v>
      </c>
      <c r="B217" s="429" t="s">
        <v>511</v>
      </c>
      <c r="C217" s="430" t="s">
        <v>31</v>
      </c>
      <c r="D217" s="431">
        <v>2.6388888888888889E-2</v>
      </c>
      <c r="E217" s="431">
        <v>3.0555555555555555E-2</v>
      </c>
      <c r="F217" s="432">
        <v>1</v>
      </c>
      <c r="G217" s="433">
        <v>70.75</v>
      </c>
      <c r="H217" s="433">
        <v>133.4</v>
      </c>
      <c r="I217" s="434">
        <f t="shared" si="51"/>
        <v>0</v>
      </c>
      <c r="J217" s="435">
        <f t="shared" si="52"/>
        <v>0</v>
      </c>
      <c r="K217" s="763">
        <f t="shared" si="53"/>
        <v>0</v>
      </c>
      <c r="L217" s="413"/>
      <c r="M217" s="435">
        <f t="shared" si="45"/>
        <v>1</v>
      </c>
      <c r="N217" s="435">
        <f t="shared" si="46"/>
        <v>70.75</v>
      </c>
      <c r="O217" s="435">
        <f t="shared" si="54"/>
        <v>1</v>
      </c>
      <c r="P217" s="434">
        <f t="shared" si="48"/>
        <v>0</v>
      </c>
      <c r="Q217" s="435">
        <f t="shared" si="55"/>
        <v>0</v>
      </c>
      <c r="R217" s="435">
        <f t="shared" si="56"/>
        <v>0</v>
      </c>
    </row>
    <row r="218" spans="1:18" x14ac:dyDescent="0.2">
      <c r="A218" s="444">
        <v>16</v>
      </c>
      <c r="B218" s="429" t="s">
        <v>146</v>
      </c>
      <c r="C218" s="430" t="s">
        <v>58</v>
      </c>
      <c r="D218" s="431">
        <v>0.52777777777777779</v>
      </c>
      <c r="E218" s="431">
        <v>0.59652777777777777</v>
      </c>
      <c r="F218" s="432">
        <v>0.98</v>
      </c>
      <c r="G218" s="433">
        <v>69.08</v>
      </c>
      <c r="H218" s="433">
        <v>114.1</v>
      </c>
      <c r="I218" s="434">
        <f t="shared" si="51"/>
        <v>0</v>
      </c>
      <c r="J218" s="435">
        <f t="shared" si="52"/>
        <v>0</v>
      </c>
      <c r="K218" s="763">
        <f t="shared" si="53"/>
        <v>0</v>
      </c>
      <c r="L218" s="413"/>
      <c r="M218" s="435">
        <f t="shared" si="45"/>
        <v>0.98</v>
      </c>
      <c r="N218" s="435">
        <f t="shared" si="46"/>
        <v>69.08</v>
      </c>
      <c r="O218" s="435">
        <f t="shared" si="54"/>
        <v>1</v>
      </c>
      <c r="P218" s="434">
        <f t="shared" si="48"/>
        <v>0</v>
      </c>
      <c r="Q218" s="435">
        <f t="shared" si="55"/>
        <v>0</v>
      </c>
      <c r="R218" s="435">
        <f t="shared" si="56"/>
        <v>0</v>
      </c>
    </row>
    <row r="219" spans="1:18" x14ac:dyDescent="0.2">
      <c r="A219" s="444">
        <v>17</v>
      </c>
      <c r="B219" s="429" t="s">
        <v>614</v>
      </c>
      <c r="C219" s="430" t="s">
        <v>34</v>
      </c>
      <c r="D219" s="431">
        <v>0.87708333333333333</v>
      </c>
      <c r="E219" s="431">
        <v>0.91666666666666663</v>
      </c>
      <c r="F219" s="432">
        <v>0.96</v>
      </c>
      <c r="G219" s="433">
        <v>67.56</v>
      </c>
      <c r="H219" s="433">
        <v>128.1</v>
      </c>
      <c r="I219" s="434">
        <f t="shared" si="51"/>
        <v>0</v>
      </c>
      <c r="J219" s="435">
        <f t="shared" si="52"/>
        <v>0</v>
      </c>
      <c r="K219" s="763">
        <f t="shared" si="53"/>
        <v>0</v>
      </c>
      <c r="L219" s="413"/>
      <c r="M219" s="435">
        <f t="shared" si="45"/>
        <v>0.96</v>
      </c>
      <c r="N219" s="435">
        <f t="shared" si="46"/>
        <v>67.56</v>
      </c>
      <c r="O219" s="435">
        <f t="shared" si="54"/>
        <v>1</v>
      </c>
      <c r="P219" s="434">
        <f t="shared" si="48"/>
        <v>0</v>
      </c>
      <c r="Q219" s="435">
        <f t="shared" si="55"/>
        <v>0</v>
      </c>
      <c r="R219" s="435">
        <f t="shared" si="56"/>
        <v>0</v>
      </c>
    </row>
    <row r="220" spans="1:18" x14ac:dyDescent="0.2">
      <c r="A220" s="444">
        <v>18</v>
      </c>
      <c r="B220" s="429" t="s">
        <v>615</v>
      </c>
      <c r="C220" s="430" t="s">
        <v>58</v>
      </c>
      <c r="D220" s="431">
        <v>0.67222222222222217</v>
      </c>
      <c r="E220" s="431">
        <v>0.71180555555555547</v>
      </c>
      <c r="F220" s="432">
        <v>0.89</v>
      </c>
      <c r="G220" s="433">
        <v>63.12</v>
      </c>
      <c r="H220" s="433">
        <v>98.7</v>
      </c>
      <c r="I220" s="434">
        <f t="shared" si="51"/>
        <v>0</v>
      </c>
      <c r="J220" s="435">
        <f t="shared" si="52"/>
        <v>0</v>
      </c>
      <c r="K220" s="763">
        <f t="shared" si="53"/>
        <v>0</v>
      </c>
      <c r="L220" s="413"/>
      <c r="M220" s="435">
        <f t="shared" si="45"/>
        <v>0.89</v>
      </c>
      <c r="N220" s="435">
        <f t="shared" si="46"/>
        <v>63.12</v>
      </c>
      <c r="O220" s="435">
        <f t="shared" si="54"/>
        <v>1</v>
      </c>
      <c r="P220" s="434">
        <f t="shared" si="48"/>
        <v>0</v>
      </c>
      <c r="Q220" s="435">
        <f t="shared" si="55"/>
        <v>0</v>
      </c>
      <c r="R220" s="435">
        <f t="shared" si="56"/>
        <v>0</v>
      </c>
    </row>
    <row r="221" spans="1:18" x14ac:dyDescent="0.2">
      <c r="A221" s="444">
        <v>19</v>
      </c>
      <c r="B221" s="429" t="s">
        <v>616</v>
      </c>
      <c r="C221" s="430" t="s">
        <v>58</v>
      </c>
      <c r="D221" s="431">
        <v>0.71250000000000002</v>
      </c>
      <c r="E221" s="431">
        <v>0.75277777777777777</v>
      </c>
      <c r="F221" s="432">
        <v>0.88</v>
      </c>
      <c r="G221" s="433">
        <v>61.81</v>
      </c>
      <c r="H221" s="433">
        <v>109.5</v>
      </c>
      <c r="I221" s="434">
        <f t="shared" si="51"/>
        <v>0</v>
      </c>
      <c r="J221" s="435">
        <f t="shared" si="52"/>
        <v>0</v>
      </c>
      <c r="K221" s="763">
        <f t="shared" si="53"/>
        <v>0</v>
      </c>
      <c r="L221" s="413"/>
      <c r="M221" s="435">
        <f t="shared" si="45"/>
        <v>0.88</v>
      </c>
      <c r="N221" s="435">
        <f t="shared" si="46"/>
        <v>61.81</v>
      </c>
      <c r="O221" s="435">
        <f t="shared" si="54"/>
        <v>1</v>
      </c>
      <c r="P221" s="434">
        <f t="shared" si="48"/>
        <v>0</v>
      </c>
      <c r="Q221" s="435">
        <f t="shared" si="55"/>
        <v>0</v>
      </c>
      <c r="R221" s="435">
        <f t="shared" si="56"/>
        <v>0</v>
      </c>
    </row>
    <row r="222" spans="1:18" x14ac:dyDescent="0.2">
      <c r="A222" s="444">
        <v>20</v>
      </c>
      <c r="B222" s="429" t="s">
        <v>153</v>
      </c>
      <c r="C222" s="430" t="s">
        <v>58</v>
      </c>
      <c r="D222" s="431">
        <v>0.23263888888888887</v>
      </c>
      <c r="E222" s="431">
        <v>0.375</v>
      </c>
      <c r="F222" s="432">
        <v>0.87</v>
      </c>
      <c r="G222" s="433">
        <v>61.53</v>
      </c>
      <c r="H222" s="433">
        <v>121.6</v>
      </c>
      <c r="I222" s="434">
        <f t="shared" si="51"/>
        <v>0</v>
      </c>
      <c r="J222" s="435">
        <f t="shared" si="52"/>
        <v>0</v>
      </c>
      <c r="K222" s="763">
        <f t="shared" si="53"/>
        <v>0</v>
      </c>
      <c r="L222" s="413"/>
      <c r="M222" s="435">
        <f t="shared" si="45"/>
        <v>0.87</v>
      </c>
      <c r="N222" s="435">
        <f t="shared" si="46"/>
        <v>61.53</v>
      </c>
      <c r="O222" s="435">
        <f t="shared" si="54"/>
        <v>1</v>
      </c>
      <c r="P222" s="434">
        <f t="shared" si="48"/>
        <v>0</v>
      </c>
      <c r="Q222" s="435">
        <f t="shared" si="55"/>
        <v>0</v>
      </c>
      <c r="R222" s="435">
        <f t="shared" si="56"/>
        <v>0</v>
      </c>
    </row>
    <row r="223" spans="1:18" x14ac:dyDescent="0.2">
      <c r="A223" s="444">
        <v>21</v>
      </c>
      <c r="B223" s="429" t="s">
        <v>617</v>
      </c>
      <c r="C223" s="430" t="s">
        <v>58</v>
      </c>
      <c r="D223" s="431">
        <v>0.6333333333333333</v>
      </c>
      <c r="E223" s="431">
        <v>0.67222222222222217</v>
      </c>
      <c r="F223" s="432">
        <v>0.87</v>
      </c>
      <c r="G223" s="433">
        <v>61.21</v>
      </c>
      <c r="H223" s="433">
        <v>100.6</v>
      </c>
      <c r="I223" s="434">
        <f t="shared" si="51"/>
        <v>0</v>
      </c>
      <c r="J223" s="435">
        <f t="shared" si="52"/>
        <v>0</v>
      </c>
      <c r="K223" s="763">
        <f t="shared" si="53"/>
        <v>0</v>
      </c>
      <c r="L223" s="413"/>
      <c r="M223" s="435">
        <f t="shared" si="45"/>
        <v>0.87</v>
      </c>
      <c r="N223" s="435">
        <f t="shared" si="46"/>
        <v>61.21</v>
      </c>
      <c r="O223" s="435">
        <f t="shared" si="54"/>
        <v>1</v>
      </c>
      <c r="P223" s="434">
        <f t="shared" si="48"/>
        <v>0</v>
      </c>
      <c r="Q223" s="435">
        <f t="shared" si="55"/>
        <v>0</v>
      </c>
      <c r="R223" s="435">
        <f t="shared" si="56"/>
        <v>0</v>
      </c>
    </row>
    <row r="224" spans="1:18" x14ac:dyDescent="0.2">
      <c r="A224" s="444">
        <v>22</v>
      </c>
      <c r="B224" s="429" t="s">
        <v>376</v>
      </c>
      <c r="C224" s="430" t="s">
        <v>58</v>
      </c>
      <c r="D224" s="431">
        <v>0.79305555555555562</v>
      </c>
      <c r="E224" s="431">
        <v>0.79513888888888884</v>
      </c>
      <c r="F224" s="432">
        <v>0.83</v>
      </c>
      <c r="G224" s="433">
        <v>58.77</v>
      </c>
      <c r="H224" s="433">
        <v>119.9</v>
      </c>
      <c r="I224" s="434">
        <f t="shared" si="51"/>
        <v>0</v>
      </c>
      <c r="J224" s="435">
        <f t="shared" si="52"/>
        <v>0</v>
      </c>
      <c r="K224" s="763">
        <f t="shared" si="53"/>
        <v>0</v>
      </c>
      <c r="L224" s="413"/>
      <c r="M224" s="435">
        <f t="shared" si="45"/>
        <v>0.83</v>
      </c>
      <c r="N224" s="435">
        <f t="shared" si="46"/>
        <v>58.77</v>
      </c>
      <c r="O224" s="435">
        <f t="shared" si="54"/>
        <v>1</v>
      </c>
      <c r="P224" s="434">
        <f t="shared" si="48"/>
        <v>0</v>
      </c>
      <c r="Q224" s="435">
        <f t="shared" si="55"/>
        <v>0</v>
      </c>
      <c r="R224" s="435">
        <f t="shared" si="56"/>
        <v>0</v>
      </c>
    </row>
    <row r="225" spans="1:18" x14ac:dyDescent="0.2">
      <c r="A225" s="444">
        <v>23</v>
      </c>
      <c r="B225" s="429" t="s">
        <v>378</v>
      </c>
      <c r="C225" s="430" t="s">
        <v>58</v>
      </c>
      <c r="D225" s="431">
        <v>0.75416666666666676</v>
      </c>
      <c r="E225" s="431">
        <v>0.75555555555555554</v>
      </c>
      <c r="F225" s="432">
        <v>0.83</v>
      </c>
      <c r="G225" s="433">
        <v>58.33</v>
      </c>
      <c r="H225" s="433">
        <v>115.4</v>
      </c>
      <c r="I225" s="434">
        <f t="shared" si="51"/>
        <v>0</v>
      </c>
      <c r="J225" s="435">
        <f t="shared" si="52"/>
        <v>0</v>
      </c>
      <c r="K225" s="763">
        <f t="shared" si="53"/>
        <v>0</v>
      </c>
      <c r="L225" s="413"/>
      <c r="M225" s="435">
        <f t="shared" si="45"/>
        <v>0.83</v>
      </c>
      <c r="N225" s="435">
        <f t="shared" si="46"/>
        <v>58.33</v>
      </c>
      <c r="O225" s="435">
        <f t="shared" si="54"/>
        <v>1</v>
      </c>
      <c r="P225" s="434">
        <f t="shared" si="48"/>
        <v>0</v>
      </c>
      <c r="Q225" s="435">
        <f t="shared" si="55"/>
        <v>0</v>
      </c>
      <c r="R225" s="435">
        <f t="shared" si="56"/>
        <v>0</v>
      </c>
    </row>
    <row r="226" spans="1:18" x14ac:dyDescent="0.2">
      <c r="A226" s="444">
        <v>24</v>
      </c>
      <c r="B226" s="429" t="s">
        <v>618</v>
      </c>
      <c r="C226" s="430" t="s">
        <v>34</v>
      </c>
      <c r="D226" s="431">
        <v>0.62638888888888888</v>
      </c>
      <c r="E226" s="431">
        <v>0.70833333333333337</v>
      </c>
      <c r="F226" s="432">
        <v>0.8</v>
      </c>
      <c r="G226" s="433">
        <v>56.66</v>
      </c>
      <c r="H226" s="433">
        <v>114.8</v>
      </c>
      <c r="I226" s="434">
        <f t="shared" si="51"/>
        <v>0</v>
      </c>
      <c r="J226" s="435">
        <f t="shared" si="52"/>
        <v>0</v>
      </c>
      <c r="K226" s="763">
        <f t="shared" si="53"/>
        <v>0</v>
      </c>
      <c r="L226" s="413"/>
      <c r="M226" s="435">
        <f t="shared" si="45"/>
        <v>0.8</v>
      </c>
      <c r="N226" s="435">
        <f t="shared" si="46"/>
        <v>56.66</v>
      </c>
      <c r="O226" s="435">
        <f t="shared" si="54"/>
        <v>1</v>
      </c>
      <c r="P226" s="434">
        <f t="shared" si="48"/>
        <v>0</v>
      </c>
      <c r="Q226" s="435">
        <f t="shared" si="55"/>
        <v>0</v>
      </c>
      <c r="R226" s="435">
        <f t="shared" si="56"/>
        <v>0</v>
      </c>
    </row>
    <row r="227" spans="1:18" x14ac:dyDescent="0.2">
      <c r="A227" s="444">
        <v>25</v>
      </c>
      <c r="B227" s="429" t="s">
        <v>619</v>
      </c>
      <c r="C227" s="430" t="s">
        <v>58</v>
      </c>
      <c r="D227" s="431">
        <v>0.83124999999999993</v>
      </c>
      <c r="E227" s="431">
        <v>0.87013888888888891</v>
      </c>
      <c r="F227" s="432">
        <v>0.73</v>
      </c>
      <c r="G227" s="433">
        <v>51.35</v>
      </c>
      <c r="H227" s="433">
        <v>120.8</v>
      </c>
      <c r="I227" s="434">
        <f t="shared" si="51"/>
        <v>0</v>
      </c>
      <c r="J227" s="435">
        <f t="shared" si="52"/>
        <v>0</v>
      </c>
      <c r="K227" s="763">
        <f t="shared" si="53"/>
        <v>0</v>
      </c>
      <c r="L227" s="413"/>
      <c r="M227" s="435">
        <f t="shared" si="45"/>
        <v>0.73</v>
      </c>
      <c r="N227" s="435">
        <f t="shared" si="46"/>
        <v>51.35</v>
      </c>
      <c r="O227" s="435">
        <f t="shared" si="54"/>
        <v>1</v>
      </c>
      <c r="P227" s="434">
        <f t="shared" si="48"/>
        <v>0</v>
      </c>
      <c r="Q227" s="435">
        <f t="shared" si="55"/>
        <v>0</v>
      </c>
      <c r="R227" s="435">
        <f t="shared" si="56"/>
        <v>0</v>
      </c>
    </row>
    <row r="228" spans="1:18" x14ac:dyDescent="0.2">
      <c r="A228" s="444">
        <v>26</v>
      </c>
      <c r="B228" s="429" t="s">
        <v>620</v>
      </c>
      <c r="C228" s="430" t="s">
        <v>58</v>
      </c>
      <c r="D228" s="431">
        <v>0.74236111111111114</v>
      </c>
      <c r="E228" s="431">
        <v>0.79375000000000007</v>
      </c>
      <c r="F228" s="432">
        <v>0.7</v>
      </c>
      <c r="G228" s="433">
        <v>49.66</v>
      </c>
      <c r="H228" s="433">
        <v>117.3</v>
      </c>
      <c r="I228" s="434">
        <f t="shared" si="51"/>
        <v>0</v>
      </c>
      <c r="J228" s="435">
        <f t="shared" si="52"/>
        <v>0</v>
      </c>
      <c r="K228" s="763">
        <f t="shared" si="53"/>
        <v>0</v>
      </c>
      <c r="L228" s="413"/>
      <c r="M228" s="435">
        <f t="shared" si="45"/>
        <v>0.7</v>
      </c>
      <c r="N228" s="435">
        <f t="shared" si="46"/>
        <v>49.66</v>
      </c>
      <c r="O228" s="435">
        <f t="shared" si="54"/>
        <v>1</v>
      </c>
      <c r="P228" s="434">
        <f t="shared" si="48"/>
        <v>0</v>
      </c>
      <c r="Q228" s="435">
        <f t="shared" si="55"/>
        <v>0</v>
      </c>
      <c r="R228" s="435">
        <f t="shared" si="56"/>
        <v>0</v>
      </c>
    </row>
    <row r="229" spans="1:18" x14ac:dyDescent="0.2">
      <c r="A229" s="444">
        <v>27</v>
      </c>
      <c r="B229" s="429" t="s">
        <v>621</v>
      </c>
      <c r="C229" s="430" t="s">
        <v>35</v>
      </c>
      <c r="D229" s="431">
        <v>0.56458333333333333</v>
      </c>
      <c r="E229" s="431">
        <v>0.65</v>
      </c>
      <c r="F229" s="432">
        <v>0.69</v>
      </c>
      <c r="G229" s="433">
        <v>48.44</v>
      </c>
      <c r="H229" s="433">
        <v>117.6</v>
      </c>
      <c r="I229" s="434">
        <f t="shared" si="51"/>
        <v>0</v>
      </c>
      <c r="J229" s="435">
        <f t="shared" si="52"/>
        <v>0</v>
      </c>
      <c r="K229" s="763">
        <f t="shared" si="53"/>
        <v>0</v>
      </c>
      <c r="L229" s="413"/>
      <c r="M229" s="435">
        <f t="shared" si="45"/>
        <v>0.69</v>
      </c>
      <c r="N229" s="435">
        <f t="shared" si="46"/>
        <v>48.44</v>
      </c>
      <c r="O229" s="435">
        <f t="shared" si="54"/>
        <v>1</v>
      </c>
      <c r="P229" s="434">
        <f t="shared" si="48"/>
        <v>0</v>
      </c>
      <c r="Q229" s="435">
        <f t="shared" si="55"/>
        <v>0</v>
      </c>
      <c r="R229" s="435">
        <f t="shared" si="56"/>
        <v>0</v>
      </c>
    </row>
    <row r="230" spans="1:18" x14ac:dyDescent="0.2">
      <c r="A230" s="444">
        <v>28</v>
      </c>
      <c r="B230" s="429" t="s">
        <v>622</v>
      </c>
      <c r="C230" s="430" t="s">
        <v>58</v>
      </c>
      <c r="D230" s="431">
        <v>0.79652777777777783</v>
      </c>
      <c r="E230" s="431">
        <v>0.83124999999999993</v>
      </c>
      <c r="F230" s="432">
        <v>0.64</v>
      </c>
      <c r="G230" s="433">
        <v>45.1</v>
      </c>
      <c r="H230" s="433">
        <v>108.9</v>
      </c>
      <c r="I230" s="434">
        <f t="shared" si="51"/>
        <v>0</v>
      </c>
      <c r="J230" s="435">
        <f t="shared" si="52"/>
        <v>0</v>
      </c>
      <c r="K230" s="763">
        <f t="shared" si="53"/>
        <v>0</v>
      </c>
      <c r="L230" s="413"/>
      <c r="M230" s="435">
        <f t="shared" si="45"/>
        <v>0.64</v>
      </c>
      <c r="N230" s="435">
        <f t="shared" si="46"/>
        <v>45.1</v>
      </c>
      <c r="O230" s="435">
        <f t="shared" si="54"/>
        <v>1</v>
      </c>
      <c r="P230" s="434">
        <f t="shared" si="48"/>
        <v>0</v>
      </c>
      <c r="Q230" s="435">
        <f t="shared" si="55"/>
        <v>0</v>
      </c>
      <c r="R230" s="435">
        <f t="shared" si="56"/>
        <v>0</v>
      </c>
    </row>
    <row r="231" spans="1:18" x14ac:dyDescent="0.2">
      <c r="A231" s="444">
        <v>29</v>
      </c>
      <c r="B231" s="429" t="s">
        <v>623</v>
      </c>
      <c r="C231" s="430" t="s">
        <v>34</v>
      </c>
      <c r="D231" s="431">
        <v>8.3333333333333329E-2</v>
      </c>
      <c r="E231" s="431">
        <v>9.1666666666666674E-2</v>
      </c>
      <c r="F231" s="432">
        <v>0.63</v>
      </c>
      <c r="G231" s="433">
        <v>44.3</v>
      </c>
      <c r="H231" s="433">
        <v>122.3</v>
      </c>
      <c r="I231" s="434">
        <f t="shared" si="51"/>
        <v>0</v>
      </c>
      <c r="J231" s="435">
        <f t="shared" si="52"/>
        <v>0</v>
      </c>
      <c r="K231" s="763">
        <f t="shared" si="53"/>
        <v>0</v>
      </c>
      <c r="L231" s="413"/>
      <c r="M231" s="435">
        <f t="shared" si="45"/>
        <v>0.63</v>
      </c>
      <c r="N231" s="435">
        <f t="shared" si="46"/>
        <v>44.3</v>
      </c>
      <c r="O231" s="435">
        <f t="shared" si="54"/>
        <v>1</v>
      </c>
      <c r="P231" s="434">
        <f t="shared" si="48"/>
        <v>0</v>
      </c>
      <c r="Q231" s="435">
        <f t="shared" si="55"/>
        <v>0</v>
      </c>
      <c r="R231" s="435">
        <f t="shared" si="56"/>
        <v>0</v>
      </c>
    </row>
    <row r="232" spans="1:18" x14ac:dyDescent="0.2">
      <c r="A232" s="444">
        <v>30</v>
      </c>
      <c r="B232" s="429" t="s">
        <v>624</v>
      </c>
      <c r="C232" s="430" t="s">
        <v>35</v>
      </c>
      <c r="D232" s="431">
        <v>0.63472222222222219</v>
      </c>
      <c r="E232" s="431">
        <v>0.70694444444444438</v>
      </c>
      <c r="F232" s="432">
        <v>0.63</v>
      </c>
      <c r="G232" s="433">
        <v>44.28</v>
      </c>
      <c r="H232" s="433">
        <v>118.5</v>
      </c>
      <c r="I232" s="434">
        <f t="shared" si="51"/>
        <v>0</v>
      </c>
      <c r="J232" s="435">
        <f t="shared" si="52"/>
        <v>0</v>
      </c>
      <c r="K232" s="763">
        <f t="shared" si="53"/>
        <v>0</v>
      </c>
      <c r="L232" s="413"/>
      <c r="M232" s="435">
        <f t="shared" si="45"/>
        <v>0.63</v>
      </c>
      <c r="N232" s="435">
        <f t="shared" si="46"/>
        <v>44.28</v>
      </c>
      <c r="O232" s="435">
        <f t="shared" si="54"/>
        <v>1</v>
      </c>
      <c r="P232" s="434">
        <f t="shared" si="48"/>
        <v>0</v>
      </c>
      <c r="Q232" s="435">
        <f t="shared" si="55"/>
        <v>0</v>
      </c>
      <c r="R232" s="435">
        <f t="shared" si="56"/>
        <v>0</v>
      </c>
    </row>
    <row r="233" spans="1:18" x14ac:dyDescent="0.2">
      <c r="A233" s="444">
        <v>31</v>
      </c>
      <c r="B233" s="429" t="s">
        <v>625</v>
      </c>
      <c r="C233" s="430" t="s">
        <v>35</v>
      </c>
      <c r="D233" s="431">
        <v>2.1527777777777781E-2</v>
      </c>
      <c r="E233" s="431">
        <v>4.7916666666666663E-2</v>
      </c>
      <c r="F233" s="432">
        <v>0.62</v>
      </c>
      <c r="G233" s="433">
        <v>43.89</v>
      </c>
      <c r="H233" s="433">
        <v>114.5</v>
      </c>
      <c r="I233" s="434">
        <f t="shared" si="51"/>
        <v>0</v>
      </c>
      <c r="J233" s="435">
        <f t="shared" si="52"/>
        <v>0</v>
      </c>
      <c r="K233" s="763">
        <f t="shared" si="53"/>
        <v>0</v>
      </c>
      <c r="L233" s="413"/>
      <c r="M233" s="435">
        <f t="shared" si="45"/>
        <v>0.62</v>
      </c>
      <c r="N233" s="435">
        <f t="shared" si="46"/>
        <v>43.89</v>
      </c>
      <c r="O233" s="435">
        <f t="shared" si="54"/>
        <v>1</v>
      </c>
      <c r="P233" s="434">
        <f t="shared" si="48"/>
        <v>0</v>
      </c>
      <c r="Q233" s="435">
        <f t="shared" si="55"/>
        <v>0</v>
      </c>
      <c r="R233" s="435">
        <f t="shared" si="56"/>
        <v>0</v>
      </c>
    </row>
    <row r="234" spans="1:18" x14ac:dyDescent="0.2">
      <c r="A234" s="444">
        <v>32</v>
      </c>
      <c r="B234" s="429" t="s">
        <v>626</v>
      </c>
      <c r="C234" s="430" t="s">
        <v>58</v>
      </c>
      <c r="D234" s="431">
        <v>2.4305555555555556E-2</v>
      </c>
      <c r="E234" s="431">
        <v>5.6250000000000001E-2</v>
      </c>
      <c r="F234" s="432">
        <v>0.62</v>
      </c>
      <c r="G234" s="433">
        <v>43.59</v>
      </c>
      <c r="H234" s="433">
        <v>113.8</v>
      </c>
      <c r="I234" s="434">
        <f t="shared" si="51"/>
        <v>0</v>
      </c>
      <c r="J234" s="435">
        <f t="shared" si="52"/>
        <v>0</v>
      </c>
      <c r="K234" s="763">
        <f t="shared" si="53"/>
        <v>0</v>
      </c>
      <c r="L234" s="413"/>
      <c r="M234" s="435">
        <f t="shared" si="45"/>
        <v>0.62</v>
      </c>
      <c r="N234" s="435">
        <f t="shared" si="46"/>
        <v>43.59</v>
      </c>
      <c r="O234" s="435">
        <f t="shared" si="54"/>
        <v>1</v>
      </c>
      <c r="P234" s="434">
        <f t="shared" si="48"/>
        <v>0</v>
      </c>
      <c r="Q234" s="435">
        <f t="shared" si="55"/>
        <v>0</v>
      </c>
      <c r="R234" s="435">
        <f t="shared" si="56"/>
        <v>0</v>
      </c>
    </row>
    <row r="235" spans="1:18" x14ac:dyDescent="0.2">
      <c r="A235" s="444">
        <v>33</v>
      </c>
      <c r="B235" s="429" t="s">
        <v>627</v>
      </c>
      <c r="C235" s="430" t="s">
        <v>34</v>
      </c>
      <c r="D235" s="431">
        <v>0.29166666666666669</v>
      </c>
      <c r="E235" s="431">
        <v>0.31111111111111112</v>
      </c>
      <c r="F235" s="432">
        <v>0.62</v>
      </c>
      <c r="G235" s="433">
        <v>43.46</v>
      </c>
      <c r="H235" s="433">
        <v>129.30000000000001</v>
      </c>
      <c r="I235" s="434">
        <f t="shared" si="51"/>
        <v>0</v>
      </c>
      <c r="J235" s="435">
        <f t="shared" si="52"/>
        <v>0</v>
      </c>
      <c r="K235" s="763">
        <f t="shared" si="53"/>
        <v>0</v>
      </c>
      <c r="L235" s="413"/>
      <c r="M235" s="435">
        <f t="shared" ref="M235:M266" si="57">VLOOKUP(B235,Tarifa05,5,FALSE)</f>
        <v>0.62</v>
      </c>
      <c r="N235" s="435">
        <f t="shared" ref="N235:N266" si="58">VLOOKUP(B235,Tarifa05,6,FALSE)</f>
        <v>43.46</v>
      </c>
      <c r="O235" s="435">
        <f t="shared" si="54"/>
        <v>1</v>
      </c>
      <c r="P235" s="434">
        <f t="shared" ref="P235:P266" si="59">VLOOKUP(B235,Tarifa05,7,FALSE)</f>
        <v>0</v>
      </c>
      <c r="Q235" s="435">
        <f t="shared" si="55"/>
        <v>0</v>
      </c>
      <c r="R235" s="435">
        <f t="shared" si="56"/>
        <v>0</v>
      </c>
    </row>
    <row r="236" spans="1:18" x14ac:dyDescent="0.2">
      <c r="A236" s="444">
        <v>34</v>
      </c>
      <c r="B236" s="429" t="s">
        <v>152</v>
      </c>
      <c r="C236" s="430" t="s">
        <v>34</v>
      </c>
      <c r="D236" s="431">
        <v>2.5694444444444447E-2</v>
      </c>
      <c r="E236" s="431">
        <v>4.6527777777777779E-2</v>
      </c>
      <c r="F236" s="432">
        <v>0.56999999999999995</v>
      </c>
      <c r="G236" s="433">
        <v>40.43</v>
      </c>
      <c r="H236" s="433">
        <v>130.69999999999999</v>
      </c>
      <c r="I236" s="434">
        <f t="shared" si="51"/>
        <v>0</v>
      </c>
      <c r="J236" s="435">
        <f t="shared" si="52"/>
        <v>0</v>
      </c>
      <c r="K236" s="763">
        <f t="shared" si="53"/>
        <v>0</v>
      </c>
      <c r="L236" s="413"/>
      <c r="M236" s="435">
        <f t="shared" si="57"/>
        <v>0.56999999999999995</v>
      </c>
      <c r="N236" s="435">
        <f t="shared" si="58"/>
        <v>40.43</v>
      </c>
      <c r="O236" s="435">
        <f t="shared" si="54"/>
        <v>1</v>
      </c>
      <c r="P236" s="434">
        <f t="shared" si="59"/>
        <v>0</v>
      </c>
      <c r="Q236" s="435">
        <f t="shared" si="55"/>
        <v>0</v>
      </c>
      <c r="R236" s="435">
        <f t="shared" si="56"/>
        <v>0</v>
      </c>
    </row>
    <row r="237" spans="1:18" x14ac:dyDescent="0.2">
      <c r="A237" s="444">
        <v>35</v>
      </c>
      <c r="B237" s="429" t="s">
        <v>628</v>
      </c>
      <c r="C237" s="430" t="s">
        <v>35</v>
      </c>
      <c r="D237" s="431">
        <v>0.5708333333333333</v>
      </c>
      <c r="E237" s="431">
        <v>0.62986111111111109</v>
      </c>
      <c r="F237" s="432">
        <v>0.55000000000000004</v>
      </c>
      <c r="G237" s="433">
        <v>39.15</v>
      </c>
      <c r="H237" s="433">
        <v>98.8</v>
      </c>
      <c r="I237" s="434">
        <f t="shared" si="51"/>
        <v>0</v>
      </c>
      <c r="J237" s="435">
        <f t="shared" si="52"/>
        <v>0</v>
      </c>
      <c r="K237" s="763">
        <f t="shared" si="53"/>
        <v>0</v>
      </c>
      <c r="L237" s="413"/>
      <c r="M237" s="435">
        <f t="shared" si="57"/>
        <v>0.55000000000000004</v>
      </c>
      <c r="N237" s="435">
        <f t="shared" si="58"/>
        <v>39.15</v>
      </c>
      <c r="O237" s="435">
        <f t="shared" si="54"/>
        <v>1</v>
      </c>
      <c r="P237" s="434">
        <f t="shared" si="59"/>
        <v>0</v>
      </c>
      <c r="Q237" s="435">
        <f t="shared" si="55"/>
        <v>0</v>
      </c>
      <c r="R237" s="435">
        <f t="shared" si="56"/>
        <v>0</v>
      </c>
    </row>
    <row r="238" spans="1:18" x14ac:dyDescent="0.2">
      <c r="A238" s="444">
        <v>36</v>
      </c>
      <c r="B238" s="429" t="s">
        <v>629</v>
      </c>
      <c r="C238" s="430" t="s">
        <v>58</v>
      </c>
      <c r="D238" s="431">
        <v>0.79236111111111107</v>
      </c>
      <c r="E238" s="431">
        <v>0.83194444444444438</v>
      </c>
      <c r="F238" s="432">
        <v>0.53</v>
      </c>
      <c r="G238" s="433">
        <v>37.21</v>
      </c>
      <c r="H238" s="433">
        <v>101</v>
      </c>
      <c r="I238" s="434">
        <f t="shared" si="51"/>
        <v>0</v>
      </c>
      <c r="J238" s="435">
        <f t="shared" si="52"/>
        <v>0</v>
      </c>
      <c r="K238" s="763">
        <f t="shared" si="53"/>
        <v>0</v>
      </c>
      <c r="L238" s="413"/>
      <c r="M238" s="435">
        <f t="shared" si="57"/>
        <v>0.53</v>
      </c>
      <c r="N238" s="435">
        <f t="shared" si="58"/>
        <v>37.21</v>
      </c>
      <c r="O238" s="435">
        <f t="shared" si="54"/>
        <v>1</v>
      </c>
      <c r="P238" s="434">
        <f t="shared" si="59"/>
        <v>0</v>
      </c>
      <c r="Q238" s="435">
        <f t="shared" si="55"/>
        <v>0</v>
      </c>
      <c r="R238" s="435">
        <f t="shared" si="56"/>
        <v>0</v>
      </c>
    </row>
    <row r="239" spans="1:18" x14ac:dyDescent="0.2">
      <c r="A239" s="444">
        <v>37</v>
      </c>
      <c r="B239" s="429" t="s">
        <v>150</v>
      </c>
      <c r="C239" s="430" t="s">
        <v>34</v>
      </c>
      <c r="D239" s="431">
        <v>0.24930555555555556</v>
      </c>
      <c r="E239" s="431">
        <v>0.29097222222222224</v>
      </c>
      <c r="F239" s="432">
        <v>0.51</v>
      </c>
      <c r="G239" s="433">
        <v>36.03</v>
      </c>
      <c r="H239" s="433">
        <v>127</v>
      </c>
      <c r="I239" s="434">
        <f t="shared" si="51"/>
        <v>0</v>
      </c>
      <c r="J239" s="435">
        <f t="shared" si="52"/>
        <v>0</v>
      </c>
      <c r="K239" s="763">
        <f t="shared" si="53"/>
        <v>0</v>
      </c>
      <c r="L239" s="413"/>
      <c r="M239" s="435">
        <f t="shared" si="57"/>
        <v>0.51</v>
      </c>
      <c r="N239" s="435">
        <f t="shared" si="58"/>
        <v>36.03</v>
      </c>
      <c r="O239" s="435">
        <f t="shared" si="54"/>
        <v>1</v>
      </c>
      <c r="P239" s="434">
        <f t="shared" si="59"/>
        <v>0</v>
      </c>
      <c r="Q239" s="435">
        <f t="shared" si="55"/>
        <v>0</v>
      </c>
      <c r="R239" s="435">
        <f t="shared" si="56"/>
        <v>0</v>
      </c>
    </row>
    <row r="240" spans="1:18" x14ac:dyDescent="0.2">
      <c r="A240" s="444">
        <v>38</v>
      </c>
      <c r="B240" s="429" t="s">
        <v>148</v>
      </c>
      <c r="C240" s="430" t="s">
        <v>35</v>
      </c>
      <c r="D240" s="431">
        <v>0.25</v>
      </c>
      <c r="E240" s="431">
        <v>0.29236111111111113</v>
      </c>
      <c r="F240" s="432">
        <v>0.5</v>
      </c>
      <c r="G240" s="433">
        <v>35.56</v>
      </c>
      <c r="H240" s="433">
        <v>121.3</v>
      </c>
      <c r="I240" s="434">
        <f t="shared" si="51"/>
        <v>0</v>
      </c>
      <c r="J240" s="435">
        <f t="shared" si="52"/>
        <v>0</v>
      </c>
      <c r="K240" s="763">
        <f t="shared" si="53"/>
        <v>0</v>
      </c>
      <c r="L240" s="413"/>
      <c r="M240" s="435">
        <f t="shared" si="57"/>
        <v>0.5</v>
      </c>
      <c r="N240" s="435">
        <f t="shared" si="58"/>
        <v>35.56</v>
      </c>
      <c r="O240" s="435">
        <f t="shared" si="54"/>
        <v>1</v>
      </c>
      <c r="P240" s="434">
        <f t="shared" si="59"/>
        <v>0</v>
      </c>
      <c r="Q240" s="435">
        <f t="shared" si="55"/>
        <v>0</v>
      </c>
      <c r="R240" s="435">
        <f t="shared" si="56"/>
        <v>0</v>
      </c>
    </row>
    <row r="241" spans="1:18" x14ac:dyDescent="0.2">
      <c r="A241" s="444">
        <v>39</v>
      </c>
      <c r="B241" s="429" t="s">
        <v>377</v>
      </c>
      <c r="C241" s="430" t="s">
        <v>34</v>
      </c>
      <c r="D241" s="431">
        <v>0.58333333333333337</v>
      </c>
      <c r="E241" s="431">
        <v>0.62638888888888888</v>
      </c>
      <c r="F241" s="432">
        <v>0.5</v>
      </c>
      <c r="G241" s="433">
        <v>34.99</v>
      </c>
      <c r="H241" s="433">
        <v>119.7</v>
      </c>
      <c r="I241" s="434">
        <f t="shared" si="51"/>
        <v>0</v>
      </c>
      <c r="J241" s="435">
        <f t="shared" si="52"/>
        <v>0</v>
      </c>
      <c r="K241" s="435">
        <f t="shared" si="53"/>
        <v>0</v>
      </c>
      <c r="L241" s="413"/>
      <c r="M241" s="435">
        <f t="shared" si="57"/>
        <v>0.5</v>
      </c>
      <c r="N241" s="435">
        <f t="shared" si="58"/>
        <v>34.99</v>
      </c>
      <c r="O241" s="435">
        <f t="shared" si="54"/>
        <v>1</v>
      </c>
      <c r="P241" s="434">
        <f t="shared" si="59"/>
        <v>0</v>
      </c>
      <c r="Q241" s="435">
        <f t="shared" si="55"/>
        <v>0</v>
      </c>
      <c r="R241" s="435">
        <f t="shared" si="56"/>
        <v>0</v>
      </c>
    </row>
    <row r="242" spans="1:18" x14ac:dyDescent="0.2">
      <c r="A242" s="444">
        <v>40</v>
      </c>
      <c r="B242" s="429" t="s">
        <v>630</v>
      </c>
      <c r="C242" s="430" t="s">
        <v>35</v>
      </c>
      <c r="D242" s="431">
        <v>0.375</v>
      </c>
      <c r="E242" s="431">
        <v>0.41736111111111113</v>
      </c>
      <c r="F242" s="432">
        <v>0.48</v>
      </c>
      <c r="G242" s="433">
        <v>33.82</v>
      </c>
      <c r="H242" s="433">
        <v>125.1</v>
      </c>
      <c r="I242" s="434">
        <f t="shared" si="51"/>
        <v>0</v>
      </c>
      <c r="J242" s="435">
        <f t="shared" si="52"/>
        <v>0</v>
      </c>
      <c r="K242" s="435">
        <f t="shared" si="53"/>
        <v>0</v>
      </c>
      <c r="L242" s="413"/>
      <c r="M242" s="435">
        <f t="shared" si="57"/>
        <v>0.48</v>
      </c>
      <c r="N242" s="435">
        <f t="shared" si="58"/>
        <v>33.82</v>
      </c>
      <c r="O242" s="435">
        <f t="shared" si="54"/>
        <v>1</v>
      </c>
      <c r="P242" s="434">
        <f t="shared" si="59"/>
        <v>0</v>
      </c>
      <c r="Q242" s="435">
        <f t="shared" si="55"/>
        <v>0</v>
      </c>
      <c r="R242" s="435">
        <f t="shared" si="56"/>
        <v>0</v>
      </c>
    </row>
    <row r="243" spans="1:18" x14ac:dyDescent="0.2">
      <c r="A243" s="444">
        <v>41</v>
      </c>
      <c r="B243" s="429" t="s">
        <v>151</v>
      </c>
      <c r="C243" s="430" t="s">
        <v>34</v>
      </c>
      <c r="D243" s="431">
        <v>0.54166666666666663</v>
      </c>
      <c r="E243" s="431">
        <v>0.58402777777777781</v>
      </c>
      <c r="F243" s="432">
        <v>0.43</v>
      </c>
      <c r="G243" s="433">
        <v>30.49</v>
      </c>
      <c r="H243" s="433">
        <v>106.8</v>
      </c>
      <c r="I243" s="434">
        <f t="shared" si="51"/>
        <v>0</v>
      </c>
      <c r="J243" s="435">
        <f t="shared" si="52"/>
        <v>0</v>
      </c>
      <c r="K243" s="435">
        <f t="shared" si="53"/>
        <v>0</v>
      </c>
      <c r="L243" s="413"/>
      <c r="M243" s="435">
        <f t="shared" si="57"/>
        <v>0.43</v>
      </c>
      <c r="N243" s="435">
        <f t="shared" si="58"/>
        <v>30.49</v>
      </c>
      <c r="O243" s="435">
        <f t="shared" si="54"/>
        <v>1</v>
      </c>
      <c r="P243" s="434">
        <f t="shared" si="59"/>
        <v>0</v>
      </c>
      <c r="Q243" s="435">
        <f t="shared" si="55"/>
        <v>0</v>
      </c>
      <c r="R243" s="435">
        <f t="shared" si="56"/>
        <v>0</v>
      </c>
    </row>
    <row r="244" spans="1:18" x14ac:dyDescent="0.2">
      <c r="A244" s="444">
        <v>42</v>
      </c>
      <c r="B244" s="429" t="s">
        <v>631</v>
      </c>
      <c r="C244" s="430" t="s">
        <v>58</v>
      </c>
      <c r="D244" s="431">
        <v>0.59583333333333333</v>
      </c>
      <c r="E244" s="431">
        <v>0.6333333333333333</v>
      </c>
      <c r="F244" s="432">
        <v>0.43</v>
      </c>
      <c r="G244" s="433">
        <v>30.03</v>
      </c>
      <c r="H244" s="433">
        <v>95.7</v>
      </c>
      <c r="I244" s="434">
        <f t="shared" si="51"/>
        <v>0</v>
      </c>
      <c r="J244" s="435">
        <f t="shared" si="52"/>
        <v>0</v>
      </c>
      <c r="K244" s="435">
        <f t="shared" si="53"/>
        <v>0</v>
      </c>
      <c r="L244" s="413"/>
      <c r="M244" s="435">
        <f t="shared" si="57"/>
        <v>0.43</v>
      </c>
      <c r="N244" s="435">
        <f t="shared" si="58"/>
        <v>30.03</v>
      </c>
      <c r="O244" s="435">
        <f t="shared" si="54"/>
        <v>1</v>
      </c>
      <c r="P244" s="434">
        <f t="shared" si="59"/>
        <v>0</v>
      </c>
      <c r="Q244" s="435">
        <f t="shared" si="55"/>
        <v>0</v>
      </c>
      <c r="R244" s="435">
        <f t="shared" si="56"/>
        <v>0</v>
      </c>
    </row>
    <row r="245" spans="1:18" x14ac:dyDescent="0.2">
      <c r="A245" s="444">
        <v>43</v>
      </c>
      <c r="B245" s="429" t="s">
        <v>166</v>
      </c>
      <c r="C245" s="430" t="s">
        <v>58</v>
      </c>
      <c r="D245" s="431">
        <v>4.1666666666666664E-2</v>
      </c>
      <c r="E245" s="431">
        <v>6.25E-2</v>
      </c>
      <c r="F245" s="432">
        <v>0.42</v>
      </c>
      <c r="G245" s="433">
        <v>29.79</v>
      </c>
      <c r="H245" s="433">
        <v>112.1</v>
      </c>
      <c r="I245" s="434">
        <f t="shared" si="51"/>
        <v>0</v>
      </c>
      <c r="J245" s="435">
        <f t="shared" si="52"/>
        <v>0</v>
      </c>
      <c r="K245" s="435">
        <f t="shared" si="53"/>
        <v>0</v>
      </c>
      <c r="L245" s="413"/>
      <c r="M245" s="435">
        <f t="shared" si="57"/>
        <v>0.42</v>
      </c>
      <c r="N245" s="435">
        <f t="shared" si="58"/>
        <v>29.79</v>
      </c>
      <c r="O245" s="435">
        <f t="shared" si="54"/>
        <v>1</v>
      </c>
      <c r="P245" s="434">
        <f t="shared" si="59"/>
        <v>0</v>
      </c>
      <c r="Q245" s="435">
        <f t="shared" si="55"/>
        <v>0</v>
      </c>
      <c r="R245" s="435">
        <f t="shared" si="56"/>
        <v>0</v>
      </c>
    </row>
    <row r="246" spans="1:18" x14ac:dyDescent="0.2">
      <c r="A246" s="444">
        <v>44</v>
      </c>
      <c r="B246" s="429" t="s">
        <v>159</v>
      </c>
      <c r="C246" s="430" t="s">
        <v>58</v>
      </c>
      <c r="D246" s="431">
        <v>4.1666666666666664E-2</v>
      </c>
      <c r="E246" s="431">
        <v>6.25E-2</v>
      </c>
      <c r="F246" s="432">
        <v>0.41</v>
      </c>
      <c r="G246" s="433">
        <v>29.03</v>
      </c>
      <c r="H246" s="433">
        <v>125.5</v>
      </c>
      <c r="I246" s="434">
        <f t="shared" si="51"/>
        <v>0</v>
      </c>
      <c r="J246" s="435">
        <f t="shared" si="52"/>
        <v>0</v>
      </c>
      <c r="K246" s="435">
        <f t="shared" si="53"/>
        <v>0</v>
      </c>
      <c r="L246" s="413"/>
      <c r="M246" s="435">
        <f t="shared" si="57"/>
        <v>0.41</v>
      </c>
      <c r="N246" s="435">
        <f t="shared" si="58"/>
        <v>29.03</v>
      </c>
      <c r="O246" s="435">
        <f t="shared" si="54"/>
        <v>1</v>
      </c>
      <c r="P246" s="434">
        <f t="shared" si="59"/>
        <v>0</v>
      </c>
      <c r="Q246" s="435">
        <f t="shared" si="55"/>
        <v>0</v>
      </c>
      <c r="R246" s="435">
        <f t="shared" si="56"/>
        <v>0</v>
      </c>
    </row>
    <row r="247" spans="1:18" x14ac:dyDescent="0.2">
      <c r="A247" s="444">
        <v>45</v>
      </c>
      <c r="B247" s="429" t="s">
        <v>149</v>
      </c>
      <c r="C247" s="430" t="s">
        <v>35</v>
      </c>
      <c r="D247" s="431">
        <v>0.33333333333333331</v>
      </c>
      <c r="E247" s="431">
        <v>0.3756944444444445</v>
      </c>
      <c r="F247" s="432">
        <v>0.4</v>
      </c>
      <c r="G247" s="433">
        <v>27.93</v>
      </c>
      <c r="H247" s="433">
        <v>114.8</v>
      </c>
      <c r="I247" s="434">
        <f t="shared" si="51"/>
        <v>0</v>
      </c>
      <c r="J247" s="435">
        <f t="shared" si="52"/>
        <v>0</v>
      </c>
      <c r="K247" s="435">
        <f t="shared" si="53"/>
        <v>0</v>
      </c>
      <c r="L247" s="413"/>
      <c r="M247" s="435">
        <f t="shared" si="57"/>
        <v>0.4</v>
      </c>
      <c r="N247" s="435">
        <f t="shared" si="58"/>
        <v>27.93</v>
      </c>
      <c r="O247" s="435">
        <f t="shared" si="54"/>
        <v>1</v>
      </c>
      <c r="P247" s="434">
        <f t="shared" si="59"/>
        <v>0</v>
      </c>
      <c r="Q247" s="435">
        <f t="shared" si="55"/>
        <v>0</v>
      </c>
      <c r="R247" s="435">
        <f t="shared" si="56"/>
        <v>0</v>
      </c>
    </row>
    <row r="248" spans="1:18" x14ac:dyDescent="0.2">
      <c r="A248" s="444">
        <v>46</v>
      </c>
      <c r="B248" s="429" t="s">
        <v>105</v>
      </c>
      <c r="C248" s="430" t="s">
        <v>33</v>
      </c>
      <c r="D248" s="431">
        <v>6.3194444444444442E-2</v>
      </c>
      <c r="E248" s="431">
        <v>7.7083333333333337E-2</v>
      </c>
      <c r="F248" s="432">
        <v>0.38</v>
      </c>
      <c r="G248" s="433">
        <v>27.03</v>
      </c>
      <c r="H248" s="433">
        <v>133.4</v>
      </c>
      <c r="I248" s="434">
        <f t="shared" si="51"/>
        <v>0</v>
      </c>
      <c r="J248" s="435">
        <f t="shared" si="52"/>
        <v>0</v>
      </c>
      <c r="K248" s="435">
        <f t="shared" si="53"/>
        <v>0</v>
      </c>
      <c r="L248" s="413"/>
      <c r="M248" s="435">
        <f t="shared" si="57"/>
        <v>0.38</v>
      </c>
      <c r="N248" s="435">
        <f t="shared" si="58"/>
        <v>27.03</v>
      </c>
      <c r="O248" s="435">
        <f t="shared" si="54"/>
        <v>1</v>
      </c>
      <c r="P248" s="434">
        <f t="shared" si="59"/>
        <v>0</v>
      </c>
      <c r="Q248" s="435">
        <f t="shared" si="55"/>
        <v>0</v>
      </c>
      <c r="R248" s="435">
        <f t="shared" si="56"/>
        <v>0</v>
      </c>
    </row>
    <row r="249" spans="1:18" x14ac:dyDescent="0.2">
      <c r="A249" s="444">
        <v>47</v>
      </c>
      <c r="B249" s="429" t="s">
        <v>632</v>
      </c>
      <c r="C249" s="430" t="s">
        <v>479</v>
      </c>
      <c r="D249" s="431">
        <v>8.3333333333333329E-2</v>
      </c>
      <c r="E249" s="431">
        <v>9.7222222222222224E-2</v>
      </c>
      <c r="F249" s="432">
        <v>0.38</v>
      </c>
      <c r="G249" s="433">
        <v>26.76</v>
      </c>
      <c r="H249" s="433">
        <v>129.30000000000001</v>
      </c>
      <c r="I249" s="434">
        <f t="shared" si="51"/>
        <v>0</v>
      </c>
      <c r="J249" s="435">
        <f t="shared" si="52"/>
        <v>0</v>
      </c>
      <c r="K249" s="435">
        <f t="shared" si="53"/>
        <v>0</v>
      </c>
      <c r="L249" s="413"/>
      <c r="M249" s="435">
        <f t="shared" si="57"/>
        <v>0.38</v>
      </c>
      <c r="N249" s="435">
        <f t="shared" si="58"/>
        <v>26.76</v>
      </c>
      <c r="O249" s="435">
        <f t="shared" si="54"/>
        <v>1</v>
      </c>
      <c r="P249" s="434">
        <f t="shared" si="59"/>
        <v>0</v>
      </c>
      <c r="Q249" s="435">
        <f t="shared" si="55"/>
        <v>0</v>
      </c>
      <c r="R249" s="435">
        <f t="shared" si="56"/>
        <v>0</v>
      </c>
    </row>
    <row r="250" spans="1:18" x14ac:dyDescent="0.2">
      <c r="A250" s="444">
        <v>48</v>
      </c>
      <c r="B250" s="429" t="s">
        <v>379</v>
      </c>
      <c r="C250" s="430" t="s">
        <v>58</v>
      </c>
      <c r="D250" s="431">
        <v>0.48819444444444443</v>
      </c>
      <c r="E250" s="431">
        <v>0.53472222222222221</v>
      </c>
      <c r="F250" s="432">
        <v>0.37</v>
      </c>
      <c r="G250" s="433">
        <v>25.81</v>
      </c>
      <c r="H250" s="433">
        <v>103.4</v>
      </c>
      <c r="I250" s="434">
        <f t="shared" si="51"/>
        <v>0</v>
      </c>
      <c r="J250" s="435">
        <f t="shared" si="52"/>
        <v>0</v>
      </c>
      <c r="K250" s="435">
        <f t="shared" si="53"/>
        <v>0</v>
      </c>
      <c r="L250" s="413"/>
      <c r="M250" s="435">
        <f t="shared" si="57"/>
        <v>0.37</v>
      </c>
      <c r="N250" s="435">
        <f t="shared" si="58"/>
        <v>25.81</v>
      </c>
      <c r="O250" s="435">
        <f t="shared" si="54"/>
        <v>1</v>
      </c>
      <c r="P250" s="434">
        <f t="shared" si="59"/>
        <v>0</v>
      </c>
      <c r="Q250" s="435">
        <f t="shared" si="55"/>
        <v>0</v>
      </c>
      <c r="R250" s="435">
        <f t="shared" si="56"/>
        <v>0</v>
      </c>
    </row>
    <row r="251" spans="1:18" x14ac:dyDescent="0.2">
      <c r="A251" s="444">
        <v>49</v>
      </c>
      <c r="B251" s="429" t="s">
        <v>633</v>
      </c>
      <c r="C251" s="430" t="s">
        <v>34</v>
      </c>
      <c r="D251" s="431">
        <v>4.027777777777778E-2</v>
      </c>
      <c r="E251" s="431">
        <v>8.3333333333333329E-2</v>
      </c>
      <c r="F251" s="432">
        <v>0.35</v>
      </c>
      <c r="G251" s="433">
        <v>24.89</v>
      </c>
      <c r="H251" s="433">
        <v>117.9</v>
      </c>
      <c r="I251" s="434">
        <f t="shared" si="51"/>
        <v>0</v>
      </c>
      <c r="J251" s="435">
        <f t="shared" si="52"/>
        <v>0</v>
      </c>
      <c r="K251" s="435">
        <f t="shared" si="53"/>
        <v>0</v>
      </c>
      <c r="L251" s="413"/>
      <c r="M251" s="435">
        <f t="shared" si="57"/>
        <v>0.35</v>
      </c>
      <c r="N251" s="435">
        <f t="shared" si="58"/>
        <v>24.89</v>
      </c>
      <c r="O251" s="435">
        <f t="shared" si="54"/>
        <v>1</v>
      </c>
      <c r="P251" s="434">
        <f t="shared" si="59"/>
        <v>0</v>
      </c>
      <c r="Q251" s="435">
        <f t="shared" si="55"/>
        <v>0</v>
      </c>
      <c r="R251" s="435">
        <f t="shared" si="56"/>
        <v>0</v>
      </c>
    </row>
    <row r="252" spans="1:18" x14ac:dyDescent="0.2">
      <c r="A252" s="444">
        <v>50</v>
      </c>
      <c r="B252" s="429" t="s">
        <v>155</v>
      </c>
      <c r="C252" s="430" t="s">
        <v>35</v>
      </c>
      <c r="D252" s="431">
        <v>4.1666666666666664E-2</v>
      </c>
      <c r="E252" s="431">
        <v>6.25E-2</v>
      </c>
      <c r="F252" s="432">
        <v>0.35</v>
      </c>
      <c r="G252" s="433">
        <v>24.73</v>
      </c>
      <c r="H252" s="433">
        <v>101.9</v>
      </c>
      <c r="I252" s="434">
        <f t="shared" si="51"/>
        <v>0</v>
      </c>
      <c r="J252" s="435">
        <f t="shared" si="52"/>
        <v>0</v>
      </c>
      <c r="K252" s="435">
        <f t="shared" si="53"/>
        <v>0</v>
      </c>
      <c r="L252" s="413"/>
      <c r="M252" s="435">
        <f t="shared" si="57"/>
        <v>0.35</v>
      </c>
      <c r="N252" s="435">
        <f t="shared" si="58"/>
        <v>24.73</v>
      </c>
      <c r="O252" s="435">
        <f t="shared" si="54"/>
        <v>1</v>
      </c>
      <c r="P252" s="434">
        <f t="shared" si="59"/>
        <v>0</v>
      </c>
      <c r="Q252" s="435">
        <f t="shared" si="55"/>
        <v>0</v>
      </c>
      <c r="R252" s="435">
        <f t="shared" si="56"/>
        <v>0</v>
      </c>
    </row>
    <row r="253" spans="1:18" x14ac:dyDescent="0.2">
      <c r="A253" s="444">
        <v>51</v>
      </c>
      <c r="B253" s="429" t="s">
        <v>634</v>
      </c>
      <c r="C253" s="430" t="s">
        <v>58</v>
      </c>
      <c r="D253" s="431">
        <v>6.1111111111111116E-2</v>
      </c>
      <c r="E253" s="431">
        <v>8.3333333333333329E-2</v>
      </c>
      <c r="F253" s="432">
        <v>0.33</v>
      </c>
      <c r="G253" s="433">
        <v>23.27</v>
      </c>
      <c r="H253" s="433">
        <v>125.8</v>
      </c>
      <c r="I253" s="434">
        <f t="shared" si="51"/>
        <v>0</v>
      </c>
      <c r="J253" s="435">
        <f t="shared" si="52"/>
        <v>0</v>
      </c>
      <c r="K253" s="435">
        <f t="shared" si="53"/>
        <v>0</v>
      </c>
      <c r="L253" s="413"/>
      <c r="M253" s="435">
        <f t="shared" si="57"/>
        <v>0.33</v>
      </c>
      <c r="N253" s="435">
        <f t="shared" si="58"/>
        <v>23.27</v>
      </c>
      <c r="O253" s="435">
        <f t="shared" si="54"/>
        <v>1</v>
      </c>
      <c r="P253" s="434">
        <f t="shared" si="59"/>
        <v>0</v>
      </c>
      <c r="Q253" s="435">
        <f t="shared" si="55"/>
        <v>0</v>
      </c>
      <c r="R253" s="435">
        <f t="shared" si="56"/>
        <v>0</v>
      </c>
    </row>
    <row r="254" spans="1:18" x14ac:dyDescent="0.2">
      <c r="A254" s="444">
        <v>52</v>
      </c>
      <c r="B254" s="429" t="s">
        <v>635</v>
      </c>
      <c r="C254" s="430" t="s">
        <v>34</v>
      </c>
      <c r="D254" s="431">
        <v>0.23124999999999998</v>
      </c>
      <c r="E254" s="431">
        <v>0.24861111111111112</v>
      </c>
      <c r="F254" s="432">
        <v>0.32</v>
      </c>
      <c r="G254" s="433">
        <v>22.45</v>
      </c>
      <c r="H254" s="433">
        <v>113.2</v>
      </c>
      <c r="I254" s="434">
        <f t="shared" si="51"/>
        <v>0</v>
      </c>
      <c r="J254" s="435">
        <f t="shared" si="52"/>
        <v>0</v>
      </c>
      <c r="K254" s="435">
        <f t="shared" si="53"/>
        <v>0</v>
      </c>
      <c r="L254" s="413"/>
      <c r="M254" s="435">
        <f t="shared" si="57"/>
        <v>0.32</v>
      </c>
      <c r="N254" s="435">
        <f t="shared" si="58"/>
        <v>22.45</v>
      </c>
      <c r="O254" s="435">
        <f t="shared" si="54"/>
        <v>1</v>
      </c>
      <c r="P254" s="434">
        <f t="shared" si="59"/>
        <v>0</v>
      </c>
      <c r="Q254" s="435">
        <f t="shared" si="55"/>
        <v>0</v>
      </c>
      <c r="R254" s="435">
        <f t="shared" si="56"/>
        <v>0</v>
      </c>
    </row>
    <row r="255" spans="1:18" x14ac:dyDescent="0.2">
      <c r="A255" s="444">
        <v>53</v>
      </c>
      <c r="B255" s="429" t="s">
        <v>327</v>
      </c>
      <c r="C255" s="430" t="s">
        <v>58</v>
      </c>
      <c r="D255" s="431">
        <v>0.47916666666666669</v>
      </c>
      <c r="E255" s="431">
        <v>0.52083333333333337</v>
      </c>
      <c r="F255" s="432">
        <v>0.3</v>
      </c>
      <c r="G255" s="433">
        <v>21.5</v>
      </c>
      <c r="H255" s="433">
        <v>109.2</v>
      </c>
      <c r="I255" s="434">
        <f t="shared" si="51"/>
        <v>0</v>
      </c>
      <c r="J255" s="435">
        <f t="shared" si="52"/>
        <v>0</v>
      </c>
      <c r="K255" s="435">
        <f t="shared" si="53"/>
        <v>0</v>
      </c>
      <c r="L255" s="413"/>
      <c r="M255" s="435">
        <f t="shared" si="57"/>
        <v>0.3</v>
      </c>
      <c r="N255" s="435">
        <f t="shared" si="58"/>
        <v>21.5</v>
      </c>
      <c r="O255" s="435">
        <f t="shared" si="54"/>
        <v>1</v>
      </c>
      <c r="P255" s="434">
        <f t="shared" si="59"/>
        <v>0</v>
      </c>
      <c r="Q255" s="435">
        <f t="shared" si="55"/>
        <v>0</v>
      </c>
      <c r="R255" s="435">
        <f t="shared" si="56"/>
        <v>0</v>
      </c>
    </row>
    <row r="256" spans="1:18" x14ac:dyDescent="0.2">
      <c r="A256" s="444">
        <v>54</v>
      </c>
      <c r="B256" s="429" t="s">
        <v>636</v>
      </c>
      <c r="C256" s="430" t="s">
        <v>35</v>
      </c>
      <c r="D256" s="431">
        <v>6.3194444444444442E-2</v>
      </c>
      <c r="E256" s="431">
        <v>8.3333333333333329E-2</v>
      </c>
      <c r="F256" s="432">
        <v>0.3</v>
      </c>
      <c r="G256" s="433">
        <v>21.1</v>
      </c>
      <c r="H256" s="433">
        <v>127</v>
      </c>
      <c r="I256" s="434">
        <f t="shared" si="51"/>
        <v>0</v>
      </c>
      <c r="J256" s="435">
        <f t="shared" si="52"/>
        <v>0</v>
      </c>
      <c r="K256" s="435">
        <f t="shared" si="53"/>
        <v>0</v>
      </c>
      <c r="L256" s="413"/>
      <c r="M256" s="435">
        <f t="shared" si="57"/>
        <v>0.3</v>
      </c>
      <c r="N256" s="435">
        <f t="shared" si="58"/>
        <v>21.1</v>
      </c>
      <c r="O256" s="435">
        <f t="shared" si="54"/>
        <v>1</v>
      </c>
      <c r="P256" s="434">
        <f t="shared" si="59"/>
        <v>0</v>
      </c>
      <c r="Q256" s="435">
        <f t="shared" si="55"/>
        <v>0</v>
      </c>
      <c r="R256" s="435">
        <f t="shared" si="56"/>
        <v>0</v>
      </c>
    </row>
    <row r="257" spans="1:18" x14ac:dyDescent="0.2">
      <c r="A257" s="444">
        <v>55</v>
      </c>
      <c r="B257" s="429" t="s">
        <v>637</v>
      </c>
      <c r="C257" s="430" t="s">
        <v>58</v>
      </c>
      <c r="D257" s="431">
        <v>8.3333333333333329E-2</v>
      </c>
      <c r="E257" s="431">
        <v>0.10277777777777779</v>
      </c>
      <c r="F257" s="432">
        <v>0.28999999999999998</v>
      </c>
      <c r="G257" s="433">
        <v>20.74</v>
      </c>
      <c r="H257" s="433">
        <v>104.3</v>
      </c>
      <c r="I257" s="434">
        <f t="shared" si="51"/>
        <v>0</v>
      </c>
      <c r="J257" s="435">
        <f t="shared" si="52"/>
        <v>0</v>
      </c>
      <c r="K257" s="435">
        <f t="shared" si="53"/>
        <v>0</v>
      </c>
      <c r="L257" s="413"/>
      <c r="M257" s="435">
        <f t="shared" si="57"/>
        <v>0.28999999999999998</v>
      </c>
      <c r="N257" s="435">
        <f t="shared" si="58"/>
        <v>20.74</v>
      </c>
      <c r="O257" s="435">
        <f t="shared" si="54"/>
        <v>1</v>
      </c>
      <c r="P257" s="434">
        <f t="shared" si="59"/>
        <v>0</v>
      </c>
      <c r="Q257" s="435">
        <f t="shared" si="55"/>
        <v>0</v>
      </c>
      <c r="R257" s="435">
        <f t="shared" si="56"/>
        <v>0</v>
      </c>
    </row>
    <row r="258" spans="1:18" x14ac:dyDescent="0.2">
      <c r="A258" s="444">
        <v>56</v>
      </c>
      <c r="B258" s="429" t="s">
        <v>638</v>
      </c>
      <c r="C258" s="430" t="s">
        <v>58</v>
      </c>
      <c r="D258" s="431">
        <v>0.21527777777777779</v>
      </c>
      <c r="E258" s="431">
        <v>0.22916666666666666</v>
      </c>
      <c r="F258" s="432">
        <v>0.28000000000000003</v>
      </c>
      <c r="G258" s="433">
        <v>20.100000000000001</v>
      </c>
      <c r="H258" s="433">
        <v>120.3</v>
      </c>
      <c r="I258" s="434">
        <f t="shared" si="51"/>
        <v>0</v>
      </c>
      <c r="J258" s="435">
        <f t="shared" si="52"/>
        <v>0</v>
      </c>
      <c r="K258" s="435">
        <f t="shared" si="53"/>
        <v>0</v>
      </c>
      <c r="L258" s="413"/>
      <c r="M258" s="435">
        <f t="shared" si="57"/>
        <v>0.28000000000000003</v>
      </c>
      <c r="N258" s="435">
        <f t="shared" si="58"/>
        <v>20.100000000000001</v>
      </c>
      <c r="O258" s="435">
        <f t="shared" si="54"/>
        <v>1</v>
      </c>
      <c r="P258" s="434">
        <f t="shared" si="59"/>
        <v>0</v>
      </c>
      <c r="Q258" s="435">
        <f t="shared" si="55"/>
        <v>0</v>
      </c>
      <c r="R258" s="435">
        <f t="shared" si="56"/>
        <v>0</v>
      </c>
    </row>
    <row r="259" spans="1:18" x14ac:dyDescent="0.2">
      <c r="A259" s="444">
        <v>57</v>
      </c>
      <c r="B259" s="429" t="s">
        <v>639</v>
      </c>
      <c r="C259" s="430" t="s">
        <v>34</v>
      </c>
      <c r="D259" s="431">
        <v>0.5</v>
      </c>
      <c r="E259" s="431">
        <v>0.54166666666666663</v>
      </c>
      <c r="F259" s="432">
        <v>0.28000000000000003</v>
      </c>
      <c r="G259" s="433">
        <v>19.52</v>
      </c>
      <c r="H259" s="433">
        <v>104.7</v>
      </c>
      <c r="I259" s="434">
        <f t="shared" si="51"/>
        <v>0</v>
      </c>
      <c r="J259" s="435">
        <f t="shared" si="52"/>
        <v>0</v>
      </c>
      <c r="K259" s="435">
        <f t="shared" si="53"/>
        <v>0</v>
      </c>
      <c r="L259" s="413"/>
      <c r="M259" s="435">
        <f t="shared" si="57"/>
        <v>0.28000000000000003</v>
      </c>
      <c r="N259" s="435">
        <f t="shared" si="58"/>
        <v>19.52</v>
      </c>
      <c r="O259" s="435">
        <f t="shared" si="54"/>
        <v>1</v>
      </c>
      <c r="P259" s="434">
        <f t="shared" si="59"/>
        <v>0</v>
      </c>
      <c r="Q259" s="435">
        <f t="shared" si="55"/>
        <v>0</v>
      </c>
      <c r="R259" s="435">
        <f t="shared" si="56"/>
        <v>0</v>
      </c>
    </row>
    <row r="260" spans="1:18" x14ac:dyDescent="0.2">
      <c r="A260" s="444">
        <v>58</v>
      </c>
      <c r="B260" s="429" t="s">
        <v>160</v>
      </c>
      <c r="C260" s="430" t="s">
        <v>35</v>
      </c>
      <c r="D260" s="431">
        <v>0.29166666666666669</v>
      </c>
      <c r="E260" s="431">
        <v>0.33333333333333331</v>
      </c>
      <c r="F260" s="432">
        <v>0.28000000000000003</v>
      </c>
      <c r="G260" s="433">
        <v>19.420000000000002</v>
      </c>
      <c r="H260" s="433">
        <v>121.7</v>
      </c>
      <c r="I260" s="434">
        <f t="shared" si="51"/>
        <v>0</v>
      </c>
      <c r="J260" s="435">
        <f t="shared" si="52"/>
        <v>0</v>
      </c>
      <c r="K260" s="435">
        <f t="shared" si="53"/>
        <v>0</v>
      </c>
      <c r="L260" s="413"/>
      <c r="M260" s="435">
        <f t="shared" si="57"/>
        <v>0.28000000000000003</v>
      </c>
      <c r="N260" s="435">
        <f t="shared" si="58"/>
        <v>19.420000000000002</v>
      </c>
      <c r="O260" s="435">
        <f t="shared" si="54"/>
        <v>1</v>
      </c>
      <c r="P260" s="434">
        <f t="shared" si="59"/>
        <v>0</v>
      </c>
      <c r="Q260" s="435">
        <f t="shared" si="55"/>
        <v>0</v>
      </c>
      <c r="R260" s="435">
        <f t="shared" si="56"/>
        <v>0</v>
      </c>
    </row>
    <row r="261" spans="1:18" x14ac:dyDescent="0.2">
      <c r="A261" s="444">
        <v>59</v>
      </c>
      <c r="B261" s="429" t="s">
        <v>380</v>
      </c>
      <c r="C261" s="430" t="s">
        <v>34</v>
      </c>
      <c r="D261" s="431">
        <v>0.33333333333333331</v>
      </c>
      <c r="E261" s="431">
        <v>0.375</v>
      </c>
      <c r="F261" s="432">
        <v>0.27</v>
      </c>
      <c r="G261" s="433">
        <v>19.36</v>
      </c>
      <c r="H261" s="433">
        <v>113.7</v>
      </c>
      <c r="I261" s="434">
        <f t="shared" si="51"/>
        <v>0</v>
      </c>
      <c r="J261" s="435">
        <f t="shared" si="52"/>
        <v>0</v>
      </c>
      <c r="K261" s="435">
        <f t="shared" si="53"/>
        <v>0</v>
      </c>
      <c r="L261" s="413"/>
      <c r="M261" s="435">
        <f t="shared" si="57"/>
        <v>0.27</v>
      </c>
      <c r="N261" s="435">
        <f t="shared" si="58"/>
        <v>19.36</v>
      </c>
      <c r="O261" s="435">
        <f t="shared" si="54"/>
        <v>1</v>
      </c>
      <c r="P261" s="434">
        <f t="shared" si="59"/>
        <v>0</v>
      </c>
      <c r="Q261" s="435">
        <f t="shared" si="55"/>
        <v>0</v>
      </c>
      <c r="R261" s="435">
        <f t="shared" si="56"/>
        <v>0</v>
      </c>
    </row>
    <row r="262" spans="1:18" x14ac:dyDescent="0.2">
      <c r="A262" s="444">
        <v>60</v>
      </c>
      <c r="B262" s="429" t="s">
        <v>640</v>
      </c>
      <c r="C262" s="430" t="s">
        <v>35</v>
      </c>
      <c r="D262" s="431">
        <v>8.6111111111111124E-2</v>
      </c>
      <c r="E262" s="431">
        <v>0.15833333333333333</v>
      </c>
      <c r="F262" s="432">
        <v>0.25</v>
      </c>
      <c r="G262" s="433">
        <v>17.989999999999998</v>
      </c>
      <c r="H262" s="433">
        <v>107.8</v>
      </c>
      <c r="I262" s="434">
        <f t="shared" si="51"/>
        <v>0</v>
      </c>
      <c r="J262" s="435">
        <f t="shared" si="52"/>
        <v>0</v>
      </c>
      <c r="K262" s="435">
        <f t="shared" si="53"/>
        <v>0</v>
      </c>
      <c r="L262" s="413"/>
      <c r="M262" s="435">
        <f t="shared" si="57"/>
        <v>0.25</v>
      </c>
      <c r="N262" s="435">
        <f t="shared" si="58"/>
        <v>17.989999999999998</v>
      </c>
      <c r="O262" s="435">
        <f t="shared" si="54"/>
        <v>1</v>
      </c>
      <c r="P262" s="434">
        <f t="shared" si="59"/>
        <v>0</v>
      </c>
      <c r="Q262" s="435">
        <f t="shared" si="55"/>
        <v>0</v>
      </c>
      <c r="R262" s="435">
        <f t="shared" si="56"/>
        <v>0</v>
      </c>
    </row>
    <row r="263" spans="1:18" x14ac:dyDescent="0.2">
      <c r="A263" s="444">
        <v>61</v>
      </c>
      <c r="B263" s="429" t="s">
        <v>641</v>
      </c>
      <c r="C263" s="430" t="s">
        <v>58</v>
      </c>
      <c r="D263" s="431">
        <v>9.5833333333333326E-2</v>
      </c>
      <c r="E263" s="431">
        <v>0.1673611111111111</v>
      </c>
      <c r="F263" s="432">
        <v>0.25</v>
      </c>
      <c r="G263" s="433">
        <v>17.57</v>
      </c>
      <c r="H263" s="433">
        <v>120.2</v>
      </c>
      <c r="I263" s="434">
        <f t="shared" si="51"/>
        <v>0</v>
      </c>
      <c r="J263" s="435">
        <f t="shared" si="52"/>
        <v>0</v>
      </c>
      <c r="K263" s="435">
        <f t="shared" si="53"/>
        <v>0</v>
      </c>
      <c r="L263" s="413"/>
      <c r="M263" s="435">
        <f t="shared" si="57"/>
        <v>0.25</v>
      </c>
      <c r="N263" s="435">
        <f t="shared" si="58"/>
        <v>17.57</v>
      </c>
      <c r="O263" s="435">
        <f t="shared" si="54"/>
        <v>1</v>
      </c>
      <c r="P263" s="434">
        <f t="shared" si="59"/>
        <v>0</v>
      </c>
      <c r="Q263" s="435">
        <f t="shared" si="55"/>
        <v>0</v>
      </c>
      <c r="R263" s="435">
        <f t="shared" si="56"/>
        <v>0</v>
      </c>
    </row>
    <row r="264" spans="1:18" x14ac:dyDescent="0.2">
      <c r="A264" s="444">
        <v>62</v>
      </c>
      <c r="B264" s="429" t="s">
        <v>165</v>
      </c>
      <c r="C264" s="430" t="s">
        <v>34</v>
      </c>
      <c r="D264" s="431">
        <v>0.375</v>
      </c>
      <c r="E264" s="431">
        <v>0.39652777777777781</v>
      </c>
      <c r="F264" s="432">
        <v>0.24</v>
      </c>
      <c r="G264" s="433">
        <v>17.190000000000001</v>
      </c>
      <c r="H264" s="433">
        <v>114.4</v>
      </c>
      <c r="I264" s="434">
        <f t="shared" si="51"/>
        <v>0</v>
      </c>
      <c r="J264" s="435">
        <f t="shared" si="52"/>
        <v>0</v>
      </c>
      <c r="K264" s="435">
        <f t="shared" si="53"/>
        <v>0</v>
      </c>
      <c r="L264" s="413"/>
      <c r="M264" s="435">
        <f t="shared" si="57"/>
        <v>0.24</v>
      </c>
      <c r="N264" s="435">
        <f t="shared" si="58"/>
        <v>17.190000000000001</v>
      </c>
      <c r="O264" s="435">
        <f t="shared" si="54"/>
        <v>1</v>
      </c>
      <c r="P264" s="434">
        <f t="shared" si="59"/>
        <v>0</v>
      </c>
      <c r="Q264" s="435">
        <f t="shared" si="55"/>
        <v>0</v>
      </c>
      <c r="R264" s="435">
        <f t="shared" si="56"/>
        <v>0</v>
      </c>
    </row>
    <row r="265" spans="1:18" x14ac:dyDescent="0.2">
      <c r="A265" s="444">
        <v>63</v>
      </c>
      <c r="B265" s="429" t="s">
        <v>642</v>
      </c>
      <c r="C265" s="430" t="s">
        <v>34</v>
      </c>
      <c r="D265" s="431">
        <v>0.23194444444444443</v>
      </c>
      <c r="E265" s="431">
        <v>0.24930555555555556</v>
      </c>
      <c r="F265" s="432">
        <v>0.24</v>
      </c>
      <c r="G265" s="433">
        <v>17.12</v>
      </c>
      <c r="H265" s="433">
        <v>133.4</v>
      </c>
      <c r="I265" s="434">
        <f t="shared" si="51"/>
        <v>0</v>
      </c>
      <c r="J265" s="435">
        <f t="shared" si="52"/>
        <v>0</v>
      </c>
      <c r="K265" s="435">
        <f t="shared" si="53"/>
        <v>0</v>
      </c>
      <c r="L265" s="413"/>
      <c r="M265" s="435">
        <f t="shared" si="57"/>
        <v>0.24</v>
      </c>
      <c r="N265" s="435">
        <f t="shared" si="58"/>
        <v>17.12</v>
      </c>
      <c r="O265" s="435">
        <f t="shared" si="54"/>
        <v>1</v>
      </c>
      <c r="P265" s="434">
        <f t="shared" si="59"/>
        <v>0</v>
      </c>
      <c r="Q265" s="435">
        <f t="shared" si="55"/>
        <v>0</v>
      </c>
      <c r="R265" s="435">
        <f t="shared" si="56"/>
        <v>0</v>
      </c>
    </row>
    <row r="266" spans="1:18" x14ac:dyDescent="0.2">
      <c r="A266" s="444">
        <v>64</v>
      </c>
      <c r="B266" s="429" t="s">
        <v>643</v>
      </c>
      <c r="C266" s="430" t="s">
        <v>34</v>
      </c>
      <c r="D266" s="431">
        <v>9.1666666666666674E-2</v>
      </c>
      <c r="E266" s="431">
        <v>0.16388888888888889</v>
      </c>
      <c r="F266" s="432">
        <v>0.24</v>
      </c>
      <c r="G266" s="433">
        <v>16.78</v>
      </c>
      <c r="H266" s="433">
        <v>119.8</v>
      </c>
      <c r="I266" s="434">
        <f t="shared" si="51"/>
        <v>0</v>
      </c>
      <c r="J266" s="435">
        <f t="shared" si="52"/>
        <v>0</v>
      </c>
      <c r="K266" s="435">
        <f t="shared" si="53"/>
        <v>0</v>
      </c>
      <c r="L266" s="413"/>
      <c r="M266" s="435">
        <f t="shared" si="57"/>
        <v>0.24</v>
      </c>
      <c r="N266" s="435">
        <f t="shared" si="58"/>
        <v>16.78</v>
      </c>
      <c r="O266" s="435">
        <f t="shared" si="54"/>
        <v>1</v>
      </c>
      <c r="P266" s="434">
        <f t="shared" si="59"/>
        <v>0</v>
      </c>
      <c r="Q266" s="435">
        <f t="shared" si="55"/>
        <v>0</v>
      </c>
      <c r="R266" s="435">
        <f t="shared" si="56"/>
        <v>0</v>
      </c>
    </row>
    <row r="267" spans="1:18" x14ac:dyDescent="0.2">
      <c r="A267" s="444">
        <v>65</v>
      </c>
      <c r="B267" s="429" t="s">
        <v>644</v>
      </c>
      <c r="C267" s="430" t="s">
        <v>58</v>
      </c>
      <c r="D267" s="431">
        <v>8.3333333333333329E-2</v>
      </c>
      <c r="E267" s="431">
        <v>9.1666666666666674E-2</v>
      </c>
      <c r="F267" s="432">
        <v>0.24</v>
      </c>
      <c r="G267" s="433">
        <v>16.66</v>
      </c>
      <c r="H267" s="433">
        <v>128.69999999999999</v>
      </c>
      <c r="I267" s="434">
        <f t="shared" si="51"/>
        <v>0</v>
      </c>
      <c r="J267" s="435">
        <f t="shared" si="52"/>
        <v>0</v>
      </c>
      <c r="K267" s="435">
        <f t="shared" si="53"/>
        <v>0</v>
      </c>
      <c r="L267" s="413"/>
      <c r="M267" s="435">
        <f t="shared" ref="M267:M297" si="60">VLOOKUP(B267,Tarifa05,5,FALSE)</f>
        <v>0.24</v>
      </c>
      <c r="N267" s="435">
        <f t="shared" ref="N267:N297" si="61">VLOOKUP(B267,Tarifa05,6,FALSE)</f>
        <v>16.66</v>
      </c>
      <c r="O267" s="435">
        <f t="shared" si="54"/>
        <v>1</v>
      </c>
      <c r="P267" s="434">
        <f t="shared" ref="P267:P297" si="62">VLOOKUP(B267,Tarifa05,7,FALSE)</f>
        <v>0</v>
      </c>
      <c r="Q267" s="435">
        <f t="shared" si="55"/>
        <v>0</v>
      </c>
      <c r="R267" s="435">
        <f t="shared" si="56"/>
        <v>0</v>
      </c>
    </row>
    <row r="268" spans="1:18" x14ac:dyDescent="0.2">
      <c r="A268" s="444">
        <v>66</v>
      </c>
      <c r="B268" s="429" t="s">
        <v>645</v>
      </c>
      <c r="C268" s="430" t="s">
        <v>34</v>
      </c>
      <c r="D268" s="431">
        <v>0.29097222222222224</v>
      </c>
      <c r="E268" s="431">
        <v>0.3125</v>
      </c>
      <c r="F268" s="432">
        <v>0.23</v>
      </c>
      <c r="G268" s="433">
        <v>16.52</v>
      </c>
      <c r="H268" s="433">
        <v>127.3</v>
      </c>
      <c r="I268" s="434">
        <f t="shared" ref="I268:I297" si="63">P268</f>
        <v>0</v>
      </c>
      <c r="J268" s="435">
        <f t="shared" ref="J268:J297" si="64">+I268/F268</f>
        <v>0</v>
      </c>
      <c r="K268" s="435">
        <f t="shared" ref="K268:K297" si="65">+I268/G268</f>
        <v>0</v>
      </c>
      <c r="L268" s="413"/>
      <c r="M268" s="435">
        <f t="shared" si="60"/>
        <v>0.23</v>
      </c>
      <c r="N268" s="435">
        <f t="shared" si="61"/>
        <v>16.52</v>
      </c>
      <c r="O268" s="435">
        <f t="shared" ref="O268:O297" si="66">IF(ISERROR(F268/M268),0,(F268/M268))</f>
        <v>1</v>
      </c>
      <c r="P268" s="434">
        <f t="shared" si="62"/>
        <v>0</v>
      </c>
      <c r="Q268" s="435">
        <f t="shared" ref="Q268:Q297" si="67">P268/M268</f>
        <v>0</v>
      </c>
      <c r="R268" s="435">
        <f t="shared" ref="R268:R297" si="68">P268/N268</f>
        <v>0</v>
      </c>
    </row>
    <row r="269" spans="1:18" x14ac:dyDescent="0.2">
      <c r="A269" s="444">
        <v>67</v>
      </c>
      <c r="B269" s="429" t="s">
        <v>405</v>
      </c>
      <c r="C269" s="430" t="s">
        <v>58</v>
      </c>
      <c r="D269" s="431">
        <v>0.15972222222222224</v>
      </c>
      <c r="E269" s="431">
        <v>0.17361111111111113</v>
      </c>
      <c r="F269" s="432">
        <v>0.23</v>
      </c>
      <c r="G269" s="433">
        <v>16.37</v>
      </c>
      <c r="H269" s="433">
        <v>127.4</v>
      </c>
      <c r="I269" s="434">
        <f t="shared" si="63"/>
        <v>0</v>
      </c>
      <c r="J269" s="435">
        <f t="shared" si="64"/>
        <v>0</v>
      </c>
      <c r="K269" s="435">
        <f t="shared" si="65"/>
        <v>0</v>
      </c>
      <c r="L269" s="413"/>
      <c r="M269" s="435">
        <f t="shared" si="60"/>
        <v>0.23</v>
      </c>
      <c r="N269" s="435">
        <f t="shared" si="61"/>
        <v>16.37</v>
      </c>
      <c r="O269" s="435">
        <f t="shared" si="66"/>
        <v>1</v>
      </c>
      <c r="P269" s="434">
        <f t="shared" si="62"/>
        <v>0</v>
      </c>
      <c r="Q269" s="435">
        <f t="shared" si="67"/>
        <v>0</v>
      </c>
      <c r="R269" s="435">
        <f t="shared" si="68"/>
        <v>0</v>
      </c>
    </row>
    <row r="270" spans="1:18" x14ac:dyDescent="0.2">
      <c r="A270" s="444">
        <v>68</v>
      </c>
      <c r="B270" s="429" t="s">
        <v>646</v>
      </c>
      <c r="C270" s="430" t="s">
        <v>34</v>
      </c>
      <c r="D270" s="431">
        <v>8.3333333333333329E-2</v>
      </c>
      <c r="E270" s="431">
        <v>9.2361111111111116E-2</v>
      </c>
      <c r="F270" s="432">
        <v>0.23</v>
      </c>
      <c r="G270" s="433">
        <v>16.03</v>
      </c>
      <c r="H270" s="433">
        <v>116.1</v>
      </c>
      <c r="I270" s="434">
        <f t="shared" si="63"/>
        <v>0</v>
      </c>
      <c r="J270" s="435">
        <f t="shared" si="64"/>
        <v>0</v>
      </c>
      <c r="K270" s="435">
        <f t="shared" si="65"/>
        <v>0</v>
      </c>
      <c r="L270" s="413"/>
      <c r="M270" s="435">
        <f t="shared" si="60"/>
        <v>0.23</v>
      </c>
      <c r="N270" s="435">
        <f t="shared" si="61"/>
        <v>16.03</v>
      </c>
      <c r="O270" s="435">
        <f t="shared" si="66"/>
        <v>1</v>
      </c>
      <c r="P270" s="434">
        <f t="shared" si="62"/>
        <v>0</v>
      </c>
      <c r="Q270" s="435">
        <f t="shared" si="67"/>
        <v>0</v>
      </c>
      <c r="R270" s="435">
        <f t="shared" si="68"/>
        <v>0</v>
      </c>
    </row>
    <row r="271" spans="1:18" x14ac:dyDescent="0.2">
      <c r="A271" s="444">
        <v>69</v>
      </c>
      <c r="B271" s="429" t="s">
        <v>141</v>
      </c>
      <c r="C271" s="430" t="s">
        <v>35</v>
      </c>
      <c r="D271" s="431">
        <v>4.1666666666666664E-2</v>
      </c>
      <c r="E271" s="431">
        <v>6.3194444444444442E-2</v>
      </c>
      <c r="F271" s="432">
        <v>0.23</v>
      </c>
      <c r="G271" s="433">
        <v>16.010000000000002</v>
      </c>
      <c r="H271" s="433">
        <v>133.4</v>
      </c>
      <c r="I271" s="434">
        <f t="shared" si="63"/>
        <v>0</v>
      </c>
      <c r="J271" s="435">
        <f t="shared" si="64"/>
        <v>0</v>
      </c>
      <c r="K271" s="435">
        <f t="shared" si="65"/>
        <v>0</v>
      </c>
      <c r="L271" s="413"/>
      <c r="M271" s="435">
        <f t="shared" si="60"/>
        <v>0.23</v>
      </c>
      <c r="N271" s="435">
        <f t="shared" si="61"/>
        <v>16.010000000000002</v>
      </c>
      <c r="O271" s="435">
        <f t="shared" si="66"/>
        <v>1</v>
      </c>
      <c r="P271" s="434">
        <f t="shared" si="62"/>
        <v>0</v>
      </c>
      <c r="Q271" s="435">
        <f t="shared" si="67"/>
        <v>0</v>
      </c>
      <c r="R271" s="435">
        <f t="shared" si="68"/>
        <v>0</v>
      </c>
    </row>
    <row r="272" spans="1:18" x14ac:dyDescent="0.2">
      <c r="A272" s="444">
        <v>70</v>
      </c>
      <c r="B272" s="429" t="s">
        <v>647</v>
      </c>
      <c r="C272" s="430" t="s">
        <v>35</v>
      </c>
      <c r="D272" s="431">
        <v>0.41666666666666669</v>
      </c>
      <c r="E272" s="431">
        <v>0.4381944444444445</v>
      </c>
      <c r="F272" s="432">
        <v>0.21</v>
      </c>
      <c r="G272" s="433">
        <v>14.67</v>
      </c>
      <c r="H272" s="433">
        <v>119.2</v>
      </c>
      <c r="I272" s="434">
        <f t="shared" si="63"/>
        <v>0</v>
      </c>
      <c r="J272" s="435">
        <f t="shared" si="64"/>
        <v>0</v>
      </c>
      <c r="K272" s="435">
        <f t="shared" si="65"/>
        <v>0</v>
      </c>
      <c r="L272" s="413"/>
      <c r="M272" s="435">
        <f t="shared" si="60"/>
        <v>0.21</v>
      </c>
      <c r="N272" s="435">
        <f t="shared" si="61"/>
        <v>14.67</v>
      </c>
      <c r="O272" s="435">
        <f t="shared" si="66"/>
        <v>1</v>
      </c>
      <c r="P272" s="434">
        <f t="shared" si="62"/>
        <v>0</v>
      </c>
      <c r="Q272" s="435">
        <f t="shared" si="67"/>
        <v>0</v>
      </c>
      <c r="R272" s="435">
        <f t="shared" si="68"/>
        <v>0</v>
      </c>
    </row>
    <row r="273" spans="1:18" x14ac:dyDescent="0.2">
      <c r="A273" s="444">
        <v>71</v>
      </c>
      <c r="B273" s="429" t="s">
        <v>648</v>
      </c>
      <c r="C273" s="430" t="s">
        <v>34</v>
      </c>
      <c r="D273" s="431">
        <v>0.31180555555555556</v>
      </c>
      <c r="E273" s="431">
        <v>0.33333333333333331</v>
      </c>
      <c r="F273" s="432">
        <v>0.2</v>
      </c>
      <c r="G273" s="433">
        <v>14.27</v>
      </c>
      <c r="H273" s="433">
        <v>120</v>
      </c>
      <c r="I273" s="434">
        <f t="shared" si="63"/>
        <v>0</v>
      </c>
      <c r="J273" s="435">
        <f t="shared" si="64"/>
        <v>0</v>
      </c>
      <c r="K273" s="435">
        <f t="shared" si="65"/>
        <v>0</v>
      </c>
      <c r="L273" s="413"/>
      <c r="M273" s="435">
        <f t="shared" si="60"/>
        <v>0.2</v>
      </c>
      <c r="N273" s="435">
        <f t="shared" si="61"/>
        <v>14.27</v>
      </c>
      <c r="O273" s="435">
        <f t="shared" si="66"/>
        <v>1</v>
      </c>
      <c r="P273" s="434">
        <f t="shared" si="62"/>
        <v>0</v>
      </c>
      <c r="Q273" s="435">
        <f t="shared" si="67"/>
        <v>0</v>
      </c>
      <c r="R273" s="435">
        <f t="shared" si="68"/>
        <v>0</v>
      </c>
    </row>
    <row r="274" spans="1:18" x14ac:dyDescent="0.2">
      <c r="A274" s="444">
        <v>72</v>
      </c>
      <c r="B274" s="429" t="s">
        <v>383</v>
      </c>
      <c r="C274" s="430" t="s">
        <v>34</v>
      </c>
      <c r="D274" s="431">
        <v>0.4375</v>
      </c>
      <c r="E274" s="431">
        <v>0.45624999999999999</v>
      </c>
      <c r="F274" s="432">
        <v>0.19</v>
      </c>
      <c r="G274" s="433">
        <v>13.22</v>
      </c>
      <c r="H274" s="433">
        <v>130.69999999999999</v>
      </c>
      <c r="I274" s="434">
        <f t="shared" si="63"/>
        <v>0</v>
      </c>
      <c r="J274" s="435">
        <f t="shared" si="64"/>
        <v>0</v>
      </c>
      <c r="K274" s="435">
        <f t="shared" si="65"/>
        <v>0</v>
      </c>
      <c r="L274" s="413"/>
      <c r="M274" s="435">
        <f t="shared" si="60"/>
        <v>0.19</v>
      </c>
      <c r="N274" s="435">
        <f t="shared" si="61"/>
        <v>13.22</v>
      </c>
      <c r="O274" s="435">
        <f t="shared" si="66"/>
        <v>1</v>
      </c>
      <c r="P274" s="434">
        <f t="shared" si="62"/>
        <v>0</v>
      </c>
      <c r="Q274" s="435">
        <f t="shared" si="67"/>
        <v>0</v>
      </c>
      <c r="R274" s="435">
        <f t="shared" si="68"/>
        <v>0</v>
      </c>
    </row>
    <row r="275" spans="1:18" x14ac:dyDescent="0.2">
      <c r="A275" s="444">
        <v>73</v>
      </c>
      <c r="B275" s="429" t="s">
        <v>406</v>
      </c>
      <c r="C275" s="430" t="s">
        <v>34</v>
      </c>
      <c r="D275" s="431">
        <v>0.39583333333333331</v>
      </c>
      <c r="E275" s="431">
        <v>0.41944444444444445</v>
      </c>
      <c r="F275" s="432">
        <v>0.18</v>
      </c>
      <c r="G275" s="433">
        <v>12.66</v>
      </c>
      <c r="H275" s="433">
        <v>117.2</v>
      </c>
      <c r="I275" s="434">
        <f t="shared" si="63"/>
        <v>0</v>
      </c>
      <c r="J275" s="435">
        <f t="shared" si="64"/>
        <v>0</v>
      </c>
      <c r="K275" s="435">
        <f t="shared" si="65"/>
        <v>0</v>
      </c>
      <c r="L275" s="413"/>
      <c r="M275" s="435">
        <f t="shared" si="60"/>
        <v>0.18</v>
      </c>
      <c r="N275" s="435">
        <f t="shared" si="61"/>
        <v>12.66</v>
      </c>
      <c r="O275" s="435">
        <f t="shared" si="66"/>
        <v>1</v>
      </c>
      <c r="P275" s="434">
        <f t="shared" si="62"/>
        <v>0</v>
      </c>
      <c r="Q275" s="435">
        <f t="shared" si="67"/>
        <v>0</v>
      </c>
      <c r="R275" s="435">
        <f t="shared" si="68"/>
        <v>0</v>
      </c>
    </row>
    <row r="276" spans="1:18" x14ac:dyDescent="0.2">
      <c r="A276" s="444">
        <v>74</v>
      </c>
      <c r="B276" s="429" t="s">
        <v>154</v>
      </c>
      <c r="C276" s="430" t="s">
        <v>58</v>
      </c>
      <c r="D276" s="431">
        <v>0.17361111111111113</v>
      </c>
      <c r="E276" s="431">
        <v>0.21527777777777779</v>
      </c>
      <c r="F276" s="432">
        <v>0.17</v>
      </c>
      <c r="G276" s="433">
        <v>12.31</v>
      </c>
      <c r="H276" s="433">
        <v>120.3</v>
      </c>
      <c r="I276" s="434">
        <f t="shared" si="63"/>
        <v>0</v>
      </c>
      <c r="J276" s="435">
        <f t="shared" si="64"/>
        <v>0</v>
      </c>
      <c r="K276" s="435">
        <f t="shared" si="65"/>
        <v>0</v>
      </c>
      <c r="L276" s="413"/>
      <c r="M276" s="435">
        <f t="shared" si="60"/>
        <v>0.17</v>
      </c>
      <c r="N276" s="435">
        <f t="shared" si="61"/>
        <v>12.31</v>
      </c>
      <c r="O276" s="435">
        <f t="shared" si="66"/>
        <v>1</v>
      </c>
      <c r="P276" s="434">
        <f t="shared" si="62"/>
        <v>0</v>
      </c>
      <c r="Q276" s="435">
        <f t="shared" si="67"/>
        <v>0</v>
      </c>
      <c r="R276" s="435">
        <f t="shared" si="68"/>
        <v>0</v>
      </c>
    </row>
    <row r="277" spans="1:18" x14ac:dyDescent="0.2">
      <c r="A277" s="444">
        <v>75</v>
      </c>
      <c r="B277" s="429" t="s">
        <v>649</v>
      </c>
      <c r="C277" s="430" t="s">
        <v>58</v>
      </c>
      <c r="D277" s="431">
        <v>0.4375</v>
      </c>
      <c r="E277" s="431">
        <v>0.48402777777777778</v>
      </c>
      <c r="F277" s="432">
        <v>0.17</v>
      </c>
      <c r="G277" s="433">
        <v>12.22</v>
      </c>
      <c r="H277" s="433">
        <v>122.8</v>
      </c>
      <c r="I277" s="434">
        <f t="shared" si="63"/>
        <v>0</v>
      </c>
      <c r="J277" s="435">
        <f t="shared" si="64"/>
        <v>0</v>
      </c>
      <c r="K277" s="435">
        <f t="shared" si="65"/>
        <v>0</v>
      </c>
      <c r="L277" s="413"/>
      <c r="M277" s="435">
        <f t="shared" si="60"/>
        <v>0.17</v>
      </c>
      <c r="N277" s="435">
        <f t="shared" si="61"/>
        <v>12.22</v>
      </c>
      <c r="O277" s="435">
        <f t="shared" si="66"/>
        <v>1</v>
      </c>
      <c r="P277" s="434">
        <f t="shared" si="62"/>
        <v>0</v>
      </c>
      <c r="Q277" s="435">
        <f t="shared" si="67"/>
        <v>0</v>
      </c>
      <c r="R277" s="435">
        <f t="shared" si="68"/>
        <v>0</v>
      </c>
    </row>
    <row r="278" spans="1:18" x14ac:dyDescent="0.2">
      <c r="A278" s="444">
        <v>76</v>
      </c>
      <c r="B278" s="429" t="s">
        <v>162</v>
      </c>
      <c r="C278" s="430" t="s">
        <v>34</v>
      </c>
      <c r="D278" s="431">
        <v>0.42083333333333334</v>
      </c>
      <c r="E278" s="431">
        <v>0.4381944444444445</v>
      </c>
      <c r="F278" s="432">
        <v>0.17</v>
      </c>
      <c r="G278" s="433">
        <v>12.21</v>
      </c>
      <c r="H278" s="433">
        <v>131.6</v>
      </c>
      <c r="I278" s="434">
        <f t="shared" si="63"/>
        <v>0</v>
      </c>
      <c r="J278" s="435">
        <f t="shared" si="64"/>
        <v>0</v>
      </c>
      <c r="K278" s="435">
        <f t="shared" si="65"/>
        <v>0</v>
      </c>
      <c r="L278" s="413"/>
      <c r="M278" s="435">
        <f t="shared" si="60"/>
        <v>0.17</v>
      </c>
      <c r="N278" s="435">
        <f t="shared" si="61"/>
        <v>12.21</v>
      </c>
      <c r="O278" s="435">
        <f t="shared" si="66"/>
        <v>1</v>
      </c>
      <c r="P278" s="434">
        <f t="shared" si="62"/>
        <v>0</v>
      </c>
      <c r="Q278" s="435">
        <f t="shared" si="67"/>
        <v>0</v>
      </c>
      <c r="R278" s="435">
        <f t="shared" si="68"/>
        <v>0</v>
      </c>
    </row>
    <row r="279" spans="1:18" x14ac:dyDescent="0.2">
      <c r="A279" s="444">
        <v>77</v>
      </c>
      <c r="B279" s="429" t="s">
        <v>650</v>
      </c>
      <c r="C279" s="430" t="s">
        <v>35</v>
      </c>
      <c r="D279" s="431">
        <v>8.3333333333333329E-2</v>
      </c>
      <c r="E279" s="431">
        <v>9.0277777777777776E-2</v>
      </c>
      <c r="F279" s="432">
        <v>0.17</v>
      </c>
      <c r="G279" s="433">
        <v>12.09</v>
      </c>
      <c r="H279" s="433">
        <v>95.2</v>
      </c>
      <c r="I279" s="434">
        <f t="shared" si="63"/>
        <v>0</v>
      </c>
      <c r="J279" s="435">
        <f t="shared" si="64"/>
        <v>0</v>
      </c>
      <c r="K279" s="435">
        <f t="shared" si="65"/>
        <v>0</v>
      </c>
      <c r="L279" s="413"/>
      <c r="M279" s="435">
        <f t="shared" si="60"/>
        <v>0.17</v>
      </c>
      <c r="N279" s="435">
        <f t="shared" si="61"/>
        <v>12.09</v>
      </c>
      <c r="O279" s="435">
        <f t="shared" si="66"/>
        <v>1</v>
      </c>
      <c r="P279" s="434">
        <f t="shared" si="62"/>
        <v>0</v>
      </c>
      <c r="Q279" s="435">
        <f t="shared" si="67"/>
        <v>0</v>
      </c>
      <c r="R279" s="435">
        <f t="shared" si="68"/>
        <v>0</v>
      </c>
    </row>
    <row r="280" spans="1:18" x14ac:dyDescent="0.2">
      <c r="A280" s="444">
        <v>78</v>
      </c>
      <c r="B280" s="429" t="s">
        <v>168</v>
      </c>
      <c r="C280" s="430" t="s">
        <v>34</v>
      </c>
      <c r="D280" s="431">
        <v>0.16597222222222222</v>
      </c>
      <c r="E280" s="431">
        <v>0.23055555555555554</v>
      </c>
      <c r="F280" s="432">
        <v>0.17</v>
      </c>
      <c r="G280" s="433">
        <v>11.89</v>
      </c>
      <c r="H280" s="433">
        <v>122.1</v>
      </c>
      <c r="I280" s="434">
        <f t="shared" si="63"/>
        <v>0</v>
      </c>
      <c r="J280" s="435">
        <f t="shared" si="64"/>
        <v>0</v>
      </c>
      <c r="K280" s="435">
        <f t="shared" si="65"/>
        <v>0</v>
      </c>
      <c r="L280" s="413"/>
      <c r="M280" s="435">
        <f t="shared" si="60"/>
        <v>0.17</v>
      </c>
      <c r="N280" s="435">
        <f t="shared" si="61"/>
        <v>11.89</v>
      </c>
      <c r="O280" s="435">
        <f t="shared" si="66"/>
        <v>1</v>
      </c>
      <c r="P280" s="434">
        <f t="shared" si="62"/>
        <v>0</v>
      </c>
      <c r="Q280" s="435">
        <f t="shared" si="67"/>
        <v>0</v>
      </c>
      <c r="R280" s="435">
        <f t="shared" si="68"/>
        <v>0</v>
      </c>
    </row>
    <row r="281" spans="1:18" x14ac:dyDescent="0.2">
      <c r="A281" s="444">
        <v>79</v>
      </c>
      <c r="B281" s="429" t="s">
        <v>163</v>
      </c>
      <c r="C281" s="430" t="s">
        <v>58</v>
      </c>
      <c r="D281" s="431">
        <v>0.375</v>
      </c>
      <c r="E281" s="431">
        <v>0.4375</v>
      </c>
      <c r="F281" s="432">
        <v>0.16</v>
      </c>
      <c r="G281" s="433">
        <v>11.59</v>
      </c>
      <c r="H281" s="433">
        <v>122.8</v>
      </c>
      <c r="I281" s="434">
        <f t="shared" si="63"/>
        <v>0</v>
      </c>
      <c r="J281" s="435">
        <f t="shared" si="64"/>
        <v>0</v>
      </c>
      <c r="K281" s="435">
        <f t="shared" si="65"/>
        <v>0</v>
      </c>
      <c r="L281" s="413"/>
      <c r="M281" s="435">
        <f t="shared" si="60"/>
        <v>0.16</v>
      </c>
      <c r="N281" s="435">
        <f t="shared" si="61"/>
        <v>11.59</v>
      </c>
      <c r="O281" s="435">
        <f t="shared" si="66"/>
        <v>1</v>
      </c>
      <c r="P281" s="434">
        <f t="shared" si="62"/>
        <v>0</v>
      </c>
      <c r="Q281" s="435">
        <f t="shared" si="67"/>
        <v>0</v>
      </c>
      <c r="R281" s="435">
        <f t="shared" si="68"/>
        <v>0</v>
      </c>
    </row>
    <row r="282" spans="1:18" x14ac:dyDescent="0.2">
      <c r="A282" s="444">
        <v>80</v>
      </c>
      <c r="B282" s="429" t="s">
        <v>169</v>
      </c>
      <c r="C282" s="430" t="s">
        <v>35</v>
      </c>
      <c r="D282" s="431">
        <v>0.22916666666666666</v>
      </c>
      <c r="E282" s="431">
        <v>0.25</v>
      </c>
      <c r="F282" s="432">
        <v>0.16</v>
      </c>
      <c r="G282" s="433">
        <v>11.49</v>
      </c>
      <c r="H282" s="433">
        <v>82.7</v>
      </c>
      <c r="I282" s="434">
        <f t="shared" si="63"/>
        <v>0</v>
      </c>
      <c r="J282" s="435">
        <f t="shared" si="64"/>
        <v>0</v>
      </c>
      <c r="K282" s="435">
        <f t="shared" si="65"/>
        <v>0</v>
      </c>
      <c r="L282" s="413"/>
      <c r="M282" s="435">
        <f t="shared" si="60"/>
        <v>0.16</v>
      </c>
      <c r="N282" s="435">
        <f t="shared" si="61"/>
        <v>11.49</v>
      </c>
      <c r="O282" s="435">
        <f t="shared" si="66"/>
        <v>1</v>
      </c>
      <c r="P282" s="434">
        <f t="shared" si="62"/>
        <v>0</v>
      </c>
      <c r="Q282" s="435">
        <f t="shared" si="67"/>
        <v>0</v>
      </c>
      <c r="R282" s="435">
        <f t="shared" si="68"/>
        <v>0</v>
      </c>
    </row>
    <row r="283" spans="1:18" x14ac:dyDescent="0.2">
      <c r="A283" s="444">
        <v>81</v>
      </c>
      <c r="B283" s="429" t="s">
        <v>129</v>
      </c>
      <c r="C283" s="430" t="s">
        <v>651</v>
      </c>
      <c r="D283" s="431">
        <v>0.39166666666666666</v>
      </c>
      <c r="E283" s="431">
        <v>0.39513888888888887</v>
      </c>
      <c r="F283" s="432">
        <v>0.16</v>
      </c>
      <c r="G283" s="433">
        <v>11.02</v>
      </c>
      <c r="H283" s="433">
        <v>108.8</v>
      </c>
      <c r="I283" s="434">
        <f t="shared" si="63"/>
        <v>0</v>
      </c>
      <c r="J283" s="435">
        <f t="shared" si="64"/>
        <v>0</v>
      </c>
      <c r="K283" s="435">
        <f t="shared" si="65"/>
        <v>0</v>
      </c>
      <c r="L283" s="413"/>
      <c r="M283" s="435">
        <f t="shared" si="60"/>
        <v>0.16</v>
      </c>
      <c r="N283" s="435">
        <f t="shared" si="61"/>
        <v>11.02</v>
      </c>
      <c r="O283" s="435">
        <f t="shared" si="66"/>
        <v>1</v>
      </c>
      <c r="P283" s="434">
        <f t="shared" si="62"/>
        <v>0</v>
      </c>
      <c r="Q283" s="435">
        <f t="shared" si="67"/>
        <v>0</v>
      </c>
      <c r="R283" s="435">
        <f t="shared" si="68"/>
        <v>0</v>
      </c>
    </row>
    <row r="284" spans="1:18" x14ac:dyDescent="0.2">
      <c r="A284" s="444">
        <v>82</v>
      </c>
      <c r="B284" s="429" t="s">
        <v>652</v>
      </c>
      <c r="C284" s="430" t="s">
        <v>35</v>
      </c>
      <c r="D284" s="431">
        <v>0.45833333333333331</v>
      </c>
      <c r="E284" s="431">
        <v>0.47916666666666669</v>
      </c>
      <c r="F284" s="432">
        <v>0.15</v>
      </c>
      <c r="G284" s="433">
        <v>10.66</v>
      </c>
      <c r="H284" s="433">
        <v>101.5</v>
      </c>
      <c r="I284" s="434">
        <f t="shared" si="63"/>
        <v>0</v>
      </c>
      <c r="J284" s="435">
        <f t="shared" si="64"/>
        <v>0</v>
      </c>
      <c r="K284" s="435">
        <f t="shared" si="65"/>
        <v>0</v>
      </c>
      <c r="L284" s="413"/>
      <c r="M284" s="435">
        <f t="shared" si="60"/>
        <v>0.15</v>
      </c>
      <c r="N284" s="435">
        <f t="shared" si="61"/>
        <v>10.66</v>
      </c>
      <c r="O284" s="435">
        <f t="shared" si="66"/>
        <v>1</v>
      </c>
      <c r="P284" s="434">
        <f t="shared" si="62"/>
        <v>0</v>
      </c>
      <c r="Q284" s="435">
        <f t="shared" si="67"/>
        <v>0</v>
      </c>
      <c r="R284" s="435">
        <f t="shared" si="68"/>
        <v>0</v>
      </c>
    </row>
    <row r="285" spans="1:18" x14ac:dyDescent="0.2">
      <c r="A285" s="444">
        <v>83</v>
      </c>
      <c r="B285" s="429" t="s">
        <v>382</v>
      </c>
      <c r="C285" s="430" t="s">
        <v>35</v>
      </c>
      <c r="D285" s="431">
        <v>0.21249999999999999</v>
      </c>
      <c r="E285" s="431">
        <v>0.2298611111111111</v>
      </c>
      <c r="F285" s="432">
        <v>0.15</v>
      </c>
      <c r="G285" s="433">
        <v>10.58</v>
      </c>
      <c r="H285" s="433">
        <v>102.7</v>
      </c>
      <c r="I285" s="434">
        <f t="shared" si="63"/>
        <v>0</v>
      </c>
      <c r="J285" s="435">
        <f t="shared" si="64"/>
        <v>0</v>
      </c>
      <c r="K285" s="435">
        <f t="shared" si="65"/>
        <v>0</v>
      </c>
      <c r="L285" s="413"/>
      <c r="M285" s="435">
        <f t="shared" si="60"/>
        <v>0.15</v>
      </c>
      <c r="N285" s="435">
        <f t="shared" si="61"/>
        <v>10.58</v>
      </c>
      <c r="O285" s="435">
        <f t="shared" si="66"/>
        <v>1</v>
      </c>
      <c r="P285" s="434">
        <f t="shared" si="62"/>
        <v>0</v>
      </c>
      <c r="Q285" s="435">
        <f t="shared" si="67"/>
        <v>0</v>
      </c>
      <c r="R285" s="435">
        <f t="shared" si="68"/>
        <v>0</v>
      </c>
    </row>
    <row r="286" spans="1:18" x14ac:dyDescent="0.2">
      <c r="A286" s="444">
        <v>84</v>
      </c>
      <c r="B286" s="429" t="s">
        <v>381</v>
      </c>
      <c r="C286" s="430" t="s">
        <v>34</v>
      </c>
      <c r="D286" s="431">
        <v>0.15833333333333333</v>
      </c>
      <c r="E286" s="431">
        <v>0.16597222222222222</v>
      </c>
      <c r="F286" s="432">
        <v>0.14000000000000001</v>
      </c>
      <c r="G286" s="433">
        <v>10.17</v>
      </c>
      <c r="H286" s="433">
        <v>133.4</v>
      </c>
      <c r="I286" s="434">
        <f t="shared" si="63"/>
        <v>0</v>
      </c>
      <c r="J286" s="435">
        <f t="shared" si="64"/>
        <v>0</v>
      </c>
      <c r="K286" s="435">
        <f t="shared" si="65"/>
        <v>0</v>
      </c>
      <c r="L286" s="413"/>
      <c r="M286" s="435">
        <f t="shared" si="60"/>
        <v>0.14000000000000001</v>
      </c>
      <c r="N286" s="435">
        <f t="shared" si="61"/>
        <v>10.17</v>
      </c>
      <c r="O286" s="435">
        <f t="shared" si="66"/>
        <v>1</v>
      </c>
      <c r="P286" s="434">
        <f t="shared" si="62"/>
        <v>0</v>
      </c>
      <c r="Q286" s="435">
        <f t="shared" si="67"/>
        <v>0</v>
      </c>
      <c r="R286" s="435">
        <f t="shared" si="68"/>
        <v>0</v>
      </c>
    </row>
    <row r="287" spans="1:18" x14ac:dyDescent="0.2">
      <c r="A287" s="444">
        <v>85</v>
      </c>
      <c r="B287" s="429" t="s">
        <v>170</v>
      </c>
      <c r="C287" s="430" t="s">
        <v>34</v>
      </c>
      <c r="D287" s="431">
        <v>0.22916666666666666</v>
      </c>
      <c r="E287" s="431">
        <v>0.25</v>
      </c>
      <c r="F287" s="432">
        <v>0.14000000000000001</v>
      </c>
      <c r="G287" s="433">
        <v>10.08</v>
      </c>
      <c r="H287" s="433">
        <v>133.4</v>
      </c>
      <c r="I287" s="434">
        <f t="shared" si="63"/>
        <v>0</v>
      </c>
      <c r="J287" s="435">
        <f t="shared" si="64"/>
        <v>0</v>
      </c>
      <c r="K287" s="435">
        <f t="shared" si="65"/>
        <v>0</v>
      </c>
      <c r="L287" s="413"/>
      <c r="M287" s="435">
        <f t="shared" si="60"/>
        <v>0.14000000000000001</v>
      </c>
      <c r="N287" s="435">
        <f t="shared" si="61"/>
        <v>10.08</v>
      </c>
      <c r="O287" s="435">
        <f t="shared" si="66"/>
        <v>1</v>
      </c>
      <c r="P287" s="434">
        <f t="shared" si="62"/>
        <v>0</v>
      </c>
      <c r="Q287" s="435">
        <f t="shared" si="67"/>
        <v>0</v>
      </c>
      <c r="R287" s="435">
        <f t="shared" si="68"/>
        <v>0</v>
      </c>
    </row>
    <row r="288" spans="1:18" x14ac:dyDescent="0.2">
      <c r="A288" s="444">
        <v>86</v>
      </c>
      <c r="B288" s="429" t="s">
        <v>161</v>
      </c>
      <c r="C288" s="430" t="s">
        <v>35</v>
      </c>
      <c r="D288" s="431">
        <v>0.47916666666666669</v>
      </c>
      <c r="E288" s="431">
        <v>0.54375000000000007</v>
      </c>
      <c r="F288" s="432">
        <v>0.14000000000000001</v>
      </c>
      <c r="G288" s="433">
        <v>9.56</v>
      </c>
      <c r="H288" s="433">
        <v>118.6</v>
      </c>
      <c r="I288" s="434">
        <f t="shared" si="63"/>
        <v>0</v>
      </c>
      <c r="J288" s="435">
        <f t="shared" si="64"/>
        <v>0</v>
      </c>
      <c r="K288" s="435">
        <f t="shared" si="65"/>
        <v>0</v>
      </c>
      <c r="L288" s="413"/>
      <c r="M288" s="435">
        <f t="shared" si="60"/>
        <v>0.14000000000000001</v>
      </c>
      <c r="N288" s="435">
        <f t="shared" si="61"/>
        <v>9.56</v>
      </c>
      <c r="O288" s="435">
        <f t="shared" si="66"/>
        <v>1</v>
      </c>
      <c r="P288" s="434">
        <f t="shared" si="62"/>
        <v>0</v>
      </c>
      <c r="Q288" s="435">
        <f t="shared" si="67"/>
        <v>0</v>
      </c>
      <c r="R288" s="435">
        <f t="shared" si="68"/>
        <v>0</v>
      </c>
    </row>
    <row r="289" spans="1:18" x14ac:dyDescent="0.2">
      <c r="A289" s="444">
        <v>87</v>
      </c>
      <c r="B289" s="429" t="s">
        <v>156</v>
      </c>
      <c r="C289" s="430" t="s">
        <v>58</v>
      </c>
      <c r="D289" s="431">
        <v>0.21527777777777779</v>
      </c>
      <c r="E289" s="431">
        <v>0.23611111111111113</v>
      </c>
      <c r="F289" s="432">
        <v>0.13</v>
      </c>
      <c r="G289" s="433">
        <v>9.5</v>
      </c>
      <c r="H289" s="433">
        <v>133.4</v>
      </c>
      <c r="I289" s="434">
        <f t="shared" si="63"/>
        <v>0</v>
      </c>
      <c r="J289" s="435">
        <f t="shared" si="64"/>
        <v>0</v>
      </c>
      <c r="K289" s="435">
        <f t="shared" si="65"/>
        <v>0</v>
      </c>
      <c r="L289" s="413"/>
      <c r="M289" s="435">
        <f t="shared" si="60"/>
        <v>0.13</v>
      </c>
      <c r="N289" s="435">
        <f t="shared" si="61"/>
        <v>9.5</v>
      </c>
      <c r="O289" s="435">
        <f t="shared" si="66"/>
        <v>1</v>
      </c>
      <c r="P289" s="434">
        <f t="shared" si="62"/>
        <v>0</v>
      </c>
      <c r="Q289" s="435">
        <f t="shared" si="67"/>
        <v>0</v>
      </c>
      <c r="R289" s="435">
        <f t="shared" si="68"/>
        <v>0</v>
      </c>
    </row>
    <row r="290" spans="1:18" x14ac:dyDescent="0.2">
      <c r="A290" s="444">
        <v>88</v>
      </c>
      <c r="B290" s="429" t="s">
        <v>653</v>
      </c>
      <c r="C290" s="430" t="s">
        <v>35</v>
      </c>
      <c r="D290" s="431">
        <v>0.15763888888888888</v>
      </c>
      <c r="E290" s="431">
        <v>0.22638888888888889</v>
      </c>
      <c r="F290" s="432">
        <v>0.12</v>
      </c>
      <c r="G290" s="433">
        <v>8.23</v>
      </c>
      <c r="H290" s="433">
        <v>114.9</v>
      </c>
      <c r="I290" s="434">
        <f t="shared" si="63"/>
        <v>0</v>
      </c>
      <c r="J290" s="435">
        <f t="shared" si="64"/>
        <v>0</v>
      </c>
      <c r="K290" s="435">
        <f t="shared" si="65"/>
        <v>0</v>
      </c>
      <c r="L290" s="413"/>
      <c r="M290" s="435">
        <f t="shared" si="60"/>
        <v>0.12</v>
      </c>
      <c r="N290" s="435">
        <f t="shared" si="61"/>
        <v>8.23</v>
      </c>
      <c r="O290" s="435">
        <f t="shared" si="66"/>
        <v>1</v>
      </c>
      <c r="P290" s="434">
        <f t="shared" si="62"/>
        <v>0</v>
      </c>
      <c r="Q290" s="435">
        <f t="shared" si="67"/>
        <v>0</v>
      </c>
      <c r="R290" s="435">
        <f t="shared" si="68"/>
        <v>0</v>
      </c>
    </row>
    <row r="291" spans="1:18" x14ac:dyDescent="0.2">
      <c r="A291" s="444">
        <v>89</v>
      </c>
      <c r="B291" s="429" t="s">
        <v>171</v>
      </c>
      <c r="C291" s="430" t="s">
        <v>35</v>
      </c>
      <c r="D291" s="431">
        <v>0.22916666666666666</v>
      </c>
      <c r="E291" s="431">
        <v>0.25069444444444444</v>
      </c>
      <c r="F291" s="432">
        <v>0.12</v>
      </c>
      <c r="G291" s="433">
        <v>8.19</v>
      </c>
      <c r="H291" s="433">
        <v>131.9</v>
      </c>
      <c r="I291" s="434">
        <f t="shared" si="63"/>
        <v>0</v>
      </c>
      <c r="J291" s="435">
        <f t="shared" si="64"/>
        <v>0</v>
      </c>
      <c r="K291" s="435">
        <f t="shared" si="65"/>
        <v>0</v>
      </c>
      <c r="L291" s="413"/>
      <c r="M291" s="435">
        <f t="shared" si="60"/>
        <v>0.12</v>
      </c>
      <c r="N291" s="435">
        <f t="shared" si="61"/>
        <v>8.19</v>
      </c>
      <c r="O291" s="435">
        <f t="shared" si="66"/>
        <v>1</v>
      </c>
      <c r="P291" s="434">
        <f t="shared" si="62"/>
        <v>0</v>
      </c>
      <c r="Q291" s="435">
        <f t="shared" si="67"/>
        <v>0</v>
      </c>
      <c r="R291" s="435">
        <f t="shared" si="68"/>
        <v>0</v>
      </c>
    </row>
    <row r="292" spans="1:18" x14ac:dyDescent="0.2">
      <c r="A292" s="444">
        <v>90</v>
      </c>
      <c r="B292" s="429" t="s">
        <v>654</v>
      </c>
      <c r="C292" s="430" t="s">
        <v>157</v>
      </c>
      <c r="D292" s="431">
        <v>0.47569444444444442</v>
      </c>
      <c r="E292" s="431">
        <v>0.49652777777777773</v>
      </c>
      <c r="F292" s="432">
        <v>0.11</v>
      </c>
      <c r="G292" s="433">
        <v>7.87</v>
      </c>
      <c r="H292" s="433">
        <v>131.30000000000001</v>
      </c>
      <c r="I292" s="434">
        <f t="shared" si="63"/>
        <v>0</v>
      </c>
      <c r="J292" s="435">
        <f t="shared" si="64"/>
        <v>0</v>
      </c>
      <c r="K292" s="435">
        <f t="shared" si="65"/>
        <v>0</v>
      </c>
      <c r="L292" s="413"/>
      <c r="M292" s="435">
        <f t="shared" si="60"/>
        <v>0.11</v>
      </c>
      <c r="N292" s="435">
        <f t="shared" si="61"/>
        <v>7.87</v>
      </c>
      <c r="O292" s="435">
        <f t="shared" si="66"/>
        <v>1</v>
      </c>
      <c r="P292" s="434">
        <f t="shared" si="62"/>
        <v>0</v>
      </c>
      <c r="Q292" s="435">
        <f t="shared" si="67"/>
        <v>0</v>
      </c>
      <c r="R292" s="435">
        <f t="shared" si="68"/>
        <v>0</v>
      </c>
    </row>
    <row r="293" spans="1:18" x14ac:dyDescent="0.2">
      <c r="A293" s="444">
        <v>91</v>
      </c>
      <c r="B293" s="429" t="s">
        <v>147</v>
      </c>
      <c r="C293" s="430" t="s">
        <v>58</v>
      </c>
      <c r="D293" s="431">
        <v>0.21527777777777779</v>
      </c>
      <c r="E293" s="431">
        <v>0.23611111111111113</v>
      </c>
      <c r="F293" s="432">
        <v>0.1</v>
      </c>
      <c r="G293" s="433">
        <v>7.35</v>
      </c>
      <c r="H293" s="433">
        <v>119.8</v>
      </c>
      <c r="I293" s="434">
        <f t="shared" si="63"/>
        <v>0</v>
      </c>
      <c r="J293" s="435">
        <f t="shared" si="64"/>
        <v>0</v>
      </c>
      <c r="K293" s="435">
        <f t="shared" si="65"/>
        <v>0</v>
      </c>
      <c r="L293" s="413"/>
      <c r="M293" s="435">
        <f t="shared" si="60"/>
        <v>0.1</v>
      </c>
      <c r="N293" s="435">
        <f t="shared" si="61"/>
        <v>7.35</v>
      </c>
      <c r="O293" s="435">
        <f t="shared" si="66"/>
        <v>1</v>
      </c>
      <c r="P293" s="434">
        <f t="shared" si="62"/>
        <v>0</v>
      </c>
      <c r="Q293" s="435">
        <f t="shared" si="67"/>
        <v>0</v>
      </c>
      <c r="R293" s="435">
        <f t="shared" si="68"/>
        <v>0</v>
      </c>
    </row>
    <row r="294" spans="1:18" x14ac:dyDescent="0.2">
      <c r="A294" s="444">
        <v>92</v>
      </c>
      <c r="B294" s="429" t="s">
        <v>164</v>
      </c>
      <c r="C294" s="430" t="s">
        <v>34</v>
      </c>
      <c r="D294" s="431">
        <v>0.22916666666666666</v>
      </c>
      <c r="E294" s="431">
        <v>0.25069444444444444</v>
      </c>
      <c r="F294" s="432">
        <v>0.09</v>
      </c>
      <c r="G294" s="433">
        <v>6.2</v>
      </c>
      <c r="H294" s="433">
        <v>128.80000000000001</v>
      </c>
      <c r="I294" s="434">
        <f t="shared" si="63"/>
        <v>0</v>
      </c>
      <c r="J294" s="435">
        <f t="shared" si="64"/>
        <v>0</v>
      </c>
      <c r="K294" s="435">
        <f t="shared" si="65"/>
        <v>0</v>
      </c>
      <c r="L294" s="413"/>
      <c r="M294" s="435">
        <f t="shared" si="60"/>
        <v>0.09</v>
      </c>
      <c r="N294" s="435">
        <f t="shared" si="61"/>
        <v>6.2</v>
      </c>
      <c r="O294" s="435">
        <f t="shared" si="66"/>
        <v>1</v>
      </c>
      <c r="P294" s="434">
        <f t="shared" si="62"/>
        <v>0</v>
      </c>
      <c r="Q294" s="435">
        <f t="shared" si="67"/>
        <v>0</v>
      </c>
      <c r="R294" s="435">
        <f t="shared" si="68"/>
        <v>0</v>
      </c>
    </row>
    <row r="295" spans="1:18" x14ac:dyDescent="0.2">
      <c r="A295" s="444">
        <v>93</v>
      </c>
      <c r="B295" s="429" t="s">
        <v>655</v>
      </c>
      <c r="C295" s="430" t="s">
        <v>35</v>
      </c>
      <c r="D295" s="431">
        <v>0.4375</v>
      </c>
      <c r="E295" s="431">
        <v>0.45902777777777781</v>
      </c>
      <c r="F295" s="432">
        <v>0.09</v>
      </c>
      <c r="G295" s="433">
        <v>6.17</v>
      </c>
      <c r="H295" s="433">
        <v>131.4</v>
      </c>
      <c r="I295" s="434">
        <f t="shared" si="63"/>
        <v>0</v>
      </c>
      <c r="J295" s="435">
        <f t="shared" si="64"/>
        <v>0</v>
      </c>
      <c r="K295" s="435">
        <f t="shared" si="65"/>
        <v>0</v>
      </c>
      <c r="L295" s="413"/>
      <c r="M295" s="435">
        <f t="shared" si="60"/>
        <v>0.09</v>
      </c>
      <c r="N295" s="435">
        <f t="shared" si="61"/>
        <v>6.17</v>
      </c>
      <c r="O295" s="435">
        <f t="shared" si="66"/>
        <v>1</v>
      </c>
      <c r="P295" s="434">
        <f t="shared" si="62"/>
        <v>0</v>
      </c>
      <c r="Q295" s="435">
        <f t="shared" si="67"/>
        <v>0</v>
      </c>
      <c r="R295" s="435">
        <f t="shared" si="68"/>
        <v>0</v>
      </c>
    </row>
    <row r="296" spans="1:18" x14ac:dyDescent="0.2">
      <c r="A296" s="444">
        <v>94</v>
      </c>
      <c r="B296" s="429" t="s">
        <v>167</v>
      </c>
      <c r="C296" s="430" t="s">
        <v>35</v>
      </c>
      <c r="D296" s="431">
        <v>0.54305555555555551</v>
      </c>
      <c r="E296" s="431">
        <v>0.56944444444444442</v>
      </c>
      <c r="F296" s="432">
        <v>7.0000000000000007E-2</v>
      </c>
      <c r="G296" s="433">
        <v>4.91</v>
      </c>
      <c r="H296" s="433">
        <v>87.3</v>
      </c>
      <c r="I296" s="434">
        <f t="shared" si="63"/>
        <v>0</v>
      </c>
      <c r="J296" s="435">
        <f t="shared" si="64"/>
        <v>0</v>
      </c>
      <c r="K296" s="435">
        <f t="shared" si="65"/>
        <v>0</v>
      </c>
      <c r="L296" s="413"/>
      <c r="M296" s="435">
        <f t="shared" si="60"/>
        <v>7.0000000000000007E-2</v>
      </c>
      <c r="N296" s="435">
        <f t="shared" si="61"/>
        <v>4.91</v>
      </c>
      <c r="O296" s="435">
        <f t="shared" si="66"/>
        <v>1</v>
      </c>
      <c r="P296" s="434">
        <f t="shared" si="62"/>
        <v>0</v>
      </c>
      <c r="Q296" s="435">
        <f t="shared" si="67"/>
        <v>0</v>
      </c>
      <c r="R296" s="435">
        <f t="shared" si="68"/>
        <v>0</v>
      </c>
    </row>
    <row r="297" spans="1:18" x14ac:dyDescent="0.2">
      <c r="A297" s="444">
        <v>95</v>
      </c>
      <c r="B297" s="429" t="s">
        <v>656</v>
      </c>
      <c r="C297" s="430" t="s">
        <v>34</v>
      </c>
      <c r="D297" s="431">
        <v>0.45763888888888887</v>
      </c>
      <c r="E297" s="431">
        <v>0.5</v>
      </c>
      <c r="F297" s="432">
        <v>0.06</v>
      </c>
      <c r="G297" s="433">
        <v>4.37</v>
      </c>
      <c r="H297" s="433">
        <v>120.1</v>
      </c>
      <c r="I297" s="434">
        <f t="shared" si="63"/>
        <v>0</v>
      </c>
      <c r="J297" s="435">
        <f t="shared" si="64"/>
        <v>0</v>
      </c>
      <c r="K297" s="435">
        <f t="shared" si="65"/>
        <v>0</v>
      </c>
      <c r="L297" s="413"/>
      <c r="M297" s="435">
        <f t="shared" si="60"/>
        <v>0.06</v>
      </c>
      <c r="N297" s="435">
        <f t="shared" si="61"/>
        <v>4.37</v>
      </c>
      <c r="O297" s="435">
        <f t="shared" si="66"/>
        <v>1</v>
      </c>
      <c r="P297" s="434">
        <f t="shared" si="62"/>
        <v>0</v>
      </c>
      <c r="Q297" s="435">
        <f t="shared" si="67"/>
        <v>0</v>
      </c>
      <c r="R297" s="435">
        <f t="shared" si="68"/>
        <v>0</v>
      </c>
    </row>
    <row r="298" spans="1:18" x14ac:dyDescent="0.2">
      <c r="A298" s="444">
        <v>96</v>
      </c>
      <c r="B298" s="429"/>
      <c r="C298" s="430"/>
      <c r="D298" s="431"/>
      <c r="E298" s="431"/>
      <c r="F298" s="432"/>
      <c r="G298" s="433"/>
      <c r="H298" s="433"/>
      <c r="I298" s="434"/>
      <c r="J298" s="435"/>
      <c r="K298" s="435"/>
      <c r="L298" s="413"/>
      <c r="M298" s="435"/>
      <c r="N298" s="435"/>
      <c r="O298" s="435"/>
      <c r="P298" s="434"/>
      <c r="Q298" s="435"/>
      <c r="R298" s="435"/>
    </row>
    <row r="299" spans="1:18" x14ac:dyDescent="0.2">
      <c r="A299" s="444">
        <v>97</v>
      </c>
      <c r="B299" s="429"/>
      <c r="C299" s="430"/>
      <c r="D299" s="431"/>
      <c r="E299" s="431"/>
      <c r="F299" s="432"/>
      <c r="G299" s="433"/>
      <c r="H299" s="433"/>
      <c r="I299" s="434"/>
      <c r="J299" s="435"/>
      <c r="K299" s="435"/>
      <c r="L299" s="413"/>
      <c r="M299" s="435"/>
      <c r="N299" s="435"/>
      <c r="O299" s="435"/>
      <c r="P299" s="434"/>
      <c r="Q299" s="435"/>
      <c r="R299" s="435"/>
    </row>
    <row r="300" spans="1:18" x14ac:dyDescent="0.2">
      <c r="A300" s="444">
        <v>98</v>
      </c>
      <c r="B300" s="429"/>
      <c r="C300" s="430"/>
      <c r="D300" s="431"/>
      <c r="E300" s="431"/>
      <c r="F300" s="432"/>
      <c r="G300" s="433"/>
      <c r="H300" s="433"/>
      <c r="I300" s="434"/>
      <c r="J300" s="435"/>
      <c r="K300" s="435"/>
      <c r="L300" s="413"/>
      <c r="M300" s="435"/>
      <c r="N300" s="435"/>
      <c r="O300" s="435"/>
      <c r="P300" s="434"/>
      <c r="Q300" s="435"/>
      <c r="R300" s="435"/>
    </row>
    <row r="301" spans="1:18" x14ac:dyDescent="0.2">
      <c r="A301" s="444">
        <v>99</v>
      </c>
      <c r="B301" s="429"/>
      <c r="C301" s="430"/>
      <c r="D301" s="431"/>
      <c r="E301" s="431"/>
      <c r="F301" s="432"/>
      <c r="G301" s="433"/>
      <c r="H301" s="433"/>
      <c r="I301" s="434"/>
      <c r="J301" s="435"/>
      <c r="K301" s="435"/>
      <c r="L301" s="413"/>
      <c r="M301" s="435"/>
      <c r="N301" s="435"/>
      <c r="O301" s="435"/>
      <c r="P301" s="434"/>
      <c r="Q301" s="435"/>
      <c r="R301" s="435"/>
    </row>
    <row r="302" spans="1:18" x14ac:dyDescent="0.2">
      <c r="A302" s="444">
        <v>100</v>
      </c>
      <c r="B302" s="429"/>
      <c r="C302" s="430"/>
      <c r="D302" s="431"/>
      <c r="E302" s="431"/>
      <c r="F302" s="432"/>
      <c r="G302" s="433"/>
      <c r="H302" s="433"/>
      <c r="I302" s="434"/>
      <c r="J302" s="435"/>
      <c r="K302" s="435"/>
      <c r="L302" s="413"/>
      <c r="M302" s="435"/>
      <c r="N302" s="435"/>
      <c r="O302" s="435"/>
      <c r="P302" s="434"/>
      <c r="Q302" s="435"/>
      <c r="R302" s="435"/>
    </row>
    <row r="303" spans="1:18" x14ac:dyDescent="0.2">
      <c r="A303" s="444">
        <v>101</v>
      </c>
      <c r="B303" s="429"/>
      <c r="C303" s="430"/>
      <c r="D303" s="431"/>
      <c r="E303" s="431"/>
      <c r="F303" s="432"/>
      <c r="G303" s="433"/>
      <c r="H303" s="433"/>
      <c r="I303" s="434"/>
      <c r="J303" s="435"/>
      <c r="K303" s="435"/>
      <c r="L303" s="413"/>
      <c r="M303" s="435"/>
      <c r="N303" s="435"/>
      <c r="O303" s="435"/>
      <c r="P303" s="434"/>
      <c r="Q303" s="435"/>
      <c r="R303" s="435"/>
    </row>
    <row r="304" spans="1:18" x14ac:dyDescent="0.2">
      <c r="A304" s="444">
        <v>102</v>
      </c>
      <c r="B304" s="429"/>
      <c r="C304" s="430"/>
      <c r="D304" s="431"/>
      <c r="E304" s="431"/>
      <c r="F304" s="432"/>
      <c r="G304" s="433"/>
      <c r="H304" s="433"/>
      <c r="I304" s="434"/>
      <c r="J304" s="435"/>
      <c r="K304" s="435"/>
      <c r="L304" s="413"/>
      <c r="M304" s="435"/>
      <c r="N304" s="435"/>
      <c r="O304" s="435"/>
      <c r="P304" s="434"/>
      <c r="Q304" s="435"/>
      <c r="R304" s="435"/>
    </row>
    <row r="305" spans="1:18" x14ac:dyDescent="0.2">
      <c r="A305" s="444">
        <v>103</v>
      </c>
      <c r="B305" s="429"/>
      <c r="C305" s="430"/>
      <c r="D305" s="431"/>
      <c r="E305" s="431"/>
      <c r="F305" s="432"/>
      <c r="G305" s="433"/>
      <c r="H305" s="433"/>
      <c r="I305" s="434"/>
      <c r="J305" s="435"/>
      <c r="K305" s="435"/>
      <c r="L305" s="413"/>
      <c r="M305" s="435"/>
      <c r="N305" s="435"/>
      <c r="O305" s="435"/>
      <c r="P305" s="434"/>
      <c r="Q305" s="435"/>
      <c r="R305" s="435"/>
    </row>
    <row r="306" spans="1:18" x14ac:dyDescent="0.2">
      <c r="A306" s="444">
        <v>104</v>
      </c>
      <c r="B306" s="429"/>
      <c r="C306" s="430"/>
      <c r="D306" s="431"/>
      <c r="E306" s="431"/>
      <c r="F306" s="432"/>
      <c r="G306" s="433"/>
      <c r="H306" s="433"/>
      <c r="I306" s="434"/>
      <c r="J306" s="435"/>
      <c r="K306" s="435"/>
      <c r="L306" s="413"/>
      <c r="M306" s="435"/>
      <c r="N306" s="435"/>
      <c r="O306" s="435"/>
      <c r="P306" s="434"/>
      <c r="Q306" s="435"/>
      <c r="R306" s="435"/>
    </row>
    <row r="307" spans="1:18" x14ac:dyDescent="0.2">
      <c r="A307" s="444">
        <v>105</v>
      </c>
      <c r="B307" s="429"/>
      <c r="C307" s="430"/>
      <c r="D307" s="431"/>
      <c r="E307" s="431"/>
      <c r="F307" s="432"/>
      <c r="G307" s="433"/>
      <c r="H307" s="433"/>
      <c r="I307" s="434"/>
      <c r="J307" s="435"/>
      <c r="K307" s="435"/>
      <c r="L307" s="413"/>
      <c r="M307" s="435"/>
      <c r="N307" s="435"/>
      <c r="O307" s="435"/>
      <c r="P307" s="434"/>
      <c r="Q307" s="435"/>
      <c r="R307" s="435"/>
    </row>
    <row r="308" spans="1:18" x14ac:dyDescent="0.2">
      <c r="A308" s="444">
        <v>106</v>
      </c>
      <c r="B308" s="429"/>
      <c r="C308" s="430"/>
      <c r="D308" s="431"/>
      <c r="E308" s="431"/>
      <c r="F308" s="432"/>
      <c r="G308" s="433"/>
      <c r="H308" s="433"/>
      <c r="I308" s="434"/>
      <c r="J308" s="435"/>
      <c r="K308" s="435"/>
      <c r="L308" s="413"/>
      <c r="M308" s="435"/>
      <c r="N308" s="435"/>
      <c r="O308" s="435"/>
      <c r="P308" s="434"/>
      <c r="Q308" s="435"/>
      <c r="R308" s="435"/>
    </row>
    <row r="309" spans="1:18" x14ac:dyDescent="0.2">
      <c r="A309" s="444">
        <v>107</v>
      </c>
      <c r="B309" s="429"/>
      <c r="C309" s="430"/>
      <c r="D309" s="431"/>
      <c r="E309" s="431"/>
      <c r="F309" s="432"/>
      <c r="G309" s="433"/>
      <c r="H309" s="433"/>
      <c r="I309" s="434"/>
      <c r="J309" s="435"/>
      <c r="K309" s="435"/>
      <c r="L309" s="413"/>
      <c r="M309" s="435"/>
      <c r="N309" s="435"/>
      <c r="O309" s="435"/>
      <c r="P309" s="434"/>
      <c r="Q309" s="435"/>
      <c r="R309" s="435"/>
    </row>
    <row r="310" spans="1:18" x14ac:dyDescent="0.2">
      <c r="A310" s="444">
        <v>108</v>
      </c>
      <c r="B310" s="429"/>
      <c r="C310" s="430"/>
      <c r="D310" s="431"/>
      <c r="E310" s="431"/>
      <c r="F310" s="432"/>
      <c r="G310" s="433"/>
      <c r="H310" s="433"/>
      <c r="I310" s="434"/>
      <c r="J310" s="435"/>
      <c r="K310" s="435"/>
      <c r="L310" s="413"/>
      <c r="M310" s="435"/>
      <c r="N310" s="435"/>
      <c r="O310" s="435"/>
      <c r="P310" s="434"/>
      <c r="Q310" s="435"/>
      <c r="R310" s="435"/>
    </row>
    <row r="311" spans="1:18" x14ac:dyDescent="0.2">
      <c r="A311" s="444">
        <v>109</v>
      </c>
      <c r="B311" s="429"/>
      <c r="C311" s="430"/>
      <c r="D311" s="431"/>
      <c r="E311" s="431"/>
      <c r="F311" s="432"/>
      <c r="G311" s="433"/>
      <c r="H311" s="433"/>
      <c r="I311" s="434"/>
      <c r="J311" s="435"/>
      <c r="K311" s="435"/>
      <c r="L311" s="413"/>
      <c r="M311" s="435"/>
      <c r="N311" s="435"/>
      <c r="O311" s="435"/>
      <c r="P311" s="434"/>
      <c r="Q311" s="435"/>
      <c r="R311" s="435"/>
    </row>
    <row r="312" spans="1:18" x14ac:dyDescent="0.2">
      <c r="A312" s="444">
        <v>110</v>
      </c>
      <c r="B312" s="429"/>
      <c r="C312" s="430"/>
      <c r="D312" s="431"/>
      <c r="E312" s="431"/>
      <c r="F312" s="432"/>
      <c r="G312" s="433"/>
      <c r="H312" s="433"/>
      <c r="I312" s="434"/>
      <c r="J312" s="435"/>
      <c r="K312" s="435"/>
      <c r="L312" s="413"/>
      <c r="M312" s="435"/>
      <c r="N312" s="435"/>
      <c r="O312" s="435"/>
      <c r="P312" s="434"/>
      <c r="Q312" s="435"/>
      <c r="R312" s="435"/>
    </row>
    <row r="313" spans="1:18" x14ac:dyDescent="0.2">
      <c r="B313" s="413"/>
      <c r="C313" s="413"/>
      <c r="D313" s="413"/>
      <c r="E313" s="413"/>
      <c r="F313" s="413"/>
      <c r="G313" s="413"/>
      <c r="H313" s="413"/>
      <c r="I313" s="434"/>
      <c r="J313" s="413"/>
      <c r="K313" s="413"/>
      <c r="L313" s="413"/>
      <c r="M313" s="413"/>
      <c r="N313" s="413"/>
      <c r="O313" s="413"/>
      <c r="P313" s="413"/>
      <c r="Q313" s="413"/>
      <c r="R313" s="413"/>
    </row>
    <row r="314" spans="1:18" hidden="1" x14ac:dyDescent="0.2">
      <c r="M314" s="436" t="s">
        <v>457</v>
      </c>
      <c r="N314" s="437"/>
      <c r="O314" s="437"/>
      <c r="P314" s="437"/>
      <c r="Q314" s="437"/>
      <c r="R314" s="437"/>
    </row>
    <row r="315" spans="1:18" hidden="1" x14ac:dyDescent="0.2">
      <c r="A315" s="444">
        <v>1</v>
      </c>
      <c r="B315" s="429" t="s">
        <v>172</v>
      </c>
      <c r="C315" s="430" t="s">
        <v>35</v>
      </c>
      <c r="D315" s="431">
        <v>0.79305555555555562</v>
      </c>
      <c r="E315" s="431">
        <v>0.83333333333333337</v>
      </c>
      <c r="F315" s="432">
        <v>1.4</v>
      </c>
      <c r="G315" s="433">
        <v>98.6</v>
      </c>
      <c r="H315" s="433">
        <v>116.8</v>
      </c>
      <c r="I315" s="434" t="e">
        <f t="shared" ref="I315" si="69">P315</f>
        <v>#NAME?</v>
      </c>
      <c r="J315" s="435" t="e">
        <f t="shared" ref="J315" si="70">+I315/F315</f>
        <v>#NAME?</v>
      </c>
      <c r="K315" s="763" t="e">
        <f t="shared" ref="K315" si="71">+I315/G315</f>
        <v>#NAME?</v>
      </c>
      <c r="L315" s="413"/>
      <c r="M315" s="435" t="e">
        <f t="shared" ref="M315:M346" si="72">VLOOKUP(B315,TarifaC7,5,FALSE)</f>
        <v>#NAME?</v>
      </c>
      <c r="N315" s="435" t="e">
        <f t="shared" ref="N315:N346" si="73">VLOOKUP(B315,TarifaC7,6,FALSE)</f>
        <v>#NAME?</v>
      </c>
      <c r="O315" s="435">
        <f t="shared" ref="O315" si="74">IF(ISERROR(F315/M315),0,(F315/M315))</f>
        <v>0</v>
      </c>
      <c r="P315" s="434" t="e">
        <f t="shared" ref="P315:P346" si="75">VLOOKUP(B315,TarifaC7,7,FALSE)</f>
        <v>#NAME?</v>
      </c>
      <c r="Q315" s="435" t="e">
        <f t="shared" ref="Q315" si="76">P315/M315</f>
        <v>#NAME?</v>
      </c>
      <c r="R315" s="435" t="e">
        <f t="shared" ref="R315" si="77">P315/N315</f>
        <v>#NAME?</v>
      </c>
    </row>
    <row r="316" spans="1:18" hidden="1" x14ac:dyDescent="0.2">
      <c r="A316" s="444">
        <v>2</v>
      </c>
      <c r="B316" s="459" t="s">
        <v>173</v>
      </c>
      <c r="C316" s="460" t="s">
        <v>35</v>
      </c>
      <c r="D316" s="461">
        <v>0.74930555555555556</v>
      </c>
      <c r="E316" s="461">
        <v>0.79375000000000007</v>
      </c>
      <c r="F316" s="462">
        <v>1</v>
      </c>
      <c r="G316" s="463">
        <v>69.7</v>
      </c>
      <c r="H316" s="463">
        <v>117.2</v>
      </c>
      <c r="I316" s="464" t="e">
        <f t="shared" ref="I316:I379" si="78">P316</f>
        <v>#NAME?</v>
      </c>
      <c r="J316" s="465" t="e">
        <f t="shared" ref="J316:J379" si="79">+I316/F316</f>
        <v>#NAME?</v>
      </c>
      <c r="K316" s="764" t="e">
        <f t="shared" ref="K316:K379" si="80">+I316/G316</f>
        <v>#NAME?</v>
      </c>
      <c r="L316" s="413"/>
      <c r="M316" s="465" t="e">
        <f t="shared" si="72"/>
        <v>#NAME?</v>
      </c>
      <c r="N316" s="465" t="e">
        <f t="shared" si="73"/>
        <v>#NAME?</v>
      </c>
      <c r="O316" s="465">
        <f t="shared" ref="O316:O379" si="81">IF(ISERROR(F316/M316),0,(F316/M316))</f>
        <v>0</v>
      </c>
      <c r="P316" s="464" t="e">
        <f t="shared" si="75"/>
        <v>#NAME?</v>
      </c>
      <c r="Q316" s="465" t="e">
        <f t="shared" ref="Q316:Q379" si="82">P316/M316</f>
        <v>#NAME?</v>
      </c>
      <c r="R316" s="465" t="e">
        <f t="shared" ref="R316:R379" si="83">P316/N316</f>
        <v>#NAME?</v>
      </c>
    </row>
    <row r="317" spans="1:18" hidden="1" x14ac:dyDescent="0.2">
      <c r="A317" s="444">
        <v>3</v>
      </c>
      <c r="B317" s="459" t="s">
        <v>407</v>
      </c>
      <c r="C317" s="460" t="s">
        <v>35</v>
      </c>
      <c r="D317" s="461">
        <v>0.59236111111111112</v>
      </c>
      <c r="E317" s="461">
        <v>0.7090277777777777</v>
      </c>
      <c r="F317" s="462">
        <v>1</v>
      </c>
      <c r="G317" s="463">
        <v>68.7</v>
      </c>
      <c r="H317" s="463">
        <v>111.6</v>
      </c>
      <c r="I317" s="464" t="e">
        <f t="shared" si="78"/>
        <v>#NAME?</v>
      </c>
      <c r="J317" s="465" t="e">
        <f t="shared" si="79"/>
        <v>#NAME?</v>
      </c>
      <c r="K317" s="764" t="e">
        <f t="shared" si="80"/>
        <v>#NAME?</v>
      </c>
      <c r="L317" s="413"/>
      <c r="M317" s="465" t="e">
        <f t="shared" si="72"/>
        <v>#NAME?</v>
      </c>
      <c r="N317" s="465" t="e">
        <f t="shared" si="73"/>
        <v>#NAME?</v>
      </c>
      <c r="O317" s="465">
        <f t="shared" si="81"/>
        <v>0</v>
      </c>
      <c r="P317" s="464" t="e">
        <f t="shared" si="75"/>
        <v>#NAME?</v>
      </c>
      <c r="Q317" s="465" t="e">
        <f t="shared" si="82"/>
        <v>#NAME?</v>
      </c>
      <c r="R317" s="465" t="e">
        <f t="shared" si="83"/>
        <v>#NAME?</v>
      </c>
    </row>
    <row r="318" spans="1:18" hidden="1" x14ac:dyDescent="0.2">
      <c r="A318" s="444">
        <v>4</v>
      </c>
      <c r="B318" s="429" t="s">
        <v>181</v>
      </c>
      <c r="C318" s="430" t="s">
        <v>34</v>
      </c>
      <c r="D318" s="431">
        <v>0.54375000000000007</v>
      </c>
      <c r="E318" s="431">
        <v>0.5854166666666667</v>
      </c>
      <c r="F318" s="432">
        <v>0.8</v>
      </c>
      <c r="G318" s="433">
        <v>56.6</v>
      </c>
      <c r="H318" s="433">
        <v>130.6</v>
      </c>
      <c r="I318" s="434" t="e">
        <f t="shared" si="78"/>
        <v>#NAME?</v>
      </c>
      <c r="J318" s="435" t="e">
        <f t="shared" si="79"/>
        <v>#NAME?</v>
      </c>
      <c r="K318" s="763" t="e">
        <f t="shared" si="80"/>
        <v>#NAME?</v>
      </c>
      <c r="L318" s="413"/>
      <c r="M318" s="435" t="e">
        <f t="shared" si="72"/>
        <v>#NAME?</v>
      </c>
      <c r="N318" s="435" t="e">
        <f t="shared" si="73"/>
        <v>#NAME?</v>
      </c>
      <c r="O318" s="435">
        <f t="shared" si="81"/>
        <v>0</v>
      </c>
      <c r="P318" s="434" t="e">
        <f t="shared" si="75"/>
        <v>#NAME?</v>
      </c>
      <c r="Q318" s="435" t="e">
        <f t="shared" si="82"/>
        <v>#NAME?</v>
      </c>
      <c r="R318" s="435" t="e">
        <f t="shared" si="83"/>
        <v>#NAME?</v>
      </c>
    </row>
    <row r="319" spans="1:18" hidden="1" x14ac:dyDescent="0.2">
      <c r="A319" s="444">
        <v>5</v>
      </c>
      <c r="B319" s="459" t="s">
        <v>178</v>
      </c>
      <c r="C319" s="460" t="s">
        <v>58</v>
      </c>
      <c r="D319" s="461">
        <v>0.87916666666666676</v>
      </c>
      <c r="E319" s="461">
        <v>0.92152777777777783</v>
      </c>
      <c r="F319" s="462">
        <v>0.8</v>
      </c>
      <c r="G319" s="463">
        <v>54.4</v>
      </c>
      <c r="H319" s="463">
        <v>116.1</v>
      </c>
      <c r="I319" s="464" t="e">
        <f t="shared" si="78"/>
        <v>#NAME?</v>
      </c>
      <c r="J319" s="465" t="e">
        <f t="shared" si="79"/>
        <v>#NAME?</v>
      </c>
      <c r="K319" s="764" t="e">
        <f t="shared" si="80"/>
        <v>#NAME?</v>
      </c>
      <c r="L319" s="413"/>
      <c r="M319" s="465" t="e">
        <f t="shared" si="72"/>
        <v>#NAME?</v>
      </c>
      <c r="N319" s="465" t="e">
        <f t="shared" si="73"/>
        <v>#NAME?</v>
      </c>
      <c r="O319" s="465">
        <f t="shared" si="81"/>
        <v>0</v>
      </c>
      <c r="P319" s="464" t="e">
        <f t="shared" si="75"/>
        <v>#NAME?</v>
      </c>
      <c r="Q319" s="465" t="e">
        <f t="shared" si="82"/>
        <v>#NAME?</v>
      </c>
      <c r="R319" s="465" t="e">
        <f t="shared" si="83"/>
        <v>#NAME?</v>
      </c>
    </row>
    <row r="320" spans="1:18" hidden="1" x14ac:dyDescent="0.2">
      <c r="A320" s="444">
        <v>6</v>
      </c>
      <c r="B320" s="459" t="s">
        <v>199</v>
      </c>
      <c r="C320" s="460" t="s">
        <v>58</v>
      </c>
      <c r="D320" s="461">
        <v>0.83611111111111114</v>
      </c>
      <c r="E320" s="461">
        <v>0.87708333333333333</v>
      </c>
      <c r="F320" s="462">
        <v>0.8</v>
      </c>
      <c r="G320" s="463">
        <v>53</v>
      </c>
      <c r="H320" s="463">
        <v>119.8</v>
      </c>
      <c r="I320" s="464" t="e">
        <f t="shared" si="78"/>
        <v>#NAME?</v>
      </c>
      <c r="J320" s="465" t="e">
        <f t="shared" si="79"/>
        <v>#NAME?</v>
      </c>
      <c r="K320" s="764" t="e">
        <f t="shared" si="80"/>
        <v>#NAME?</v>
      </c>
      <c r="L320" s="413"/>
      <c r="M320" s="465" t="e">
        <f t="shared" si="72"/>
        <v>#NAME?</v>
      </c>
      <c r="N320" s="465" t="e">
        <f t="shared" si="73"/>
        <v>#NAME?</v>
      </c>
      <c r="O320" s="465">
        <f t="shared" si="81"/>
        <v>0</v>
      </c>
      <c r="P320" s="464" t="e">
        <f t="shared" si="75"/>
        <v>#NAME?</v>
      </c>
      <c r="Q320" s="465" t="e">
        <f t="shared" si="82"/>
        <v>#NAME?</v>
      </c>
      <c r="R320" s="465" t="e">
        <f t="shared" si="83"/>
        <v>#NAME?</v>
      </c>
    </row>
    <row r="321" spans="1:18" hidden="1" x14ac:dyDescent="0.2">
      <c r="A321" s="444">
        <v>7</v>
      </c>
      <c r="B321" s="429" t="s">
        <v>174</v>
      </c>
      <c r="C321" s="430" t="s">
        <v>31</v>
      </c>
      <c r="D321" s="431">
        <v>0.91666666666666663</v>
      </c>
      <c r="E321" s="431">
        <v>0.95972222222222225</v>
      </c>
      <c r="F321" s="432">
        <v>0.7</v>
      </c>
      <c r="G321" s="433">
        <v>49.2</v>
      </c>
      <c r="H321" s="433">
        <v>116.3</v>
      </c>
      <c r="I321" s="434" t="e">
        <f t="shared" si="78"/>
        <v>#NAME?</v>
      </c>
      <c r="J321" s="435" t="e">
        <f t="shared" si="79"/>
        <v>#NAME?</v>
      </c>
      <c r="K321" s="763" t="e">
        <f t="shared" si="80"/>
        <v>#NAME?</v>
      </c>
      <c r="L321" s="413"/>
      <c r="M321" s="435" t="e">
        <f t="shared" si="72"/>
        <v>#NAME?</v>
      </c>
      <c r="N321" s="435" t="e">
        <f t="shared" si="73"/>
        <v>#NAME?</v>
      </c>
      <c r="O321" s="435">
        <f t="shared" si="81"/>
        <v>0</v>
      </c>
      <c r="P321" s="434" t="e">
        <f t="shared" si="75"/>
        <v>#NAME?</v>
      </c>
      <c r="Q321" s="435" t="e">
        <f t="shared" si="82"/>
        <v>#NAME?</v>
      </c>
      <c r="R321" s="435" t="e">
        <f t="shared" si="83"/>
        <v>#NAME?</v>
      </c>
    </row>
    <row r="322" spans="1:18" hidden="1" x14ac:dyDescent="0.2">
      <c r="A322" s="444">
        <v>8</v>
      </c>
      <c r="B322" s="429" t="s">
        <v>191</v>
      </c>
      <c r="C322" s="430" t="s">
        <v>34</v>
      </c>
      <c r="D322" s="431">
        <v>0.83263888888888893</v>
      </c>
      <c r="E322" s="431">
        <v>0.875</v>
      </c>
      <c r="F322" s="432">
        <v>0.7</v>
      </c>
      <c r="G322" s="433">
        <v>49.2</v>
      </c>
      <c r="H322" s="433">
        <v>123.3</v>
      </c>
      <c r="I322" s="434" t="e">
        <f t="shared" si="78"/>
        <v>#NAME?</v>
      </c>
      <c r="J322" s="435" t="e">
        <f t="shared" si="79"/>
        <v>#NAME?</v>
      </c>
      <c r="K322" s="763" t="e">
        <f t="shared" si="80"/>
        <v>#NAME?</v>
      </c>
      <c r="L322" s="413"/>
      <c r="M322" s="435" t="e">
        <f t="shared" si="72"/>
        <v>#NAME?</v>
      </c>
      <c r="N322" s="435" t="e">
        <f t="shared" si="73"/>
        <v>#NAME?</v>
      </c>
      <c r="O322" s="435">
        <f t="shared" si="81"/>
        <v>0</v>
      </c>
      <c r="P322" s="434" t="e">
        <f t="shared" si="75"/>
        <v>#NAME?</v>
      </c>
      <c r="Q322" s="435" t="e">
        <f t="shared" si="82"/>
        <v>#NAME?</v>
      </c>
      <c r="R322" s="435" t="e">
        <f t="shared" si="83"/>
        <v>#NAME?</v>
      </c>
    </row>
    <row r="323" spans="1:18" hidden="1" x14ac:dyDescent="0.2">
      <c r="A323" s="444">
        <v>9</v>
      </c>
      <c r="B323" s="429" t="s">
        <v>182</v>
      </c>
      <c r="C323" s="430" t="s">
        <v>35</v>
      </c>
      <c r="D323" s="431">
        <v>0.9159722222222223</v>
      </c>
      <c r="E323" s="431">
        <v>6.9444444444444447E-4</v>
      </c>
      <c r="F323" s="432">
        <v>0.7</v>
      </c>
      <c r="G323" s="433">
        <v>48.7</v>
      </c>
      <c r="H323" s="433">
        <v>118.1</v>
      </c>
      <c r="I323" s="434" t="e">
        <f t="shared" si="78"/>
        <v>#NAME?</v>
      </c>
      <c r="J323" s="435" t="e">
        <f t="shared" si="79"/>
        <v>#NAME?</v>
      </c>
      <c r="K323" s="763" t="e">
        <f t="shared" si="80"/>
        <v>#NAME?</v>
      </c>
      <c r="L323" s="413"/>
      <c r="M323" s="435" t="e">
        <f t="shared" si="72"/>
        <v>#NAME?</v>
      </c>
      <c r="N323" s="435" t="e">
        <f t="shared" si="73"/>
        <v>#NAME?</v>
      </c>
      <c r="O323" s="435">
        <f t="shared" si="81"/>
        <v>0</v>
      </c>
      <c r="P323" s="434" t="e">
        <f t="shared" si="75"/>
        <v>#NAME?</v>
      </c>
      <c r="Q323" s="435" t="e">
        <f t="shared" si="82"/>
        <v>#NAME?</v>
      </c>
      <c r="R323" s="435" t="e">
        <f t="shared" si="83"/>
        <v>#NAME?</v>
      </c>
    </row>
    <row r="324" spans="1:18" hidden="1" x14ac:dyDescent="0.2">
      <c r="A324" s="444">
        <v>10</v>
      </c>
      <c r="B324" s="429" t="s">
        <v>202</v>
      </c>
      <c r="C324" s="430" t="s">
        <v>32</v>
      </c>
      <c r="D324" s="431">
        <v>0.91666666666666663</v>
      </c>
      <c r="E324" s="431">
        <v>0.96111111111111114</v>
      </c>
      <c r="F324" s="432">
        <v>0.7</v>
      </c>
      <c r="G324" s="433">
        <v>47.6</v>
      </c>
      <c r="H324" s="433">
        <v>113.2</v>
      </c>
      <c r="I324" s="434" t="e">
        <f t="shared" si="78"/>
        <v>#NAME?</v>
      </c>
      <c r="J324" s="435" t="e">
        <f t="shared" si="79"/>
        <v>#NAME?</v>
      </c>
      <c r="K324" s="763" t="e">
        <f t="shared" si="80"/>
        <v>#NAME?</v>
      </c>
      <c r="L324" s="413"/>
      <c r="M324" s="435" t="e">
        <f t="shared" si="72"/>
        <v>#NAME?</v>
      </c>
      <c r="N324" s="435" t="e">
        <f t="shared" si="73"/>
        <v>#NAME?</v>
      </c>
      <c r="O324" s="435">
        <f t="shared" si="81"/>
        <v>0</v>
      </c>
      <c r="P324" s="434" t="e">
        <f t="shared" si="75"/>
        <v>#NAME?</v>
      </c>
      <c r="Q324" s="435" t="e">
        <f t="shared" si="82"/>
        <v>#NAME?</v>
      </c>
      <c r="R324" s="435" t="e">
        <f t="shared" si="83"/>
        <v>#NAME?</v>
      </c>
    </row>
    <row r="325" spans="1:18" hidden="1" x14ac:dyDescent="0.2">
      <c r="A325" s="444">
        <v>11</v>
      </c>
      <c r="B325" s="429" t="s">
        <v>213</v>
      </c>
      <c r="C325" s="430" t="s">
        <v>35</v>
      </c>
      <c r="D325" s="431">
        <v>0.5</v>
      </c>
      <c r="E325" s="431">
        <v>0.5229166666666667</v>
      </c>
      <c r="F325" s="432">
        <v>0.7</v>
      </c>
      <c r="G325" s="433">
        <v>45.4</v>
      </c>
      <c r="H325" s="433">
        <v>120.3</v>
      </c>
      <c r="I325" s="434" t="e">
        <f t="shared" si="78"/>
        <v>#NAME?</v>
      </c>
      <c r="J325" s="435" t="e">
        <f t="shared" si="79"/>
        <v>#NAME?</v>
      </c>
      <c r="K325" s="763" t="e">
        <f t="shared" si="80"/>
        <v>#NAME?</v>
      </c>
      <c r="L325" s="413"/>
      <c r="M325" s="435" t="e">
        <f t="shared" si="72"/>
        <v>#NAME?</v>
      </c>
      <c r="N325" s="435" t="e">
        <f t="shared" si="73"/>
        <v>#NAME?</v>
      </c>
      <c r="O325" s="435">
        <f t="shared" si="81"/>
        <v>0</v>
      </c>
      <c r="P325" s="434" t="e">
        <f t="shared" si="75"/>
        <v>#NAME?</v>
      </c>
      <c r="Q325" s="435" t="e">
        <f t="shared" si="82"/>
        <v>#NAME?</v>
      </c>
      <c r="R325" s="435" t="e">
        <f t="shared" si="83"/>
        <v>#NAME?</v>
      </c>
    </row>
    <row r="326" spans="1:18" hidden="1" x14ac:dyDescent="0.2">
      <c r="A326" s="444">
        <v>12</v>
      </c>
      <c r="B326" s="429" t="s">
        <v>408</v>
      </c>
      <c r="C326" s="430" t="s">
        <v>35</v>
      </c>
      <c r="D326" s="431">
        <v>0.3979166666666667</v>
      </c>
      <c r="E326" s="431">
        <v>0.42986111111111108</v>
      </c>
      <c r="F326" s="432">
        <v>0.6</v>
      </c>
      <c r="G326" s="433">
        <v>44.9</v>
      </c>
      <c r="H326" s="433">
        <v>134.19999999999999</v>
      </c>
      <c r="I326" s="434" t="e">
        <f t="shared" si="78"/>
        <v>#NAME?</v>
      </c>
      <c r="J326" s="435" t="e">
        <f t="shared" si="79"/>
        <v>#NAME?</v>
      </c>
      <c r="K326" s="763" t="e">
        <f t="shared" si="80"/>
        <v>#NAME?</v>
      </c>
      <c r="L326" s="413"/>
      <c r="M326" s="435" t="e">
        <f t="shared" si="72"/>
        <v>#NAME?</v>
      </c>
      <c r="N326" s="435" t="e">
        <f t="shared" si="73"/>
        <v>#NAME?</v>
      </c>
      <c r="O326" s="435">
        <f t="shared" si="81"/>
        <v>0</v>
      </c>
      <c r="P326" s="434" t="e">
        <f t="shared" si="75"/>
        <v>#NAME?</v>
      </c>
      <c r="Q326" s="435" t="e">
        <f t="shared" si="82"/>
        <v>#NAME?</v>
      </c>
      <c r="R326" s="435" t="e">
        <f t="shared" si="83"/>
        <v>#NAME?</v>
      </c>
    </row>
    <row r="327" spans="1:18" hidden="1" x14ac:dyDescent="0.2">
      <c r="A327" s="444">
        <v>13</v>
      </c>
      <c r="B327" s="429" t="s">
        <v>187</v>
      </c>
      <c r="C327" s="430" t="s">
        <v>34</v>
      </c>
      <c r="D327" s="431">
        <v>0.87430555555555556</v>
      </c>
      <c r="E327" s="431">
        <v>0.9159722222222223</v>
      </c>
      <c r="F327" s="432">
        <v>0.6</v>
      </c>
      <c r="G327" s="433">
        <v>44</v>
      </c>
      <c r="H327" s="433">
        <v>126.3</v>
      </c>
      <c r="I327" s="434" t="e">
        <f t="shared" si="78"/>
        <v>#NAME?</v>
      </c>
      <c r="J327" s="435" t="e">
        <f t="shared" si="79"/>
        <v>#NAME?</v>
      </c>
      <c r="K327" s="763" t="e">
        <f t="shared" si="80"/>
        <v>#NAME?</v>
      </c>
      <c r="L327" s="413"/>
      <c r="M327" s="435" t="e">
        <f t="shared" si="72"/>
        <v>#NAME?</v>
      </c>
      <c r="N327" s="435" t="e">
        <f t="shared" si="73"/>
        <v>#NAME?</v>
      </c>
      <c r="O327" s="435">
        <f t="shared" si="81"/>
        <v>0</v>
      </c>
      <c r="P327" s="434" t="e">
        <f t="shared" si="75"/>
        <v>#NAME?</v>
      </c>
      <c r="Q327" s="435" t="e">
        <f t="shared" si="82"/>
        <v>#NAME?</v>
      </c>
      <c r="R327" s="435" t="e">
        <f t="shared" si="83"/>
        <v>#NAME?</v>
      </c>
    </row>
    <row r="328" spans="1:18" hidden="1" x14ac:dyDescent="0.2">
      <c r="A328" s="444">
        <v>14</v>
      </c>
      <c r="B328" s="429" t="s">
        <v>175</v>
      </c>
      <c r="C328" s="430" t="s">
        <v>34</v>
      </c>
      <c r="D328" s="431">
        <v>0.59791666666666665</v>
      </c>
      <c r="E328" s="431">
        <v>0.68055555555555547</v>
      </c>
      <c r="F328" s="432">
        <v>0.6</v>
      </c>
      <c r="G328" s="433">
        <v>43.6</v>
      </c>
      <c r="H328" s="433">
        <v>123.6</v>
      </c>
      <c r="I328" s="434" t="e">
        <f t="shared" si="78"/>
        <v>#NAME?</v>
      </c>
      <c r="J328" s="435" t="e">
        <f t="shared" si="79"/>
        <v>#NAME?</v>
      </c>
      <c r="K328" s="763" t="e">
        <f t="shared" si="80"/>
        <v>#NAME?</v>
      </c>
      <c r="L328" s="413"/>
      <c r="M328" s="435" t="e">
        <f t="shared" si="72"/>
        <v>#NAME?</v>
      </c>
      <c r="N328" s="435" t="e">
        <f t="shared" si="73"/>
        <v>#NAME?</v>
      </c>
      <c r="O328" s="435">
        <f t="shared" si="81"/>
        <v>0</v>
      </c>
      <c r="P328" s="434" t="e">
        <f t="shared" si="75"/>
        <v>#NAME?</v>
      </c>
      <c r="Q328" s="435" t="e">
        <f t="shared" si="82"/>
        <v>#NAME?</v>
      </c>
      <c r="R328" s="435" t="e">
        <f t="shared" si="83"/>
        <v>#NAME?</v>
      </c>
    </row>
    <row r="329" spans="1:18" hidden="1" x14ac:dyDescent="0.2">
      <c r="A329" s="444">
        <v>15</v>
      </c>
      <c r="B329" s="429" t="s">
        <v>222</v>
      </c>
      <c r="C329" s="430" t="s">
        <v>35</v>
      </c>
      <c r="D329" s="431">
        <v>0.51527777777777783</v>
      </c>
      <c r="E329" s="431">
        <v>0.58194444444444449</v>
      </c>
      <c r="F329" s="432">
        <v>0.6</v>
      </c>
      <c r="G329" s="433">
        <v>43.1</v>
      </c>
      <c r="H329" s="433">
        <v>129.80000000000001</v>
      </c>
      <c r="I329" s="434" t="e">
        <f t="shared" si="78"/>
        <v>#NAME?</v>
      </c>
      <c r="J329" s="435" t="e">
        <f t="shared" si="79"/>
        <v>#NAME?</v>
      </c>
      <c r="K329" s="763" t="e">
        <f t="shared" si="80"/>
        <v>#NAME?</v>
      </c>
      <c r="L329" s="413"/>
      <c r="M329" s="435" t="e">
        <f t="shared" si="72"/>
        <v>#NAME?</v>
      </c>
      <c r="N329" s="435" t="e">
        <f t="shared" si="73"/>
        <v>#NAME?</v>
      </c>
      <c r="O329" s="435">
        <f t="shared" si="81"/>
        <v>0</v>
      </c>
      <c r="P329" s="434" t="e">
        <f t="shared" si="75"/>
        <v>#NAME?</v>
      </c>
      <c r="Q329" s="435" t="e">
        <f t="shared" si="82"/>
        <v>#NAME?</v>
      </c>
      <c r="R329" s="435" t="e">
        <f t="shared" si="83"/>
        <v>#NAME?</v>
      </c>
    </row>
    <row r="330" spans="1:18" hidden="1" x14ac:dyDescent="0.2">
      <c r="A330" s="444">
        <v>16</v>
      </c>
      <c r="B330" s="429" t="s">
        <v>209</v>
      </c>
      <c r="C330" s="430" t="s">
        <v>35</v>
      </c>
      <c r="D330" s="431">
        <v>0.87430555555555556</v>
      </c>
      <c r="E330" s="431">
        <v>0.9159722222222223</v>
      </c>
      <c r="F330" s="432">
        <v>0.6</v>
      </c>
      <c r="G330" s="433">
        <v>39.9</v>
      </c>
      <c r="H330" s="433">
        <v>115</v>
      </c>
      <c r="I330" s="434" t="e">
        <f t="shared" si="78"/>
        <v>#NAME?</v>
      </c>
      <c r="J330" s="435" t="e">
        <f t="shared" si="79"/>
        <v>#NAME?</v>
      </c>
      <c r="K330" s="763" t="e">
        <f t="shared" si="80"/>
        <v>#NAME?</v>
      </c>
      <c r="L330" s="413"/>
      <c r="M330" s="435" t="e">
        <f t="shared" si="72"/>
        <v>#NAME?</v>
      </c>
      <c r="N330" s="435" t="e">
        <f t="shared" si="73"/>
        <v>#NAME?</v>
      </c>
      <c r="O330" s="435">
        <f t="shared" si="81"/>
        <v>0</v>
      </c>
      <c r="P330" s="434" t="e">
        <f t="shared" si="75"/>
        <v>#NAME?</v>
      </c>
      <c r="Q330" s="435" t="e">
        <f t="shared" si="82"/>
        <v>#NAME?</v>
      </c>
      <c r="R330" s="435" t="e">
        <f t="shared" si="83"/>
        <v>#NAME?</v>
      </c>
    </row>
    <row r="331" spans="1:18" hidden="1" x14ac:dyDescent="0.2">
      <c r="A331" s="444">
        <v>17</v>
      </c>
      <c r="B331" s="429" t="s">
        <v>196</v>
      </c>
      <c r="C331" s="430" t="s">
        <v>34</v>
      </c>
      <c r="D331" s="431">
        <v>0.52430555555555558</v>
      </c>
      <c r="E331" s="431">
        <v>0.58680555555555558</v>
      </c>
      <c r="F331" s="432">
        <v>0.6</v>
      </c>
      <c r="G331" s="433">
        <v>38.5</v>
      </c>
      <c r="H331" s="433">
        <v>125.6</v>
      </c>
      <c r="I331" s="434" t="e">
        <f t="shared" si="78"/>
        <v>#NAME?</v>
      </c>
      <c r="J331" s="435" t="e">
        <f t="shared" si="79"/>
        <v>#NAME?</v>
      </c>
      <c r="K331" s="763" t="e">
        <f t="shared" si="80"/>
        <v>#NAME?</v>
      </c>
      <c r="L331" s="413"/>
      <c r="M331" s="435" t="e">
        <f t="shared" si="72"/>
        <v>#NAME?</v>
      </c>
      <c r="N331" s="435" t="e">
        <f t="shared" si="73"/>
        <v>#NAME?</v>
      </c>
      <c r="O331" s="435">
        <f t="shared" si="81"/>
        <v>0</v>
      </c>
      <c r="P331" s="434" t="e">
        <f t="shared" si="75"/>
        <v>#NAME?</v>
      </c>
      <c r="Q331" s="435" t="e">
        <f t="shared" si="82"/>
        <v>#NAME?</v>
      </c>
      <c r="R331" s="435" t="e">
        <f t="shared" si="83"/>
        <v>#NAME?</v>
      </c>
    </row>
    <row r="332" spans="1:18" hidden="1" x14ac:dyDescent="0.2">
      <c r="A332" s="444">
        <v>18</v>
      </c>
      <c r="B332" s="429" t="s">
        <v>409</v>
      </c>
      <c r="C332" s="430" t="s">
        <v>33</v>
      </c>
      <c r="D332" s="431">
        <v>0.86875000000000002</v>
      </c>
      <c r="E332" s="431">
        <v>0.89097222222222217</v>
      </c>
      <c r="F332" s="432">
        <v>0.5</v>
      </c>
      <c r="G332" s="433">
        <v>38.1</v>
      </c>
      <c r="H332" s="433">
        <v>124.8</v>
      </c>
      <c r="I332" s="434" t="e">
        <f t="shared" si="78"/>
        <v>#NAME?</v>
      </c>
      <c r="J332" s="435" t="e">
        <f t="shared" si="79"/>
        <v>#NAME?</v>
      </c>
      <c r="K332" s="763" t="e">
        <f t="shared" si="80"/>
        <v>#NAME?</v>
      </c>
      <c r="L332" s="413"/>
      <c r="M332" s="435" t="e">
        <f t="shared" si="72"/>
        <v>#NAME?</v>
      </c>
      <c r="N332" s="435" t="e">
        <f t="shared" si="73"/>
        <v>#NAME?</v>
      </c>
      <c r="O332" s="435">
        <f t="shared" si="81"/>
        <v>0</v>
      </c>
      <c r="P332" s="434" t="e">
        <f t="shared" si="75"/>
        <v>#NAME?</v>
      </c>
      <c r="Q332" s="435" t="e">
        <f t="shared" si="82"/>
        <v>#NAME?</v>
      </c>
      <c r="R332" s="435" t="e">
        <f t="shared" si="83"/>
        <v>#NAME?</v>
      </c>
    </row>
    <row r="333" spans="1:18" hidden="1" x14ac:dyDescent="0.2">
      <c r="A333" s="444">
        <v>19</v>
      </c>
      <c r="B333" s="429" t="s">
        <v>410</v>
      </c>
      <c r="C333" s="430" t="s">
        <v>36</v>
      </c>
      <c r="D333" s="431">
        <v>0.91666666666666663</v>
      </c>
      <c r="E333" s="431">
        <v>0.95972222222222225</v>
      </c>
      <c r="F333" s="432">
        <v>0.5</v>
      </c>
      <c r="G333" s="433">
        <v>36.700000000000003</v>
      </c>
      <c r="H333" s="433">
        <v>127.4</v>
      </c>
      <c r="I333" s="434" t="e">
        <f t="shared" si="78"/>
        <v>#NAME?</v>
      </c>
      <c r="J333" s="435" t="e">
        <f t="shared" si="79"/>
        <v>#NAME?</v>
      </c>
      <c r="K333" s="763" t="e">
        <f t="shared" si="80"/>
        <v>#NAME?</v>
      </c>
      <c r="L333" s="413"/>
      <c r="M333" s="435" t="e">
        <f t="shared" si="72"/>
        <v>#NAME?</v>
      </c>
      <c r="N333" s="435" t="e">
        <f t="shared" si="73"/>
        <v>#NAME?</v>
      </c>
      <c r="O333" s="435">
        <f t="shared" si="81"/>
        <v>0</v>
      </c>
      <c r="P333" s="434" t="e">
        <f t="shared" si="75"/>
        <v>#NAME?</v>
      </c>
      <c r="Q333" s="435" t="e">
        <f t="shared" si="82"/>
        <v>#NAME?</v>
      </c>
      <c r="R333" s="435" t="e">
        <f t="shared" si="83"/>
        <v>#NAME?</v>
      </c>
    </row>
    <row r="334" spans="1:18" hidden="1" x14ac:dyDescent="0.2">
      <c r="A334" s="444">
        <v>20</v>
      </c>
      <c r="B334" s="429" t="s">
        <v>411</v>
      </c>
      <c r="C334" s="430" t="s">
        <v>34</v>
      </c>
      <c r="D334" s="431">
        <v>0.79375000000000007</v>
      </c>
      <c r="E334" s="431">
        <v>0.81805555555555554</v>
      </c>
      <c r="F334" s="432">
        <v>0.5</v>
      </c>
      <c r="G334" s="433">
        <v>34.9</v>
      </c>
      <c r="H334" s="433">
        <v>122</v>
      </c>
      <c r="I334" s="434" t="e">
        <f t="shared" si="78"/>
        <v>#NAME?</v>
      </c>
      <c r="J334" s="435" t="e">
        <f t="shared" si="79"/>
        <v>#NAME?</v>
      </c>
      <c r="K334" s="763" t="e">
        <f t="shared" si="80"/>
        <v>#NAME?</v>
      </c>
      <c r="L334" s="413"/>
      <c r="M334" s="435" t="e">
        <f t="shared" si="72"/>
        <v>#NAME?</v>
      </c>
      <c r="N334" s="435" t="e">
        <f t="shared" si="73"/>
        <v>#NAME?</v>
      </c>
      <c r="O334" s="435">
        <f t="shared" si="81"/>
        <v>0</v>
      </c>
      <c r="P334" s="434" t="e">
        <f t="shared" si="75"/>
        <v>#NAME?</v>
      </c>
      <c r="Q334" s="435" t="e">
        <f t="shared" si="82"/>
        <v>#NAME?</v>
      </c>
      <c r="R334" s="435" t="e">
        <f t="shared" si="83"/>
        <v>#NAME?</v>
      </c>
    </row>
    <row r="335" spans="1:18" hidden="1" x14ac:dyDescent="0.2">
      <c r="A335" s="444">
        <v>21</v>
      </c>
      <c r="B335" s="429" t="s">
        <v>197</v>
      </c>
      <c r="C335" s="430" t="s">
        <v>58</v>
      </c>
      <c r="D335" s="431">
        <v>0.8125</v>
      </c>
      <c r="E335" s="431">
        <v>0.83333333333333337</v>
      </c>
      <c r="F335" s="432">
        <v>0.5</v>
      </c>
      <c r="G335" s="433">
        <v>34.5</v>
      </c>
      <c r="H335" s="433">
        <v>115.5</v>
      </c>
      <c r="I335" s="434" t="e">
        <f t="shared" si="78"/>
        <v>#NAME?</v>
      </c>
      <c r="J335" s="435" t="e">
        <f t="shared" si="79"/>
        <v>#NAME?</v>
      </c>
      <c r="K335" s="763" t="e">
        <f t="shared" si="80"/>
        <v>#NAME?</v>
      </c>
      <c r="L335" s="413"/>
      <c r="M335" s="435" t="e">
        <f t="shared" si="72"/>
        <v>#NAME?</v>
      </c>
      <c r="N335" s="435" t="e">
        <f t="shared" si="73"/>
        <v>#NAME?</v>
      </c>
      <c r="O335" s="435">
        <f t="shared" si="81"/>
        <v>0</v>
      </c>
      <c r="P335" s="434" t="e">
        <f t="shared" si="75"/>
        <v>#NAME?</v>
      </c>
      <c r="Q335" s="435" t="e">
        <f t="shared" si="82"/>
        <v>#NAME?</v>
      </c>
      <c r="R335" s="435" t="e">
        <f t="shared" si="83"/>
        <v>#NAME?</v>
      </c>
    </row>
    <row r="336" spans="1:18" hidden="1" x14ac:dyDescent="0.2">
      <c r="A336" s="444">
        <v>22</v>
      </c>
      <c r="B336" s="429" t="s">
        <v>412</v>
      </c>
      <c r="C336" s="430" t="s">
        <v>32</v>
      </c>
      <c r="D336" s="431">
        <v>0.81805555555555554</v>
      </c>
      <c r="E336" s="431">
        <v>0.88888888888888884</v>
      </c>
      <c r="F336" s="432">
        <v>0.5</v>
      </c>
      <c r="G336" s="433">
        <v>34.299999999999997</v>
      </c>
      <c r="H336" s="433">
        <v>123.1</v>
      </c>
      <c r="I336" s="434" t="e">
        <f t="shared" si="78"/>
        <v>#NAME?</v>
      </c>
      <c r="J336" s="435" t="e">
        <f t="shared" si="79"/>
        <v>#NAME?</v>
      </c>
      <c r="K336" s="763" t="e">
        <f t="shared" si="80"/>
        <v>#NAME?</v>
      </c>
      <c r="L336" s="413"/>
      <c r="M336" s="435" t="e">
        <f t="shared" si="72"/>
        <v>#NAME?</v>
      </c>
      <c r="N336" s="435" t="e">
        <f t="shared" si="73"/>
        <v>#NAME?</v>
      </c>
      <c r="O336" s="435">
        <f t="shared" si="81"/>
        <v>0</v>
      </c>
      <c r="P336" s="434" t="e">
        <f t="shared" si="75"/>
        <v>#NAME?</v>
      </c>
      <c r="Q336" s="435" t="e">
        <f t="shared" si="82"/>
        <v>#NAME?</v>
      </c>
      <c r="R336" s="435" t="e">
        <f t="shared" si="83"/>
        <v>#NAME?</v>
      </c>
    </row>
    <row r="337" spans="1:18" hidden="1" x14ac:dyDescent="0.2">
      <c r="A337" s="444">
        <v>23</v>
      </c>
      <c r="B337" s="429" t="s">
        <v>413</v>
      </c>
      <c r="C337" s="430" t="s">
        <v>33</v>
      </c>
      <c r="D337" s="431">
        <v>0.44791666666666669</v>
      </c>
      <c r="E337" s="431">
        <v>0.47291666666666665</v>
      </c>
      <c r="F337" s="432">
        <v>0.5</v>
      </c>
      <c r="G337" s="433">
        <v>33.4</v>
      </c>
      <c r="H337" s="433">
        <v>123</v>
      </c>
      <c r="I337" s="434" t="e">
        <f t="shared" si="78"/>
        <v>#NAME?</v>
      </c>
      <c r="J337" s="435" t="e">
        <f t="shared" si="79"/>
        <v>#NAME?</v>
      </c>
      <c r="K337" s="763" t="e">
        <f t="shared" si="80"/>
        <v>#NAME?</v>
      </c>
      <c r="L337" s="413"/>
      <c r="M337" s="435" t="e">
        <f t="shared" si="72"/>
        <v>#NAME?</v>
      </c>
      <c r="N337" s="435" t="e">
        <f t="shared" si="73"/>
        <v>#NAME?</v>
      </c>
      <c r="O337" s="435">
        <f t="shared" si="81"/>
        <v>0</v>
      </c>
      <c r="P337" s="434" t="e">
        <f t="shared" si="75"/>
        <v>#NAME?</v>
      </c>
      <c r="Q337" s="435" t="e">
        <f t="shared" si="82"/>
        <v>#NAME?</v>
      </c>
      <c r="R337" s="435" t="e">
        <f t="shared" si="83"/>
        <v>#NAME?</v>
      </c>
    </row>
    <row r="338" spans="1:18" hidden="1" x14ac:dyDescent="0.2">
      <c r="A338" s="444">
        <v>24</v>
      </c>
      <c r="B338" s="429" t="s">
        <v>203</v>
      </c>
      <c r="C338" s="430" t="s">
        <v>35</v>
      </c>
      <c r="D338" s="431">
        <v>0.29236111111111113</v>
      </c>
      <c r="E338" s="431">
        <v>0.37638888888888888</v>
      </c>
      <c r="F338" s="432">
        <v>0.5</v>
      </c>
      <c r="G338" s="433">
        <v>33.200000000000003</v>
      </c>
      <c r="H338" s="433">
        <v>130.30000000000001</v>
      </c>
      <c r="I338" s="434" t="e">
        <f t="shared" si="78"/>
        <v>#NAME?</v>
      </c>
      <c r="J338" s="435" t="e">
        <f t="shared" si="79"/>
        <v>#NAME?</v>
      </c>
      <c r="K338" s="763" t="e">
        <f t="shared" si="80"/>
        <v>#NAME?</v>
      </c>
      <c r="L338" s="413"/>
      <c r="M338" s="435" t="e">
        <f t="shared" si="72"/>
        <v>#NAME?</v>
      </c>
      <c r="N338" s="435" t="e">
        <f t="shared" si="73"/>
        <v>#NAME?</v>
      </c>
      <c r="O338" s="435">
        <f t="shared" si="81"/>
        <v>0</v>
      </c>
      <c r="P338" s="434" t="e">
        <f t="shared" si="75"/>
        <v>#NAME?</v>
      </c>
      <c r="Q338" s="435" t="e">
        <f t="shared" si="82"/>
        <v>#NAME?</v>
      </c>
      <c r="R338" s="435" t="e">
        <f t="shared" si="83"/>
        <v>#NAME?</v>
      </c>
    </row>
    <row r="339" spans="1:18" hidden="1" x14ac:dyDescent="0.2">
      <c r="A339" s="444">
        <v>25</v>
      </c>
      <c r="B339" s="429" t="s">
        <v>176</v>
      </c>
      <c r="C339" s="430" t="s">
        <v>35</v>
      </c>
      <c r="D339" s="431">
        <v>0.83263888888888893</v>
      </c>
      <c r="E339" s="431">
        <v>0.875</v>
      </c>
      <c r="F339" s="432">
        <v>0.5</v>
      </c>
      <c r="G339" s="433">
        <v>33.200000000000003</v>
      </c>
      <c r="H339" s="433">
        <v>118.5</v>
      </c>
      <c r="I339" s="434" t="e">
        <f t="shared" si="78"/>
        <v>#NAME?</v>
      </c>
      <c r="J339" s="435" t="e">
        <f t="shared" si="79"/>
        <v>#NAME?</v>
      </c>
      <c r="K339" s="763" t="e">
        <f t="shared" si="80"/>
        <v>#NAME?</v>
      </c>
      <c r="L339" s="413"/>
      <c r="M339" s="435" t="e">
        <f t="shared" si="72"/>
        <v>#NAME?</v>
      </c>
      <c r="N339" s="435" t="e">
        <f t="shared" si="73"/>
        <v>#NAME?</v>
      </c>
      <c r="O339" s="435">
        <f t="shared" si="81"/>
        <v>0</v>
      </c>
      <c r="P339" s="434" t="e">
        <f t="shared" si="75"/>
        <v>#NAME?</v>
      </c>
      <c r="Q339" s="435" t="e">
        <f t="shared" si="82"/>
        <v>#NAME?</v>
      </c>
      <c r="R339" s="435" t="e">
        <f t="shared" si="83"/>
        <v>#NAME?</v>
      </c>
    </row>
    <row r="340" spans="1:18" hidden="1" x14ac:dyDescent="0.2">
      <c r="A340" s="444">
        <v>26</v>
      </c>
      <c r="B340" s="429" t="s">
        <v>224</v>
      </c>
      <c r="C340" s="430" t="s">
        <v>125</v>
      </c>
      <c r="D340" s="431">
        <v>0.66805555555555562</v>
      </c>
      <c r="E340" s="431">
        <v>0.70972222222222225</v>
      </c>
      <c r="F340" s="432">
        <v>0.4</v>
      </c>
      <c r="G340" s="433">
        <v>29.6</v>
      </c>
      <c r="H340" s="433">
        <v>125.7</v>
      </c>
      <c r="I340" s="434" t="e">
        <f t="shared" si="78"/>
        <v>#NAME?</v>
      </c>
      <c r="J340" s="435" t="e">
        <f t="shared" si="79"/>
        <v>#NAME?</v>
      </c>
      <c r="K340" s="763" t="e">
        <f t="shared" si="80"/>
        <v>#NAME?</v>
      </c>
      <c r="L340" s="413"/>
      <c r="M340" s="435" t="e">
        <f t="shared" si="72"/>
        <v>#NAME?</v>
      </c>
      <c r="N340" s="435" t="e">
        <f t="shared" si="73"/>
        <v>#NAME?</v>
      </c>
      <c r="O340" s="435">
        <f t="shared" si="81"/>
        <v>0</v>
      </c>
      <c r="P340" s="434" t="e">
        <f t="shared" si="75"/>
        <v>#NAME?</v>
      </c>
      <c r="Q340" s="435" t="e">
        <f t="shared" si="82"/>
        <v>#NAME?</v>
      </c>
      <c r="R340" s="435" t="e">
        <f t="shared" si="83"/>
        <v>#NAME?</v>
      </c>
    </row>
    <row r="341" spans="1:18" hidden="1" x14ac:dyDescent="0.2">
      <c r="A341" s="444">
        <v>27</v>
      </c>
      <c r="B341" s="429" t="s">
        <v>414</v>
      </c>
      <c r="C341" s="430" t="s">
        <v>58</v>
      </c>
      <c r="D341" s="431">
        <v>0.62430555555555556</v>
      </c>
      <c r="E341" s="431">
        <v>0.62638888888888888</v>
      </c>
      <c r="F341" s="432">
        <v>0.4</v>
      </c>
      <c r="G341" s="433">
        <v>28.5</v>
      </c>
      <c r="H341" s="433">
        <v>77.3</v>
      </c>
      <c r="I341" s="434" t="e">
        <f t="shared" si="78"/>
        <v>#NAME?</v>
      </c>
      <c r="J341" s="435" t="e">
        <f t="shared" si="79"/>
        <v>#NAME?</v>
      </c>
      <c r="K341" s="763" t="e">
        <f t="shared" si="80"/>
        <v>#NAME?</v>
      </c>
      <c r="L341" s="413"/>
      <c r="M341" s="435" t="e">
        <f t="shared" si="72"/>
        <v>#NAME?</v>
      </c>
      <c r="N341" s="435" t="e">
        <f t="shared" si="73"/>
        <v>#NAME?</v>
      </c>
      <c r="O341" s="435">
        <f t="shared" si="81"/>
        <v>0</v>
      </c>
      <c r="P341" s="434" t="e">
        <f t="shared" si="75"/>
        <v>#NAME?</v>
      </c>
      <c r="Q341" s="435" t="e">
        <f t="shared" si="82"/>
        <v>#NAME?</v>
      </c>
      <c r="R341" s="435" t="e">
        <f t="shared" si="83"/>
        <v>#NAME?</v>
      </c>
    </row>
    <row r="342" spans="1:18" hidden="1" x14ac:dyDescent="0.2">
      <c r="A342" s="444">
        <v>28</v>
      </c>
      <c r="B342" s="429" t="s">
        <v>183</v>
      </c>
      <c r="C342" s="430" t="s">
        <v>415</v>
      </c>
      <c r="D342" s="431">
        <v>0.72083333333333333</v>
      </c>
      <c r="E342" s="431">
        <v>0.75138888888888899</v>
      </c>
      <c r="F342" s="432">
        <v>0.4</v>
      </c>
      <c r="G342" s="433">
        <v>27.9</v>
      </c>
      <c r="H342" s="433">
        <v>131.80000000000001</v>
      </c>
      <c r="I342" s="434" t="e">
        <f t="shared" si="78"/>
        <v>#NAME?</v>
      </c>
      <c r="J342" s="435" t="e">
        <f t="shared" si="79"/>
        <v>#NAME?</v>
      </c>
      <c r="K342" s="763" t="e">
        <f t="shared" si="80"/>
        <v>#NAME?</v>
      </c>
      <c r="L342" s="413"/>
      <c r="M342" s="435" t="e">
        <f t="shared" si="72"/>
        <v>#NAME?</v>
      </c>
      <c r="N342" s="435" t="e">
        <f t="shared" si="73"/>
        <v>#NAME?</v>
      </c>
      <c r="O342" s="435">
        <f t="shared" si="81"/>
        <v>0</v>
      </c>
      <c r="P342" s="434" t="e">
        <f t="shared" si="75"/>
        <v>#NAME?</v>
      </c>
      <c r="Q342" s="435" t="e">
        <f t="shared" si="82"/>
        <v>#NAME?</v>
      </c>
      <c r="R342" s="435" t="e">
        <f t="shared" si="83"/>
        <v>#NAME?</v>
      </c>
    </row>
    <row r="343" spans="1:18" hidden="1" x14ac:dyDescent="0.2">
      <c r="A343" s="444">
        <v>29</v>
      </c>
      <c r="B343" s="429" t="s">
        <v>208</v>
      </c>
      <c r="C343" s="430" t="s">
        <v>58</v>
      </c>
      <c r="D343" s="431">
        <v>0.54861111111111105</v>
      </c>
      <c r="E343" s="431">
        <v>0.59097222222222223</v>
      </c>
      <c r="F343" s="432">
        <v>0.4</v>
      </c>
      <c r="G343" s="433">
        <v>27.2</v>
      </c>
      <c r="H343" s="433">
        <v>120.6</v>
      </c>
      <c r="I343" s="434" t="e">
        <f t="shared" si="78"/>
        <v>#NAME?</v>
      </c>
      <c r="J343" s="435" t="e">
        <f t="shared" si="79"/>
        <v>#NAME?</v>
      </c>
      <c r="K343" s="763" t="e">
        <f t="shared" si="80"/>
        <v>#NAME?</v>
      </c>
      <c r="L343" s="413"/>
      <c r="M343" s="435" t="e">
        <f t="shared" si="72"/>
        <v>#NAME?</v>
      </c>
      <c r="N343" s="435" t="e">
        <f t="shared" si="73"/>
        <v>#NAME?</v>
      </c>
      <c r="O343" s="435">
        <f t="shared" si="81"/>
        <v>0</v>
      </c>
      <c r="P343" s="434" t="e">
        <f t="shared" si="75"/>
        <v>#NAME?</v>
      </c>
      <c r="Q343" s="435" t="e">
        <f t="shared" si="82"/>
        <v>#NAME?</v>
      </c>
      <c r="R343" s="435" t="e">
        <f t="shared" si="83"/>
        <v>#NAME?</v>
      </c>
    </row>
    <row r="344" spans="1:18" hidden="1" x14ac:dyDescent="0.2">
      <c r="A344" s="444">
        <v>30</v>
      </c>
      <c r="B344" s="429" t="s">
        <v>206</v>
      </c>
      <c r="C344" s="430" t="s">
        <v>34</v>
      </c>
      <c r="D344" s="431">
        <v>0.29236111111111113</v>
      </c>
      <c r="E344" s="431">
        <v>0.3972222222222222</v>
      </c>
      <c r="F344" s="432">
        <v>0.4</v>
      </c>
      <c r="G344" s="433">
        <v>26.1</v>
      </c>
      <c r="H344" s="433">
        <v>119.2</v>
      </c>
      <c r="I344" s="434" t="e">
        <f t="shared" si="78"/>
        <v>#NAME?</v>
      </c>
      <c r="J344" s="435" t="e">
        <f t="shared" si="79"/>
        <v>#NAME?</v>
      </c>
      <c r="K344" s="763" t="e">
        <f t="shared" si="80"/>
        <v>#NAME?</v>
      </c>
      <c r="L344" s="413"/>
      <c r="M344" s="435" t="e">
        <f t="shared" si="72"/>
        <v>#NAME?</v>
      </c>
      <c r="N344" s="435" t="e">
        <f t="shared" si="73"/>
        <v>#NAME?</v>
      </c>
      <c r="O344" s="435">
        <f t="shared" si="81"/>
        <v>0</v>
      </c>
      <c r="P344" s="434" t="e">
        <f t="shared" si="75"/>
        <v>#NAME?</v>
      </c>
      <c r="Q344" s="435" t="e">
        <f t="shared" si="82"/>
        <v>#NAME?</v>
      </c>
      <c r="R344" s="435" t="e">
        <f t="shared" si="83"/>
        <v>#NAME?</v>
      </c>
    </row>
    <row r="345" spans="1:18" hidden="1" x14ac:dyDescent="0.2">
      <c r="A345" s="444">
        <v>31</v>
      </c>
      <c r="B345" s="429" t="s">
        <v>416</v>
      </c>
      <c r="C345" s="430" t="s">
        <v>35</v>
      </c>
      <c r="D345" s="431">
        <v>0</v>
      </c>
      <c r="E345" s="431">
        <v>4.1666666666666664E-2</v>
      </c>
      <c r="F345" s="432">
        <v>0.4</v>
      </c>
      <c r="G345" s="433">
        <v>25.9</v>
      </c>
      <c r="H345" s="433">
        <v>129.9</v>
      </c>
      <c r="I345" s="434" t="e">
        <f t="shared" si="78"/>
        <v>#NAME?</v>
      </c>
      <c r="J345" s="435" t="e">
        <f t="shared" si="79"/>
        <v>#NAME?</v>
      </c>
      <c r="K345" s="435" t="e">
        <f t="shared" si="80"/>
        <v>#NAME?</v>
      </c>
      <c r="L345" s="413"/>
      <c r="M345" s="435" t="e">
        <f t="shared" si="72"/>
        <v>#NAME?</v>
      </c>
      <c r="N345" s="435" t="e">
        <f t="shared" si="73"/>
        <v>#NAME?</v>
      </c>
      <c r="O345" s="435">
        <f t="shared" si="81"/>
        <v>0</v>
      </c>
      <c r="P345" s="434" t="e">
        <f t="shared" si="75"/>
        <v>#NAME?</v>
      </c>
      <c r="Q345" s="435" t="e">
        <f t="shared" si="82"/>
        <v>#NAME?</v>
      </c>
      <c r="R345" s="435" t="e">
        <f t="shared" si="83"/>
        <v>#NAME?</v>
      </c>
    </row>
    <row r="346" spans="1:18" hidden="1" x14ac:dyDescent="0.2">
      <c r="A346" s="444">
        <v>32</v>
      </c>
      <c r="B346" s="429" t="s">
        <v>201</v>
      </c>
      <c r="C346" s="430" t="s">
        <v>35</v>
      </c>
      <c r="D346" s="431">
        <v>0.2590277777777778</v>
      </c>
      <c r="E346" s="431">
        <v>0.29236111111111113</v>
      </c>
      <c r="F346" s="432">
        <v>0.4</v>
      </c>
      <c r="G346" s="433">
        <v>25.4</v>
      </c>
      <c r="H346" s="433">
        <v>125.6</v>
      </c>
      <c r="I346" s="434" t="e">
        <f t="shared" si="78"/>
        <v>#NAME?</v>
      </c>
      <c r="J346" s="435" t="e">
        <f t="shared" si="79"/>
        <v>#NAME?</v>
      </c>
      <c r="K346" s="435" t="e">
        <f t="shared" si="80"/>
        <v>#NAME?</v>
      </c>
      <c r="L346" s="413"/>
      <c r="M346" s="435" t="e">
        <f t="shared" si="72"/>
        <v>#NAME?</v>
      </c>
      <c r="N346" s="435" t="e">
        <f t="shared" si="73"/>
        <v>#NAME?</v>
      </c>
      <c r="O346" s="435">
        <f t="shared" si="81"/>
        <v>0</v>
      </c>
      <c r="P346" s="434" t="e">
        <f t="shared" si="75"/>
        <v>#NAME?</v>
      </c>
      <c r="Q346" s="435" t="e">
        <f t="shared" si="82"/>
        <v>#NAME?</v>
      </c>
      <c r="R346" s="435" t="e">
        <f t="shared" si="83"/>
        <v>#NAME?</v>
      </c>
    </row>
    <row r="347" spans="1:18" hidden="1" x14ac:dyDescent="0.2">
      <c r="A347" s="444">
        <v>33</v>
      </c>
      <c r="B347" s="429" t="s">
        <v>204</v>
      </c>
      <c r="C347" s="430" t="s">
        <v>33</v>
      </c>
      <c r="D347" s="431">
        <v>0.92222222222222217</v>
      </c>
      <c r="E347" s="431">
        <v>0.96388888888888891</v>
      </c>
      <c r="F347" s="432">
        <v>0.4</v>
      </c>
      <c r="G347" s="433">
        <v>24.7</v>
      </c>
      <c r="H347" s="433">
        <v>114.2</v>
      </c>
      <c r="I347" s="434" t="e">
        <f t="shared" si="78"/>
        <v>#NAME?</v>
      </c>
      <c r="J347" s="435" t="e">
        <f t="shared" si="79"/>
        <v>#NAME?</v>
      </c>
      <c r="K347" s="435" t="e">
        <f t="shared" si="80"/>
        <v>#NAME?</v>
      </c>
      <c r="L347" s="413"/>
      <c r="M347" s="435" t="e">
        <f t="shared" ref="M347:M378" si="84">VLOOKUP(B347,TarifaC7,5,FALSE)</f>
        <v>#NAME?</v>
      </c>
      <c r="N347" s="435" t="e">
        <f t="shared" ref="N347:N378" si="85">VLOOKUP(B347,TarifaC7,6,FALSE)</f>
        <v>#NAME?</v>
      </c>
      <c r="O347" s="435">
        <f t="shared" si="81"/>
        <v>0</v>
      </c>
      <c r="P347" s="434" t="e">
        <f t="shared" ref="P347:P378" si="86">VLOOKUP(B347,TarifaC7,7,FALSE)</f>
        <v>#NAME?</v>
      </c>
      <c r="Q347" s="435" t="e">
        <f t="shared" si="82"/>
        <v>#NAME?</v>
      </c>
      <c r="R347" s="435" t="e">
        <f t="shared" si="83"/>
        <v>#NAME?</v>
      </c>
    </row>
    <row r="348" spans="1:18" hidden="1" x14ac:dyDescent="0.2">
      <c r="A348" s="444">
        <v>34</v>
      </c>
      <c r="B348" s="429" t="s">
        <v>417</v>
      </c>
      <c r="C348" s="430" t="s">
        <v>34</v>
      </c>
      <c r="D348" s="431">
        <v>0.47500000000000003</v>
      </c>
      <c r="E348" s="431">
        <v>0.53263888888888888</v>
      </c>
      <c r="F348" s="432">
        <v>0.3</v>
      </c>
      <c r="G348" s="433">
        <v>23.9</v>
      </c>
      <c r="H348" s="433">
        <v>127.3</v>
      </c>
      <c r="I348" s="434" t="e">
        <f t="shared" si="78"/>
        <v>#NAME?</v>
      </c>
      <c r="J348" s="435" t="e">
        <f t="shared" si="79"/>
        <v>#NAME?</v>
      </c>
      <c r="K348" s="435" t="e">
        <f t="shared" si="80"/>
        <v>#NAME?</v>
      </c>
      <c r="L348" s="413"/>
      <c r="M348" s="435" t="e">
        <f t="shared" si="84"/>
        <v>#NAME?</v>
      </c>
      <c r="N348" s="435" t="e">
        <f t="shared" si="85"/>
        <v>#NAME?</v>
      </c>
      <c r="O348" s="435">
        <f t="shared" si="81"/>
        <v>0</v>
      </c>
      <c r="P348" s="434" t="e">
        <f t="shared" si="86"/>
        <v>#NAME?</v>
      </c>
      <c r="Q348" s="435" t="e">
        <f t="shared" si="82"/>
        <v>#NAME?</v>
      </c>
      <c r="R348" s="435" t="e">
        <f t="shared" si="83"/>
        <v>#NAME?</v>
      </c>
    </row>
    <row r="349" spans="1:18" hidden="1" x14ac:dyDescent="0.2">
      <c r="A349" s="444">
        <v>35</v>
      </c>
      <c r="B349" s="429" t="s">
        <v>418</v>
      </c>
      <c r="C349" s="430" t="s">
        <v>32</v>
      </c>
      <c r="D349" s="431">
        <v>0.9</v>
      </c>
      <c r="E349" s="431">
        <v>0.95486111111111116</v>
      </c>
      <c r="F349" s="432">
        <v>0.3</v>
      </c>
      <c r="G349" s="433">
        <v>23.4</v>
      </c>
      <c r="H349" s="433">
        <v>126.8</v>
      </c>
      <c r="I349" s="434" t="e">
        <f t="shared" si="78"/>
        <v>#NAME?</v>
      </c>
      <c r="J349" s="435" t="e">
        <f t="shared" si="79"/>
        <v>#NAME?</v>
      </c>
      <c r="K349" s="435" t="e">
        <f t="shared" si="80"/>
        <v>#NAME?</v>
      </c>
      <c r="L349" s="413"/>
      <c r="M349" s="435" t="e">
        <f t="shared" si="84"/>
        <v>#NAME?</v>
      </c>
      <c r="N349" s="435" t="e">
        <f t="shared" si="85"/>
        <v>#NAME?</v>
      </c>
      <c r="O349" s="435">
        <f t="shared" si="81"/>
        <v>0</v>
      </c>
      <c r="P349" s="434" t="e">
        <f t="shared" si="86"/>
        <v>#NAME?</v>
      </c>
      <c r="Q349" s="435" t="e">
        <f t="shared" si="82"/>
        <v>#NAME?</v>
      </c>
      <c r="R349" s="435" t="e">
        <f t="shared" si="83"/>
        <v>#NAME?</v>
      </c>
    </row>
    <row r="350" spans="1:18" hidden="1" x14ac:dyDescent="0.2">
      <c r="A350" s="444">
        <v>36</v>
      </c>
      <c r="B350" s="429" t="s">
        <v>218</v>
      </c>
      <c r="C350" s="430" t="s">
        <v>36</v>
      </c>
      <c r="D350" s="431">
        <v>0.69236111111111109</v>
      </c>
      <c r="E350" s="431">
        <v>0.71250000000000002</v>
      </c>
      <c r="F350" s="432">
        <v>0.3</v>
      </c>
      <c r="G350" s="433">
        <v>22.8</v>
      </c>
      <c r="H350" s="433">
        <v>125.7</v>
      </c>
      <c r="I350" s="434" t="e">
        <f t="shared" si="78"/>
        <v>#NAME?</v>
      </c>
      <c r="J350" s="435" t="e">
        <f t="shared" si="79"/>
        <v>#NAME?</v>
      </c>
      <c r="K350" s="435" t="e">
        <f t="shared" si="80"/>
        <v>#NAME?</v>
      </c>
      <c r="L350" s="413"/>
      <c r="M350" s="435" t="e">
        <f t="shared" si="84"/>
        <v>#NAME?</v>
      </c>
      <c r="N350" s="435" t="e">
        <f t="shared" si="85"/>
        <v>#NAME?</v>
      </c>
      <c r="O350" s="435">
        <f t="shared" si="81"/>
        <v>0</v>
      </c>
      <c r="P350" s="434" t="e">
        <f t="shared" si="86"/>
        <v>#NAME?</v>
      </c>
      <c r="Q350" s="435" t="e">
        <f t="shared" si="82"/>
        <v>#NAME?</v>
      </c>
      <c r="R350" s="435" t="e">
        <f t="shared" si="83"/>
        <v>#NAME?</v>
      </c>
    </row>
    <row r="351" spans="1:18" hidden="1" x14ac:dyDescent="0.2">
      <c r="A351" s="444">
        <v>37</v>
      </c>
      <c r="B351" s="429" t="s">
        <v>211</v>
      </c>
      <c r="C351" s="430" t="s">
        <v>58</v>
      </c>
      <c r="D351" s="431">
        <v>0.61458333333333337</v>
      </c>
      <c r="E351" s="431">
        <v>0.64861111111111114</v>
      </c>
      <c r="F351" s="432">
        <v>0.3</v>
      </c>
      <c r="G351" s="433">
        <v>22.8</v>
      </c>
      <c r="H351" s="433">
        <v>111.6</v>
      </c>
      <c r="I351" s="434" t="e">
        <f t="shared" si="78"/>
        <v>#NAME?</v>
      </c>
      <c r="J351" s="435" t="e">
        <f t="shared" si="79"/>
        <v>#NAME?</v>
      </c>
      <c r="K351" s="435" t="e">
        <f t="shared" si="80"/>
        <v>#NAME?</v>
      </c>
      <c r="L351" s="413"/>
      <c r="M351" s="435" t="e">
        <f t="shared" si="84"/>
        <v>#NAME?</v>
      </c>
      <c r="N351" s="435" t="e">
        <f t="shared" si="85"/>
        <v>#NAME?</v>
      </c>
      <c r="O351" s="435">
        <f t="shared" si="81"/>
        <v>0</v>
      </c>
      <c r="P351" s="434" t="e">
        <f t="shared" si="86"/>
        <v>#NAME?</v>
      </c>
      <c r="Q351" s="435" t="e">
        <f t="shared" si="82"/>
        <v>#NAME?</v>
      </c>
      <c r="R351" s="435" t="e">
        <f t="shared" si="83"/>
        <v>#NAME?</v>
      </c>
    </row>
    <row r="352" spans="1:18" hidden="1" x14ac:dyDescent="0.2">
      <c r="A352" s="444">
        <v>38</v>
      </c>
      <c r="B352" s="429" t="s">
        <v>188</v>
      </c>
      <c r="C352" s="430" t="s">
        <v>34</v>
      </c>
      <c r="D352" s="431">
        <v>0.67708333333333337</v>
      </c>
      <c r="E352" s="431">
        <v>0.71458333333333324</v>
      </c>
      <c r="F352" s="432">
        <v>0.3</v>
      </c>
      <c r="G352" s="433">
        <v>22.7</v>
      </c>
      <c r="H352" s="433">
        <v>125.4</v>
      </c>
      <c r="I352" s="434" t="e">
        <f t="shared" si="78"/>
        <v>#NAME?</v>
      </c>
      <c r="J352" s="435" t="e">
        <f t="shared" si="79"/>
        <v>#NAME?</v>
      </c>
      <c r="K352" s="435" t="e">
        <f t="shared" si="80"/>
        <v>#NAME?</v>
      </c>
      <c r="L352" s="413"/>
      <c r="M352" s="435" t="e">
        <f t="shared" si="84"/>
        <v>#NAME?</v>
      </c>
      <c r="N352" s="435" t="e">
        <f t="shared" si="85"/>
        <v>#NAME?</v>
      </c>
      <c r="O352" s="435">
        <f t="shared" si="81"/>
        <v>0</v>
      </c>
      <c r="P352" s="434" t="e">
        <f t="shared" si="86"/>
        <v>#NAME?</v>
      </c>
      <c r="Q352" s="435" t="e">
        <f t="shared" si="82"/>
        <v>#NAME?</v>
      </c>
      <c r="R352" s="435" t="e">
        <f t="shared" si="83"/>
        <v>#NAME?</v>
      </c>
    </row>
    <row r="353" spans="1:18" hidden="1" x14ac:dyDescent="0.2">
      <c r="A353" s="444">
        <v>39</v>
      </c>
      <c r="B353" s="429" t="s">
        <v>419</v>
      </c>
      <c r="C353" s="430" t="s">
        <v>35</v>
      </c>
      <c r="D353" s="431">
        <v>0.70833333333333337</v>
      </c>
      <c r="E353" s="431">
        <v>0.75</v>
      </c>
      <c r="F353" s="432">
        <v>0.3</v>
      </c>
      <c r="G353" s="433">
        <v>22.3</v>
      </c>
      <c r="H353" s="433">
        <v>118.2</v>
      </c>
      <c r="I353" s="434" t="e">
        <f t="shared" si="78"/>
        <v>#NAME?</v>
      </c>
      <c r="J353" s="435" t="e">
        <f t="shared" si="79"/>
        <v>#NAME?</v>
      </c>
      <c r="K353" s="435" t="e">
        <f t="shared" si="80"/>
        <v>#NAME?</v>
      </c>
      <c r="L353" s="413"/>
      <c r="M353" s="435" t="e">
        <f t="shared" si="84"/>
        <v>#NAME?</v>
      </c>
      <c r="N353" s="435" t="e">
        <f t="shared" si="85"/>
        <v>#NAME?</v>
      </c>
      <c r="O353" s="435">
        <f t="shared" si="81"/>
        <v>0</v>
      </c>
      <c r="P353" s="434" t="e">
        <f t="shared" si="86"/>
        <v>#NAME?</v>
      </c>
      <c r="Q353" s="435" t="e">
        <f t="shared" si="82"/>
        <v>#NAME?</v>
      </c>
      <c r="R353" s="435" t="e">
        <f t="shared" si="83"/>
        <v>#NAME?</v>
      </c>
    </row>
    <row r="354" spans="1:18" hidden="1" x14ac:dyDescent="0.2">
      <c r="A354" s="444">
        <v>40</v>
      </c>
      <c r="B354" s="429" t="s">
        <v>420</v>
      </c>
      <c r="C354" s="430" t="s">
        <v>35</v>
      </c>
      <c r="D354" s="431">
        <v>0.4145833333333333</v>
      </c>
      <c r="E354" s="431">
        <v>0.50069444444444444</v>
      </c>
      <c r="F354" s="432">
        <v>0.3</v>
      </c>
      <c r="G354" s="433">
        <v>22.1</v>
      </c>
      <c r="H354" s="433">
        <v>126.8</v>
      </c>
      <c r="I354" s="434" t="e">
        <f t="shared" si="78"/>
        <v>#NAME?</v>
      </c>
      <c r="J354" s="435" t="e">
        <f t="shared" si="79"/>
        <v>#NAME?</v>
      </c>
      <c r="K354" s="435" t="e">
        <f t="shared" si="80"/>
        <v>#NAME?</v>
      </c>
      <c r="L354" s="413"/>
      <c r="M354" s="435" t="e">
        <f t="shared" si="84"/>
        <v>#NAME?</v>
      </c>
      <c r="N354" s="435" t="e">
        <f t="shared" si="85"/>
        <v>#NAME?</v>
      </c>
      <c r="O354" s="435">
        <f t="shared" si="81"/>
        <v>0</v>
      </c>
      <c r="P354" s="434" t="e">
        <f t="shared" si="86"/>
        <v>#NAME?</v>
      </c>
      <c r="Q354" s="435" t="e">
        <f t="shared" si="82"/>
        <v>#NAME?</v>
      </c>
      <c r="R354" s="435" t="e">
        <f t="shared" si="83"/>
        <v>#NAME?</v>
      </c>
    </row>
    <row r="355" spans="1:18" hidden="1" x14ac:dyDescent="0.2">
      <c r="A355" s="444">
        <v>41</v>
      </c>
      <c r="B355" s="429" t="s">
        <v>190</v>
      </c>
      <c r="C355" s="430" t="s">
        <v>34</v>
      </c>
      <c r="D355" s="431">
        <v>0.81111111111111101</v>
      </c>
      <c r="E355" s="431">
        <v>0.83333333333333337</v>
      </c>
      <c r="F355" s="432">
        <v>0.3</v>
      </c>
      <c r="G355" s="433">
        <v>22</v>
      </c>
      <c r="H355" s="433">
        <v>123.6</v>
      </c>
      <c r="I355" s="434" t="e">
        <f t="shared" si="78"/>
        <v>#NAME?</v>
      </c>
      <c r="J355" s="435" t="e">
        <f t="shared" si="79"/>
        <v>#NAME?</v>
      </c>
      <c r="K355" s="435" t="e">
        <f t="shared" si="80"/>
        <v>#NAME?</v>
      </c>
      <c r="L355" s="413"/>
      <c r="M355" s="435" t="e">
        <f t="shared" si="84"/>
        <v>#NAME?</v>
      </c>
      <c r="N355" s="435" t="e">
        <f t="shared" si="85"/>
        <v>#NAME?</v>
      </c>
      <c r="O355" s="435">
        <f t="shared" si="81"/>
        <v>0</v>
      </c>
      <c r="P355" s="434" t="e">
        <f t="shared" si="86"/>
        <v>#NAME?</v>
      </c>
      <c r="Q355" s="435" t="e">
        <f t="shared" si="82"/>
        <v>#NAME?</v>
      </c>
      <c r="R355" s="435" t="e">
        <f t="shared" si="83"/>
        <v>#NAME?</v>
      </c>
    </row>
    <row r="356" spans="1:18" hidden="1" x14ac:dyDescent="0.2">
      <c r="A356" s="444">
        <v>42</v>
      </c>
      <c r="B356" s="429" t="s">
        <v>185</v>
      </c>
      <c r="C356" s="430" t="s">
        <v>125</v>
      </c>
      <c r="D356" s="431">
        <v>0.91666666666666663</v>
      </c>
      <c r="E356" s="431">
        <v>0.9590277777777777</v>
      </c>
      <c r="F356" s="432">
        <v>0.3</v>
      </c>
      <c r="G356" s="433">
        <v>21.8</v>
      </c>
      <c r="H356" s="433">
        <v>120.1</v>
      </c>
      <c r="I356" s="434" t="e">
        <f t="shared" si="78"/>
        <v>#NAME?</v>
      </c>
      <c r="J356" s="435" t="e">
        <f t="shared" si="79"/>
        <v>#NAME?</v>
      </c>
      <c r="K356" s="435" t="e">
        <f t="shared" si="80"/>
        <v>#NAME?</v>
      </c>
      <c r="L356" s="413"/>
      <c r="M356" s="435" t="e">
        <f t="shared" si="84"/>
        <v>#NAME?</v>
      </c>
      <c r="N356" s="435" t="e">
        <f t="shared" si="85"/>
        <v>#NAME?</v>
      </c>
      <c r="O356" s="435">
        <f t="shared" si="81"/>
        <v>0</v>
      </c>
      <c r="P356" s="434" t="e">
        <f t="shared" si="86"/>
        <v>#NAME?</v>
      </c>
      <c r="Q356" s="435" t="e">
        <f t="shared" si="82"/>
        <v>#NAME?</v>
      </c>
      <c r="R356" s="435" t="e">
        <f t="shared" si="83"/>
        <v>#NAME?</v>
      </c>
    </row>
    <row r="357" spans="1:18" hidden="1" x14ac:dyDescent="0.2">
      <c r="A357" s="444">
        <v>43</v>
      </c>
      <c r="B357" s="429" t="s">
        <v>184</v>
      </c>
      <c r="C357" s="430" t="s">
        <v>58</v>
      </c>
      <c r="D357" s="431">
        <v>0.22916666666666666</v>
      </c>
      <c r="E357" s="431">
        <v>0.35555555555555557</v>
      </c>
      <c r="F357" s="432">
        <v>0.3</v>
      </c>
      <c r="G357" s="433">
        <v>21.6</v>
      </c>
      <c r="H357" s="433">
        <v>115</v>
      </c>
      <c r="I357" s="434" t="e">
        <f t="shared" si="78"/>
        <v>#NAME?</v>
      </c>
      <c r="J357" s="435" t="e">
        <f t="shared" si="79"/>
        <v>#NAME?</v>
      </c>
      <c r="K357" s="435" t="e">
        <f t="shared" si="80"/>
        <v>#NAME?</v>
      </c>
      <c r="L357" s="413"/>
      <c r="M357" s="435" t="e">
        <f t="shared" si="84"/>
        <v>#NAME?</v>
      </c>
      <c r="N357" s="435" t="e">
        <f t="shared" si="85"/>
        <v>#NAME?</v>
      </c>
      <c r="O357" s="435">
        <f t="shared" si="81"/>
        <v>0</v>
      </c>
      <c r="P357" s="434" t="e">
        <f t="shared" si="86"/>
        <v>#NAME?</v>
      </c>
      <c r="Q357" s="435" t="e">
        <f t="shared" si="82"/>
        <v>#NAME?</v>
      </c>
      <c r="R357" s="435" t="e">
        <f t="shared" si="83"/>
        <v>#NAME?</v>
      </c>
    </row>
    <row r="358" spans="1:18" hidden="1" x14ac:dyDescent="0.2">
      <c r="A358" s="444">
        <v>44</v>
      </c>
      <c r="B358" s="429" t="s">
        <v>220</v>
      </c>
      <c r="C358" s="430" t="s">
        <v>31</v>
      </c>
      <c r="D358" s="431">
        <v>0.66875000000000007</v>
      </c>
      <c r="E358" s="431">
        <v>0.70000000000000007</v>
      </c>
      <c r="F358" s="432">
        <v>0.3</v>
      </c>
      <c r="G358" s="433">
        <v>21.6</v>
      </c>
      <c r="H358" s="433">
        <v>113.8</v>
      </c>
      <c r="I358" s="434" t="e">
        <f t="shared" si="78"/>
        <v>#NAME?</v>
      </c>
      <c r="J358" s="435" t="e">
        <f t="shared" si="79"/>
        <v>#NAME?</v>
      </c>
      <c r="K358" s="435" t="e">
        <f t="shared" si="80"/>
        <v>#NAME?</v>
      </c>
      <c r="L358" s="413"/>
      <c r="M358" s="435" t="e">
        <f t="shared" si="84"/>
        <v>#NAME?</v>
      </c>
      <c r="N358" s="435" t="e">
        <f t="shared" si="85"/>
        <v>#NAME?</v>
      </c>
      <c r="O358" s="435">
        <f t="shared" si="81"/>
        <v>0</v>
      </c>
      <c r="P358" s="434" t="e">
        <f t="shared" si="86"/>
        <v>#NAME?</v>
      </c>
      <c r="Q358" s="435" t="e">
        <f t="shared" si="82"/>
        <v>#NAME?</v>
      </c>
      <c r="R358" s="435" t="e">
        <f t="shared" si="83"/>
        <v>#NAME?</v>
      </c>
    </row>
    <row r="359" spans="1:18" hidden="1" x14ac:dyDescent="0.2">
      <c r="A359" s="444">
        <v>45</v>
      </c>
      <c r="B359" s="429" t="s">
        <v>421</v>
      </c>
      <c r="C359" s="430" t="s">
        <v>108</v>
      </c>
      <c r="D359" s="431">
        <v>3.8194444444444441E-2</v>
      </c>
      <c r="E359" s="431">
        <v>8.3333333333333329E-2</v>
      </c>
      <c r="F359" s="432">
        <v>0.3</v>
      </c>
      <c r="G359" s="433">
        <v>21.5</v>
      </c>
      <c r="H359" s="433">
        <v>134.1</v>
      </c>
      <c r="I359" s="434" t="e">
        <f t="shared" si="78"/>
        <v>#NAME?</v>
      </c>
      <c r="J359" s="435" t="e">
        <f t="shared" si="79"/>
        <v>#NAME?</v>
      </c>
      <c r="K359" s="435" t="e">
        <f t="shared" si="80"/>
        <v>#NAME?</v>
      </c>
      <c r="L359" s="413"/>
      <c r="M359" s="435" t="e">
        <f t="shared" si="84"/>
        <v>#NAME?</v>
      </c>
      <c r="N359" s="435" t="e">
        <f t="shared" si="85"/>
        <v>#NAME?</v>
      </c>
      <c r="O359" s="435">
        <f t="shared" si="81"/>
        <v>0</v>
      </c>
      <c r="P359" s="434" t="e">
        <f t="shared" si="86"/>
        <v>#NAME?</v>
      </c>
      <c r="Q359" s="435" t="e">
        <f t="shared" si="82"/>
        <v>#NAME?</v>
      </c>
      <c r="R359" s="435" t="e">
        <f t="shared" si="83"/>
        <v>#NAME?</v>
      </c>
    </row>
    <row r="360" spans="1:18" hidden="1" x14ac:dyDescent="0.2">
      <c r="A360" s="444">
        <v>46</v>
      </c>
      <c r="B360" s="429" t="s">
        <v>194</v>
      </c>
      <c r="C360" s="430" t="s">
        <v>58</v>
      </c>
      <c r="D360" s="431">
        <v>0.59583333333333333</v>
      </c>
      <c r="E360" s="431">
        <v>0.64861111111111114</v>
      </c>
      <c r="F360" s="432">
        <v>0.3</v>
      </c>
      <c r="G360" s="433">
        <v>20.7</v>
      </c>
      <c r="H360" s="433">
        <v>79.3</v>
      </c>
      <c r="I360" s="434" t="e">
        <f t="shared" si="78"/>
        <v>#NAME?</v>
      </c>
      <c r="J360" s="435" t="e">
        <f t="shared" si="79"/>
        <v>#NAME?</v>
      </c>
      <c r="K360" s="435" t="e">
        <f t="shared" si="80"/>
        <v>#NAME?</v>
      </c>
      <c r="L360" s="413"/>
      <c r="M360" s="435" t="e">
        <f t="shared" si="84"/>
        <v>#NAME?</v>
      </c>
      <c r="N360" s="435" t="e">
        <f t="shared" si="85"/>
        <v>#NAME?</v>
      </c>
      <c r="O360" s="435">
        <f t="shared" si="81"/>
        <v>0</v>
      </c>
      <c r="P360" s="434" t="e">
        <f t="shared" si="86"/>
        <v>#NAME?</v>
      </c>
      <c r="Q360" s="435" t="e">
        <f t="shared" si="82"/>
        <v>#NAME?</v>
      </c>
      <c r="R360" s="435" t="e">
        <f t="shared" si="83"/>
        <v>#NAME?</v>
      </c>
    </row>
    <row r="361" spans="1:18" hidden="1" x14ac:dyDescent="0.2">
      <c r="A361" s="444">
        <v>47</v>
      </c>
      <c r="B361" s="429" t="s">
        <v>179</v>
      </c>
      <c r="C361" s="430" t="s">
        <v>34</v>
      </c>
      <c r="D361" s="431">
        <v>0.99375000000000002</v>
      </c>
      <c r="E361" s="431">
        <v>7.7777777777777779E-2</v>
      </c>
      <c r="F361" s="432">
        <v>0.3</v>
      </c>
      <c r="G361" s="433">
        <v>20.6</v>
      </c>
      <c r="H361" s="433">
        <v>112.1</v>
      </c>
      <c r="I361" s="434" t="e">
        <f t="shared" si="78"/>
        <v>#NAME?</v>
      </c>
      <c r="J361" s="435" t="e">
        <f t="shared" si="79"/>
        <v>#NAME?</v>
      </c>
      <c r="K361" s="435" t="e">
        <f t="shared" si="80"/>
        <v>#NAME?</v>
      </c>
      <c r="L361" s="413"/>
      <c r="M361" s="435" t="e">
        <f t="shared" si="84"/>
        <v>#NAME?</v>
      </c>
      <c r="N361" s="435" t="e">
        <f t="shared" si="85"/>
        <v>#NAME?</v>
      </c>
      <c r="O361" s="435">
        <f t="shared" si="81"/>
        <v>0</v>
      </c>
      <c r="P361" s="434" t="e">
        <f t="shared" si="86"/>
        <v>#NAME?</v>
      </c>
      <c r="Q361" s="435" t="e">
        <f t="shared" si="82"/>
        <v>#NAME?</v>
      </c>
      <c r="R361" s="435" t="e">
        <f t="shared" si="83"/>
        <v>#NAME?</v>
      </c>
    </row>
    <row r="362" spans="1:18" hidden="1" x14ac:dyDescent="0.2">
      <c r="A362" s="444">
        <v>48</v>
      </c>
      <c r="B362" s="429" t="s">
        <v>422</v>
      </c>
      <c r="C362" s="430" t="s">
        <v>58</v>
      </c>
      <c r="D362" s="431">
        <v>0.74236111111111114</v>
      </c>
      <c r="E362" s="431">
        <v>0.74375000000000002</v>
      </c>
      <c r="F362" s="432">
        <v>0.3</v>
      </c>
      <c r="G362" s="433">
        <v>20.3</v>
      </c>
      <c r="H362" s="433">
        <v>114.6</v>
      </c>
      <c r="I362" s="434" t="e">
        <f t="shared" si="78"/>
        <v>#NAME?</v>
      </c>
      <c r="J362" s="435" t="e">
        <f t="shared" si="79"/>
        <v>#NAME?</v>
      </c>
      <c r="K362" s="435" t="e">
        <f t="shared" si="80"/>
        <v>#NAME?</v>
      </c>
      <c r="L362" s="413"/>
      <c r="M362" s="435" t="e">
        <f t="shared" si="84"/>
        <v>#NAME?</v>
      </c>
      <c r="N362" s="435" t="e">
        <f t="shared" si="85"/>
        <v>#NAME?</v>
      </c>
      <c r="O362" s="435">
        <f t="shared" si="81"/>
        <v>0</v>
      </c>
      <c r="P362" s="434" t="e">
        <f t="shared" si="86"/>
        <v>#NAME?</v>
      </c>
      <c r="Q362" s="435" t="e">
        <f t="shared" si="82"/>
        <v>#NAME?</v>
      </c>
      <c r="R362" s="435" t="e">
        <f t="shared" si="83"/>
        <v>#NAME?</v>
      </c>
    </row>
    <row r="363" spans="1:18" hidden="1" x14ac:dyDescent="0.2">
      <c r="A363" s="444">
        <v>49</v>
      </c>
      <c r="B363" s="429" t="s">
        <v>423</v>
      </c>
      <c r="C363" s="430" t="s">
        <v>33</v>
      </c>
      <c r="D363" s="431">
        <v>0.98055555555555562</v>
      </c>
      <c r="E363" s="431">
        <v>4.8611111111111112E-3</v>
      </c>
      <c r="F363" s="432">
        <v>0.3</v>
      </c>
      <c r="G363" s="433">
        <v>19.8</v>
      </c>
      <c r="H363" s="433">
        <v>133</v>
      </c>
      <c r="I363" s="434" t="e">
        <f t="shared" si="78"/>
        <v>#NAME?</v>
      </c>
      <c r="J363" s="435" t="e">
        <f t="shared" si="79"/>
        <v>#NAME?</v>
      </c>
      <c r="K363" s="435" t="e">
        <f t="shared" si="80"/>
        <v>#NAME?</v>
      </c>
      <c r="L363" s="413"/>
      <c r="M363" s="435" t="e">
        <f t="shared" si="84"/>
        <v>#NAME?</v>
      </c>
      <c r="N363" s="435" t="e">
        <f t="shared" si="85"/>
        <v>#NAME?</v>
      </c>
      <c r="O363" s="435">
        <f t="shared" si="81"/>
        <v>0</v>
      </c>
      <c r="P363" s="434" t="e">
        <f t="shared" si="86"/>
        <v>#NAME?</v>
      </c>
      <c r="Q363" s="435" t="e">
        <f t="shared" si="82"/>
        <v>#NAME?</v>
      </c>
      <c r="R363" s="435" t="e">
        <f t="shared" si="83"/>
        <v>#NAME?</v>
      </c>
    </row>
    <row r="364" spans="1:18" hidden="1" x14ac:dyDescent="0.2">
      <c r="A364" s="444">
        <v>50</v>
      </c>
      <c r="B364" s="429" t="s">
        <v>207</v>
      </c>
      <c r="C364" s="430" t="s">
        <v>58</v>
      </c>
      <c r="D364" s="431">
        <v>0.7715277777777777</v>
      </c>
      <c r="E364" s="431">
        <v>0.81319444444444444</v>
      </c>
      <c r="F364" s="432">
        <v>0.3</v>
      </c>
      <c r="G364" s="433">
        <v>19.5</v>
      </c>
      <c r="H364" s="433">
        <v>119.9</v>
      </c>
      <c r="I364" s="434" t="e">
        <f t="shared" si="78"/>
        <v>#NAME?</v>
      </c>
      <c r="J364" s="435" t="e">
        <f t="shared" si="79"/>
        <v>#NAME?</v>
      </c>
      <c r="K364" s="435" t="e">
        <f t="shared" si="80"/>
        <v>#NAME?</v>
      </c>
      <c r="L364" s="413"/>
      <c r="M364" s="435" t="e">
        <f t="shared" si="84"/>
        <v>#NAME?</v>
      </c>
      <c r="N364" s="435" t="e">
        <f t="shared" si="85"/>
        <v>#NAME?</v>
      </c>
      <c r="O364" s="435">
        <f t="shared" si="81"/>
        <v>0</v>
      </c>
      <c r="P364" s="434" t="e">
        <f t="shared" si="86"/>
        <v>#NAME?</v>
      </c>
      <c r="Q364" s="435" t="e">
        <f t="shared" si="82"/>
        <v>#NAME?</v>
      </c>
      <c r="R364" s="435" t="e">
        <f t="shared" si="83"/>
        <v>#NAME?</v>
      </c>
    </row>
    <row r="365" spans="1:18" hidden="1" x14ac:dyDescent="0.2">
      <c r="A365" s="444">
        <v>51</v>
      </c>
      <c r="B365" s="429" t="s">
        <v>424</v>
      </c>
      <c r="C365" s="430" t="s">
        <v>35</v>
      </c>
      <c r="D365" s="431">
        <v>4.0972222222222222E-2</v>
      </c>
      <c r="E365" s="431">
        <v>8.3333333333333329E-2</v>
      </c>
      <c r="F365" s="432">
        <v>0.3</v>
      </c>
      <c r="G365" s="433">
        <v>19.3</v>
      </c>
      <c r="H365" s="433">
        <v>132</v>
      </c>
      <c r="I365" s="434" t="e">
        <f t="shared" si="78"/>
        <v>#NAME?</v>
      </c>
      <c r="J365" s="435" t="e">
        <f t="shared" si="79"/>
        <v>#NAME?</v>
      </c>
      <c r="K365" s="435" t="e">
        <f t="shared" si="80"/>
        <v>#NAME?</v>
      </c>
      <c r="L365" s="413"/>
      <c r="M365" s="435" t="e">
        <f t="shared" si="84"/>
        <v>#NAME?</v>
      </c>
      <c r="N365" s="435" t="e">
        <f t="shared" si="85"/>
        <v>#NAME?</v>
      </c>
      <c r="O365" s="435">
        <f t="shared" si="81"/>
        <v>0</v>
      </c>
      <c r="P365" s="434" t="e">
        <f t="shared" si="86"/>
        <v>#NAME?</v>
      </c>
      <c r="Q365" s="435" t="e">
        <f t="shared" si="82"/>
        <v>#NAME?</v>
      </c>
      <c r="R365" s="435" t="e">
        <f t="shared" si="83"/>
        <v>#NAME?</v>
      </c>
    </row>
    <row r="366" spans="1:18" hidden="1" x14ac:dyDescent="0.2">
      <c r="A366" s="444">
        <v>52</v>
      </c>
      <c r="B366" s="429" t="s">
        <v>425</v>
      </c>
      <c r="C366" s="430" t="s">
        <v>58</v>
      </c>
      <c r="D366" s="431">
        <v>0.9590277777777777</v>
      </c>
      <c r="E366" s="431">
        <v>0.98055555555555562</v>
      </c>
      <c r="F366" s="432">
        <v>0.3</v>
      </c>
      <c r="G366" s="433">
        <v>19.3</v>
      </c>
      <c r="H366" s="433">
        <v>114.8</v>
      </c>
      <c r="I366" s="434" t="e">
        <f t="shared" si="78"/>
        <v>#NAME?</v>
      </c>
      <c r="J366" s="435" t="e">
        <f t="shared" si="79"/>
        <v>#NAME?</v>
      </c>
      <c r="K366" s="435" t="e">
        <f t="shared" si="80"/>
        <v>#NAME?</v>
      </c>
      <c r="L366" s="413"/>
      <c r="M366" s="435" t="e">
        <f t="shared" si="84"/>
        <v>#NAME?</v>
      </c>
      <c r="N366" s="435" t="e">
        <f t="shared" si="85"/>
        <v>#NAME?</v>
      </c>
      <c r="O366" s="435">
        <f t="shared" si="81"/>
        <v>0</v>
      </c>
      <c r="P366" s="434" t="e">
        <f t="shared" si="86"/>
        <v>#NAME?</v>
      </c>
      <c r="Q366" s="435" t="e">
        <f t="shared" si="82"/>
        <v>#NAME?</v>
      </c>
      <c r="R366" s="435" t="e">
        <f t="shared" si="83"/>
        <v>#NAME?</v>
      </c>
    </row>
    <row r="367" spans="1:18" hidden="1" x14ac:dyDescent="0.2">
      <c r="A367" s="444">
        <v>53</v>
      </c>
      <c r="B367" s="429" t="s">
        <v>226</v>
      </c>
      <c r="C367" s="430" t="s">
        <v>35</v>
      </c>
      <c r="D367" s="431">
        <v>0.3756944444444445</v>
      </c>
      <c r="E367" s="431">
        <v>0.3972222222222222</v>
      </c>
      <c r="F367" s="432">
        <v>0.3</v>
      </c>
      <c r="G367" s="433">
        <v>18.899999999999999</v>
      </c>
      <c r="H367" s="433">
        <v>132</v>
      </c>
      <c r="I367" s="434" t="e">
        <f t="shared" si="78"/>
        <v>#NAME?</v>
      </c>
      <c r="J367" s="435" t="e">
        <f t="shared" si="79"/>
        <v>#NAME?</v>
      </c>
      <c r="K367" s="435" t="e">
        <f t="shared" si="80"/>
        <v>#NAME?</v>
      </c>
      <c r="L367" s="413"/>
      <c r="M367" s="435" t="e">
        <f t="shared" si="84"/>
        <v>#NAME?</v>
      </c>
      <c r="N367" s="435" t="e">
        <f t="shared" si="85"/>
        <v>#NAME?</v>
      </c>
      <c r="O367" s="435">
        <f t="shared" si="81"/>
        <v>0</v>
      </c>
      <c r="P367" s="434" t="e">
        <f t="shared" si="86"/>
        <v>#NAME?</v>
      </c>
      <c r="Q367" s="435" t="e">
        <f t="shared" si="82"/>
        <v>#NAME?</v>
      </c>
      <c r="R367" s="435" t="e">
        <f t="shared" si="83"/>
        <v>#NAME?</v>
      </c>
    </row>
    <row r="368" spans="1:18" hidden="1" x14ac:dyDescent="0.2">
      <c r="A368" s="444">
        <v>54</v>
      </c>
      <c r="B368" s="429" t="s">
        <v>426</v>
      </c>
      <c r="C368" s="430" t="s">
        <v>35</v>
      </c>
      <c r="D368" s="431">
        <v>0.4604166666666667</v>
      </c>
      <c r="E368" s="431">
        <v>0.4993055555555555</v>
      </c>
      <c r="F368" s="432">
        <v>0.3</v>
      </c>
      <c r="G368" s="433">
        <v>18.399999999999999</v>
      </c>
      <c r="H368" s="433">
        <v>133.80000000000001</v>
      </c>
      <c r="I368" s="434" t="e">
        <f t="shared" si="78"/>
        <v>#NAME?</v>
      </c>
      <c r="J368" s="435" t="e">
        <f t="shared" si="79"/>
        <v>#NAME?</v>
      </c>
      <c r="K368" s="435" t="e">
        <f t="shared" si="80"/>
        <v>#NAME?</v>
      </c>
      <c r="L368" s="413"/>
      <c r="M368" s="435" t="e">
        <f t="shared" si="84"/>
        <v>#NAME?</v>
      </c>
      <c r="N368" s="435" t="e">
        <f t="shared" si="85"/>
        <v>#NAME?</v>
      </c>
      <c r="O368" s="435">
        <f t="shared" si="81"/>
        <v>0</v>
      </c>
      <c r="P368" s="434" t="e">
        <f t="shared" si="86"/>
        <v>#NAME?</v>
      </c>
      <c r="Q368" s="435" t="e">
        <f t="shared" si="82"/>
        <v>#NAME?</v>
      </c>
      <c r="R368" s="435" t="e">
        <f t="shared" si="83"/>
        <v>#NAME?</v>
      </c>
    </row>
    <row r="369" spans="1:18" hidden="1" x14ac:dyDescent="0.2">
      <c r="A369" s="444">
        <v>55</v>
      </c>
      <c r="B369" s="429" t="s">
        <v>349</v>
      </c>
      <c r="C369" s="430" t="s">
        <v>193</v>
      </c>
      <c r="D369" s="431">
        <v>0.52847222222222223</v>
      </c>
      <c r="E369" s="431">
        <v>0.53194444444444444</v>
      </c>
      <c r="F369" s="432">
        <v>0.3</v>
      </c>
      <c r="G369" s="433">
        <v>17.899999999999999</v>
      </c>
      <c r="H369" s="433">
        <v>119.3</v>
      </c>
      <c r="I369" s="434" t="e">
        <f t="shared" si="78"/>
        <v>#NAME?</v>
      </c>
      <c r="J369" s="435" t="e">
        <f t="shared" si="79"/>
        <v>#NAME?</v>
      </c>
      <c r="K369" s="435" t="e">
        <f t="shared" si="80"/>
        <v>#NAME?</v>
      </c>
      <c r="L369" s="413"/>
      <c r="M369" s="435" t="e">
        <f t="shared" si="84"/>
        <v>#NAME?</v>
      </c>
      <c r="N369" s="435" t="e">
        <f t="shared" si="85"/>
        <v>#NAME?</v>
      </c>
      <c r="O369" s="435">
        <f t="shared" si="81"/>
        <v>0</v>
      </c>
      <c r="P369" s="434" t="e">
        <f t="shared" si="86"/>
        <v>#NAME?</v>
      </c>
      <c r="Q369" s="435" t="e">
        <f t="shared" si="82"/>
        <v>#NAME?</v>
      </c>
      <c r="R369" s="435" t="e">
        <f t="shared" si="83"/>
        <v>#NAME?</v>
      </c>
    </row>
    <row r="370" spans="1:18" hidden="1" x14ac:dyDescent="0.2">
      <c r="A370" s="444">
        <v>56</v>
      </c>
      <c r="B370" s="429" t="s">
        <v>177</v>
      </c>
      <c r="C370" s="430" t="s">
        <v>34</v>
      </c>
      <c r="D370" s="431">
        <v>0.20625000000000002</v>
      </c>
      <c r="E370" s="431">
        <v>0.29305555555555557</v>
      </c>
      <c r="F370" s="432">
        <v>0.3</v>
      </c>
      <c r="G370" s="433">
        <v>17.600000000000001</v>
      </c>
      <c r="H370" s="433">
        <v>131.5</v>
      </c>
      <c r="I370" s="434" t="e">
        <f t="shared" si="78"/>
        <v>#NAME?</v>
      </c>
      <c r="J370" s="435" t="e">
        <f t="shared" si="79"/>
        <v>#NAME?</v>
      </c>
      <c r="K370" s="435" t="e">
        <f t="shared" si="80"/>
        <v>#NAME?</v>
      </c>
      <c r="L370" s="413"/>
      <c r="M370" s="435" t="e">
        <f t="shared" si="84"/>
        <v>#NAME?</v>
      </c>
      <c r="N370" s="435" t="e">
        <f t="shared" si="85"/>
        <v>#NAME?</v>
      </c>
      <c r="O370" s="435">
        <f t="shared" si="81"/>
        <v>0</v>
      </c>
      <c r="P370" s="434" t="e">
        <f t="shared" si="86"/>
        <v>#NAME?</v>
      </c>
      <c r="Q370" s="435" t="e">
        <f t="shared" si="82"/>
        <v>#NAME?</v>
      </c>
      <c r="R370" s="435" t="e">
        <f t="shared" si="83"/>
        <v>#NAME?</v>
      </c>
    </row>
    <row r="371" spans="1:18" hidden="1" x14ac:dyDescent="0.2">
      <c r="A371" s="444">
        <v>57</v>
      </c>
      <c r="B371" s="429" t="s">
        <v>186</v>
      </c>
      <c r="C371" s="430" t="s">
        <v>32</v>
      </c>
      <c r="D371" s="431">
        <v>0.66736111111111107</v>
      </c>
      <c r="E371" s="431">
        <v>0.70833333333333337</v>
      </c>
      <c r="F371" s="432">
        <v>0.2</v>
      </c>
      <c r="G371" s="433">
        <v>16.3</v>
      </c>
      <c r="H371" s="433">
        <v>127</v>
      </c>
      <c r="I371" s="434" t="e">
        <f t="shared" si="78"/>
        <v>#NAME?</v>
      </c>
      <c r="J371" s="435" t="e">
        <f t="shared" si="79"/>
        <v>#NAME?</v>
      </c>
      <c r="K371" s="435" t="e">
        <f t="shared" si="80"/>
        <v>#NAME?</v>
      </c>
      <c r="L371" s="413"/>
      <c r="M371" s="435" t="e">
        <f t="shared" si="84"/>
        <v>#NAME?</v>
      </c>
      <c r="N371" s="435" t="e">
        <f t="shared" si="85"/>
        <v>#NAME?</v>
      </c>
      <c r="O371" s="435">
        <f t="shared" si="81"/>
        <v>0</v>
      </c>
      <c r="P371" s="434" t="e">
        <f t="shared" si="86"/>
        <v>#NAME?</v>
      </c>
      <c r="Q371" s="435" t="e">
        <f t="shared" si="82"/>
        <v>#NAME?</v>
      </c>
      <c r="R371" s="435" t="e">
        <f t="shared" si="83"/>
        <v>#NAME?</v>
      </c>
    </row>
    <row r="372" spans="1:18" hidden="1" x14ac:dyDescent="0.2">
      <c r="A372" s="444">
        <v>58</v>
      </c>
      <c r="B372" s="429" t="s">
        <v>427</v>
      </c>
      <c r="C372" s="430" t="s">
        <v>108</v>
      </c>
      <c r="D372" s="431">
        <v>0.3923611111111111</v>
      </c>
      <c r="E372" s="431">
        <v>0.48055555555555557</v>
      </c>
      <c r="F372" s="432">
        <v>0.2</v>
      </c>
      <c r="G372" s="433">
        <v>15.9</v>
      </c>
      <c r="H372" s="433">
        <v>119.2</v>
      </c>
      <c r="I372" s="434" t="e">
        <f t="shared" si="78"/>
        <v>#NAME?</v>
      </c>
      <c r="J372" s="435" t="e">
        <f t="shared" si="79"/>
        <v>#NAME?</v>
      </c>
      <c r="K372" s="435" t="e">
        <f t="shared" si="80"/>
        <v>#NAME?</v>
      </c>
      <c r="L372" s="413"/>
      <c r="M372" s="435" t="e">
        <f t="shared" si="84"/>
        <v>#NAME?</v>
      </c>
      <c r="N372" s="435" t="e">
        <f t="shared" si="85"/>
        <v>#NAME?</v>
      </c>
      <c r="O372" s="435">
        <f t="shared" si="81"/>
        <v>0</v>
      </c>
      <c r="P372" s="434" t="e">
        <f t="shared" si="86"/>
        <v>#NAME?</v>
      </c>
      <c r="Q372" s="435" t="e">
        <f t="shared" si="82"/>
        <v>#NAME?</v>
      </c>
      <c r="R372" s="435" t="e">
        <f t="shared" si="83"/>
        <v>#NAME?</v>
      </c>
    </row>
    <row r="373" spans="1:18" hidden="1" x14ac:dyDescent="0.2">
      <c r="A373" s="444">
        <v>59</v>
      </c>
      <c r="B373" s="429" t="s">
        <v>428</v>
      </c>
      <c r="C373" s="430" t="s">
        <v>34</v>
      </c>
      <c r="D373" s="431">
        <v>6.1111111111111116E-2</v>
      </c>
      <c r="E373" s="431">
        <v>8.1250000000000003E-2</v>
      </c>
      <c r="F373" s="432">
        <v>0.2</v>
      </c>
      <c r="G373" s="433">
        <v>15.6</v>
      </c>
      <c r="H373" s="433">
        <v>134.4</v>
      </c>
      <c r="I373" s="434" t="e">
        <f t="shared" si="78"/>
        <v>#NAME?</v>
      </c>
      <c r="J373" s="435" t="e">
        <f t="shared" si="79"/>
        <v>#NAME?</v>
      </c>
      <c r="K373" s="435" t="e">
        <f t="shared" si="80"/>
        <v>#NAME?</v>
      </c>
      <c r="L373" s="413"/>
      <c r="M373" s="435" t="e">
        <f t="shared" si="84"/>
        <v>#NAME?</v>
      </c>
      <c r="N373" s="435" t="e">
        <f t="shared" si="85"/>
        <v>#NAME?</v>
      </c>
      <c r="O373" s="435">
        <f t="shared" si="81"/>
        <v>0</v>
      </c>
      <c r="P373" s="434" t="e">
        <f t="shared" si="86"/>
        <v>#NAME?</v>
      </c>
      <c r="Q373" s="435" t="e">
        <f t="shared" si="82"/>
        <v>#NAME?</v>
      </c>
      <c r="R373" s="435" t="e">
        <f t="shared" si="83"/>
        <v>#NAME?</v>
      </c>
    </row>
    <row r="374" spans="1:18" hidden="1" x14ac:dyDescent="0.2">
      <c r="A374" s="444">
        <v>60</v>
      </c>
      <c r="B374" s="429" t="s">
        <v>217</v>
      </c>
      <c r="C374" s="430" t="s">
        <v>58</v>
      </c>
      <c r="D374" s="431">
        <v>0.4291666666666667</v>
      </c>
      <c r="E374" s="431">
        <v>0.50902777777777775</v>
      </c>
      <c r="F374" s="432">
        <v>0.2</v>
      </c>
      <c r="G374" s="433">
        <v>15.4</v>
      </c>
      <c r="H374" s="433">
        <v>122.4</v>
      </c>
      <c r="I374" s="434" t="e">
        <f t="shared" si="78"/>
        <v>#NAME?</v>
      </c>
      <c r="J374" s="435" t="e">
        <f t="shared" si="79"/>
        <v>#NAME?</v>
      </c>
      <c r="K374" s="435" t="e">
        <f t="shared" si="80"/>
        <v>#NAME?</v>
      </c>
      <c r="L374" s="413"/>
      <c r="M374" s="435" t="e">
        <f t="shared" si="84"/>
        <v>#NAME?</v>
      </c>
      <c r="N374" s="435" t="e">
        <f t="shared" si="85"/>
        <v>#NAME?</v>
      </c>
      <c r="O374" s="435">
        <f t="shared" si="81"/>
        <v>0</v>
      </c>
      <c r="P374" s="434" t="e">
        <f t="shared" si="86"/>
        <v>#NAME?</v>
      </c>
      <c r="Q374" s="435" t="e">
        <f t="shared" si="82"/>
        <v>#NAME?</v>
      </c>
      <c r="R374" s="435" t="e">
        <f t="shared" si="83"/>
        <v>#NAME?</v>
      </c>
    </row>
    <row r="375" spans="1:18" hidden="1" x14ac:dyDescent="0.2">
      <c r="A375" s="444">
        <v>61</v>
      </c>
      <c r="B375" s="429" t="s">
        <v>429</v>
      </c>
      <c r="C375" s="430" t="s">
        <v>31</v>
      </c>
      <c r="D375" s="431">
        <v>0.35902777777777778</v>
      </c>
      <c r="E375" s="431">
        <v>0.47916666666666669</v>
      </c>
      <c r="F375" s="432">
        <v>0.2</v>
      </c>
      <c r="G375" s="433">
        <v>15.3</v>
      </c>
      <c r="H375" s="433">
        <v>131.30000000000001</v>
      </c>
      <c r="I375" s="434" t="e">
        <f t="shared" si="78"/>
        <v>#NAME?</v>
      </c>
      <c r="J375" s="435" t="e">
        <f t="shared" si="79"/>
        <v>#NAME?</v>
      </c>
      <c r="K375" s="435" t="e">
        <f t="shared" si="80"/>
        <v>#NAME?</v>
      </c>
      <c r="L375" s="413"/>
      <c r="M375" s="435" t="e">
        <f t="shared" si="84"/>
        <v>#NAME?</v>
      </c>
      <c r="N375" s="435" t="e">
        <f t="shared" si="85"/>
        <v>#NAME?</v>
      </c>
      <c r="O375" s="435">
        <f t="shared" si="81"/>
        <v>0</v>
      </c>
      <c r="P375" s="434" t="e">
        <f t="shared" si="86"/>
        <v>#NAME?</v>
      </c>
      <c r="Q375" s="435" t="e">
        <f t="shared" si="82"/>
        <v>#NAME?</v>
      </c>
      <c r="R375" s="435" t="e">
        <f t="shared" si="83"/>
        <v>#NAME?</v>
      </c>
    </row>
    <row r="376" spans="1:18" hidden="1" x14ac:dyDescent="0.2">
      <c r="A376" s="444">
        <v>62</v>
      </c>
      <c r="B376" s="429" t="s">
        <v>237</v>
      </c>
      <c r="C376" s="430" t="s">
        <v>35</v>
      </c>
      <c r="D376" s="431">
        <v>0.42291666666666666</v>
      </c>
      <c r="E376" s="431">
        <v>0.44444444444444442</v>
      </c>
      <c r="F376" s="432">
        <v>0.2</v>
      </c>
      <c r="G376" s="433">
        <v>14.7</v>
      </c>
      <c r="H376" s="433">
        <v>126.2</v>
      </c>
      <c r="I376" s="434" t="e">
        <f t="shared" si="78"/>
        <v>#NAME?</v>
      </c>
      <c r="J376" s="435" t="e">
        <f t="shared" si="79"/>
        <v>#NAME?</v>
      </c>
      <c r="K376" s="435" t="e">
        <f t="shared" si="80"/>
        <v>#NAME?</v>
      </c>
      <c r="L376" s="413"/>
      <c r="M376" s="435" t="e">
        <f t="shared" si="84"/>
        <v>#NAME?</v>
      </c>
      <c r="N376" s="435" t="e">
        <f t="shared" si="85"/>
        <v>#NAME?</v>
      </c>
      <c r="O376" s="435">
        <f t="shared" si="81"/>
        <v>0</v>
      </c>
      <c r="P376" s="434" t="e">
        <f t="shared" si="86"/>
        <v>#NAME?</v>
      </c>
      <c r="Q376" s="435" t="e">
        <f t="shared" si="82"/>
        <v>#NAME?</v>
      </c>
      <c r="R376" s="435" t="e">
        <f t="shared" si="83"/>
        <v>#NAME?</v>
      </c>
    </row>
    <row r="377" spans="1:18" hidden="1" x14ac:dyDescent="0.2">
      <c r="A377" s="444">
        <v>63</v>
      </c>
      <c r="B377" s="429" t="s">
        <v>227</v>
      </c>
      <c r="C377" s="430" t="s">
        <v>36</v>
      </c>
      <c r="D377" s="431">
        <v>0.66736111111111107</v>
      </c>
      <c r="E377" s="431">
        <v>0.69097222222222221</v>
      </c>
      <c r="F377" s="432">
        <v>0.2</v>
      </c>
      <c r="G377" s="433">
        <v>14.6</v>
      </c>
      <c r="H377" s="433">
        <v>102.2</v>
      </c>
      <c r="I377" s="434" t="e">
        <f t="shared" si="78"/>
        <v>#NAME?</v>
      </c>
      <c r="J377" s="435" t="e">
        <f t="shared" si="79"/>
        <v>#NAME?</v>
      </c>
      <c r="K377" s="435" t="e">
        <f t="shared" si="80"/>
        <v>#NAME?</v>
      </c>
      <c r="L377" s="413"/>
      <c r="M377" s="435" t="e">
        <f t="shared" si="84"/>
        <v>#NAME?</v>
      </c>
      <c r="N377" s="435" t="e">
        <f t="shared" si="85"/>
        <v>#NAME?</v>
      </c>
      <c r="O377" s="435">
        <f t="shared" si="81"/>
        <v>0</v>
      </c>
      <c r="P377" s="434" t="e">
        <f t="shared" si="86"/>
        <v>#NAME?</v>
      </c>
      <c r="Q377" s="435" t="e">
        <f t="shared" si="82"/>
        <v>#NAME?</v>
      </c>
      <c r="R377" s="435" t="e">
        <f t="shared" si="83"/>
        <v>#NAME?</v>
      </c>
    </row>
    <row r="378" spans="1:18" hidden="1" x14ac:dyDescent="0.2">
      <c r="A378" s="444">
        <v>64</v>
      </c>
      <c r="B378" s="429" t="s">
        <v>430</v>
      </c>
      <c r="C378" s="430" t="s">
        <v>34</v>
      </c>
      <c r="D378" s="431">
        <v>8.1250000000000003E-2</v>
      </c>
      <c r="E378" s="431">
        <v>8.3333333333333329E-2</v>
      </c>
      <c r="F378" s="432">
        <v>0.2</v>
      </c>
      <c r="G378" s="433">
        <v>14.6</v>
      </c>
      <c r="H378" s="433">
        <v>134.4</v>
      </c>
      <c r="I378" s="434" t="e">
        <f t="shared" si="78"/>
        <v>#NAME?</v>
      </c>
      <c r="J378" s="435" t="e">
        <f t="shared" si="79"/>
        <v>#NAME?</v>
      </c>
      <c r="K378" s="435" t="e">
        <f t="shared" si="80"/>
        <v>#NAME?</v>
      </c>
      <c r="L378" s="413"/>
      <c r="M378" s="435" t="e">
        <f t="shared" si="84"/>
        <v>#NAME?</v>
      </c>
      <c r="N378" s="435" t="e">
        <f t="shared" si="85"/>
        <v>#NAME?</v>
      </c>
      <c r="O378" s="435">
        <f t="shared" si="81"/>
        <v>0</v>
      </c>
      <c r="P378" s="434" t="e">
        <f t="shared" si="86"/>
        <v>#NAME?</v>
      </c>
      <c r="Q378" s="435" t="e">
        <f t="shared" si="82"/>
        <v>#NAME?</v>
      </c>
      <c r="R378" s="435" t="e">
        <f t="shared" si="83"/>
        <v>#NAME?</v>
      </c>
    </row>
    <row r="379" spans="1:18" hidden="1" x14ac:dyDescent="0.2">
      <c r="A379" s="444">
        <v>65</v>
      </c>
      <c r="B379" s="429" t="s">
        <v>230</v>
      </c>
      <c r="C379" s="430" t="s">
        <v>35</v>
      </c>
      <c r="D379" s="431">
        <v>0.44375000000000003</v>
      </c>
      <c r="E379" s="431">
        <v>0.46249999999999997</v>
      </c>
      <c r="F379" s="432">
        <v>0.2</v>
      </c>
      <c r="G379" s="433">
        <v>14.3</v>
      </c>
      <c r="H379" s="433">
        <v>131.4</v>
      </c>
      <c r="I379" s="434" t="e">
        <f t="shared" si="78"/>
        <v>#NAME?</v>
      </c>
      <c r="J379" s="435" t="e">
        <f t="shared" si="79"/>
        <v>#NAME?</v>
      </c>
      <c r="K379" s="435" t="e">
        <f t="shared" si="80"/>
        <v>#NAME?</v>
      </c>
      <c r="L379" s="413"/>
      <c r="M379" s="435" t="e">
        <f t="shared" ref="M379:M410" si="87">VLOOKUP(B379,TarifaC7,5,FALSE)</f>
        <v>#NAME?</v>
      </c>
      <c r="N379" s="435" t="e">
        <f t="shared" ref="N379:N410" si="88">VLOOKUP(B379,TarifaC7,6,FALSE)</f>
        <v>#NAME?</v>
      </c>
      <c r="O379" s="435">
        <f t="shared" si="81"/>
        <v>0</v>
      </c>
      <c r="P379" s="434" t="e">
        <f t="shared" ref="P379:P410" si="89">VLOOKUP(B379,TarifaC7,7,FALSE)</f>
        <v>#NAME?</v>
      </c>
      <c r="Q379" s="435" t="e">
        <f t="shared" si="82"/>
        <v>#NAME?</v>
      </c>
      <c r="R379" s="435" t="e">
        <f t="shared" si="83"/>
        <v>#NAME?</v>
      </c>
    </row>
    <row r="380" spans="1:18" hidden="1" x14ac:dyDescent="0.2">
      <c r="A380" s="444">
        <v>66</v>
      </c>
      <c r="B380" s="429" t="s">
        <v>200</v>
      </c>
      <c r="C380" s="430" t="s">
        <v>34</v>
      </c>
      <c r="D380" s="431">
        <v>0.3972222222222222</v>
      </c>
      <c r="E380" s="431">
        <v>0.41805555555555557</v>
      </c>
      <c r="F380" s="432">
        <v>0.2</v>
      </c>
      <c r="G380" s="433">
        <v>14.3</v>
      </c>
      <c r="H380" s="433">
        <v>122.3</v>
      </c>
      <c r="I380" s="434" t="e">
        <f t="shared" ref="I380:I443" si="90">P380</f>
        <v>#NAME?</v>
      </c>
      <c r="J380" s="435" t="e">
        <f t="shared" ref="J380:J443" si="91">+I380/F380</f>
        <v>#NAME?</v>
      </c>
      <c r="K380" s="435" t="e">
        <f t="shared" ref="K380:K443" si="92">+I380/G380</f>
        <v>#NAME?</v>
      </c>
      <c r="L380" s="413"/>
      <c r="M380" s="435" t="e">
        <f t="shared" si="87"/>
        <v>#NAME?</v>
      </c>
      <c r="N380" s="435" t="e">
        <f t="shared" si="88"/>
        <v>#NAME?</v>
      </c>
      <c r="O380" s="435">
        <f t="shared" ref="O380:O443" si="93">IF(ISERROR(F380/M380),0,(F380/M380))</f>
        <v>0</v>
      </c>
      <c r="P380" s="434" t="e">
        <f t="shared" si="89"/>
        <v>#NAME?</v>
      </c>
      <c r="Q380" s="435" t="e">
        <f t="shared" ref="Q380:Q443" si="94">P380/M380</f>
        <v>#NAME?</v>
      </c>
      <c r="R380" s="435" t="e">
        <f t="shared" ref="R380:R443" si="95">P380/N380</f>
        <v>#NAME?</v>
      </c>
    </row>
    <row r="381" spans="1:18" hidden="1" x14ac:dyDescent="0.2">
      <c r="A381" s="444">
        <v>67</v>
      </c>
      <c r="B381" s="429" t="s">
        <v>238</v>
      </c>
      <c r="C381" s="430" t="s">
        <v>36</v>
      </c>
      <c r="D381" s="431">
        <v>0.48680555555555555</v>
      </c>
      <c r="E381" s="431">
        <v>0.57500000000000007</v>
      </c>
      <c r="F381" s="432">
        <v>0.2</v>
      </c>
      <c r="G381" s="433">
        <v>14.2</v>
      </c>
      <c r="H381" s="433">
        <v>121</v>
      </c>
      <c r="I381" s="434" t="e">
        <f t="shared" si="90"/>
        <v>#NAME?</v>
      </c>
      <c r="J381" s="435" t="e">
        <f t="shared" si="91"/>
        <v>#NAME?</v>
      </c>
      <c r="K381" s="435" t="e">
        <f t="shared" si="92"/>
        <v>#NAME?</v>
      </c>
      <c r="L381" s="413"/>
      <c r="M381" s="435" t="e">
        <f t="shared" si="87"/>
        <v>#NAME?</v>
      </c>
      <c r="N381" s="435" t="e">
        <f t="shared" si="88"/>
        <v>#NAME?</v>
      </c>
      <c r="O381" s="435">
        <f t="shared" si="93"/>
        <v>0</v>
      </c>
      <c r="P381" s="434" t="e">
        <f t="shared" si="89"/>
        <v>#NAME?</v>
      </c>
      <c r="Q381" s="435" t="e">
        <f t="shared" si="94"/>
        <v>#NAME?</v>
      </c>
      <c r="R381" s="435" t="e">
        <f t="shared" si="95"/>
        <v>#NAME?</v>
      </c>
    </row>
    <row r="382" spans="1:18" hidden="1" x14ac:dyDescent="0.2">
      <c r="A382" s="444">
        <v>68</v>
      </c>
      <c r="B382" s="429" t="s">
        <v>223</v>
      </c>
      <c r="C382" s="430" t="s">
        <v>35</v>
      </c>
      <c r="D382" s="431">
        <v>0.16666666666666666</v>
      </c>
      <c r="E382" s="431">
        <v>0.25972222222222224</v>
      </c>
      <c r="F382" s="432">
        <v>0.2</v>
      </c>
      <c r="G382" s="433">
        <v>14.2</v>
      </c>
      <c r="H382" s="433">
        <v>130.9</v>
      </c>
      <c r="I382" s="434" t="e">
        <f t="shared" si="90"/>
        <v>#NAME?</v>
      </c>
      <c r="J382" s="435" t="e">
        <f t="shared" si="91"/>
        <v>#NAME?</v>
      </c>
      <c r="K382" s="435" t="e">
        <f t="shared" si="92"/>
        <v>#NAME?</v>
      </c>
      <c r="L382" s="413"/>
      <c r="M382" s="435" t="e">
        <f t="shared" si="87"/>
        <v>#NAME?</v>
      </c>
      <c r="N382" s="435" t="e">
        <f t="shared" si="88"/>
        <v>#NAME?</v>
      </c>
      <c r="O382" s="435">
        <f t="shared" si="93"/>
        <v>0</v>
      </c>
      <c r="P382" s="434" t="e">
        <f t="shared" si="89"/>
        <v>#NAME?</v>
      </c>
      <c r="Q382" s="435" t="e">
        <f t="shared" si="94"/>
        <v>#NAME?</v>
      </c>
      <c r="R382" s="435" t="e">
        <f t="shared" si="95"/>
        <v>#NAME?</v>
      </c>
    </row>
    <row r="383" spans="1:18" hidden="1" x14ac:dyDescent="0.2">
      <c r="A383" s="444">
        <v>69</v>
      </c>
      <c r="B383" s="429" t="s">
        <v>129</v>
      </c>
      <c r="C383" s="430" t="s">
        <v>193</v>
      </c>
      <c r="D383" s="431">
        <v>0.49444444444444446</v>
      </c>
      <c r="E383" s="431">
        <v>0.49722222222222223</v>
      </c>
      <c r="F383" s="432">
        <v>0.2</v>
      </c>
      <c r="G383" s="433">
        <v>14.1</v>
      </c>
      <c r="H383" s="433">
        <v>124.5</v>
      </c>
      <c r="I383" s="434" t="e">
        <f t="shared" si="90"/>
        <v>#NAME?</v>
      </c>
      <c r="J383" s="435" t="e">
        <f t="shared" si="91"/>
        <v>#NAME?</v>
      </c>
      <c r="K383" s="435" t="e">
        <f t="shared" si="92"/>
        <v>#NAME?</v>
      </c>
      <c r="L383" s="413"/>
      <c r="M383" s="435" t="e">
        <f t="shared" si="87"/>
        <v>#NAME?</v>
      </c>
      <c r="N383" s="435" t="e">
        <f t="shared" si="88"/>
        <v>#NAME?</v>
      </c>
      <c r="O383" s="435">
        <f t="shared" si="93"/>
        <v>0</v>
      </c>
      <c r="P383" s="434" t="e">
        <f t="shared" si="89"/>
        <v>#NAME?</v>
      </c>
      <c r="Q383" s="435" t="e">
        <f t="shared" si="94"/>
        <v>#NAME?</v>
      </c>
      <c r="R383" s="435" t="e">
        <f t="shared" si="95"/>
        <v>#NAME?</v>
      </c>
    </row>
    <row r="384" spans="1:18" hidden="1" x14ac:dyDescent="0.2">
      <c r="A384" s="444">
        <v>70</v>
      </c>
      <c r="B384" s="429" t="s">
        <v>219</v>
      </c>
      <c r="C384" s="430" t="s">
        <v>58</v>
      </c>
      <c r="D384" s="431">
        <v>0.37777777777777777</v>
      </c>
      <c r="E384" s="431">
        <v>0.4145833333333333</v>
      </c>
      <c r="F384" s="432">
        <v>0.2</v>
      </c>
      <c r="G384" s="433">
        <v>13.8</v>
      </c>
      <c r="H384" s="433">
        <v>128</v>
      </c>
      <c r="I384" s="434" t="e">
        <f t="shared" si="90"/>
        <v>#NAME?</v>
      </c>
      <c r="J384" s="435" t="e">
        <f t="shared" si="91"/>
        <v>#NAME?</v>
      </c>
      <c r="K384" s="435" t="e">
        <f t="shared" si="92"/>
        <v>#NAME?</v>
      </c>
      <c r="L384" s="413"/>
      <c r="M384" s="435" t="e">
        <f t="shared" si="87"/>
        <v>#NAME?</v>
      </c>
      <c r="N384" s="435" t="e">
        <f t="shared" si="88"/>
        <v>#NAME?</v>
      </c>
      <c r="O384" s="435">
        <f t="shared" si="93"/>
        <v>0</v>
      </c>
      <c r="P384" s="434" t="e">
        <f t="shared" si="89"/>
        <v>#NAME?</v>
      </c>
      <c r="Q384" s="435" t="e">
        <f t="shared" si="94"/>
        <v>#NAME?</v>
      </c>
      <c r="R384" s="435" t="e">
        <f t="shared" si="95"/>
        <v>#NAME?</v>
      </c>
    </row>
    <row r="385" spans="1:18" hidden="1" x14ac:dyDescent="0.2">
      <c r="A385" s="444">
        <v>71</v>
      </c>
      <c r="B385" s="429" t="s">
        <v>228</v>
      </c>
      <c r="C385" s="430" t="s">
        <v>35</v>
      </c>
      <c r="D385" s="431">
        <v>0.39652777777777781</v>
      </c>
      <c r="E385" s="431">
        <v>0.41319444444444442</v>
      </c>
      <c r="F385" s="432">
        <v>0.2</v>
      </c>
      <c r="G385" s="433">
        <v>13.8</v>
      </c>
      <c r="H385" s="433">
        <v>134.4</v>
      </c>
      <c r="I385" s="434" t="e">
        <f t="shared" si="90"/>
        <v>#NAME?</v>
      </c>
      <c r="J385" s="435" t="e">
        <f t="shared" si="91"/>
        <v>#NAME?</v>
      </c>
      <c r="K385" s="435" t="e">
        <f t="shared" si="92"/>
        <v>#NAME?</v>
      </c>
      <c r="L385" s="413"/>
      <c r="M385" s="435" t="e">
        <f t="shared" si="87"/>
        <v>#NAME?</v>
      </c>
      <c r="N385" s="435" t="e">
        <f t="shared" si="88"/>
        <v>#NAME?</v>
      </c>
      <c r="O385" s="435">
        <f t="shared" si="93"/>
        <v>0</v>
      </c>
      <c r="P385" s="434" t="e">
        <f t="shared" si="89"/>
        <v>#NAME?</v>
      </c>
      <c r="Q385" s="435" t="e">
        <f t="shared" si="94"/>
        <v>#NAME?</v>
      </c>
      <c r="R385" s="435" t="e">
        <f t="shared" si="95"/>
        <v>#NAME?</v>
      </c>
    </row>
    <row r="386" spans="1:18" hidden="1" x14ac:dyDescent="0.2">
      <c r="A386" s="444">
        <v>72</v>
      </c>
      <c r="B386" s="429" t="s">
        <v>431</v>
      </c>
      <c r="C386" s="430" t="s">
        <v>58</v>
      </c>
      <c r="D386" s="431">
        <v>0.52152777777777781</v>
      </c>
      <c r="E386" s="431">
        <v>0.54513888888888895</v>
      </c>
      <c r="F386" s="432">
        <v>0.2</v>
      </c>
      <c r="G386" s="433">
        <v>13.6</v>
      </c>
      <c r="H386" s="433">
        <v>123.1</v>
      </c>
      <c r="I386" s="434" t="e">
        <f t="shared" si="90"/>
        <v>#NAME?</v>
      </c>
      <c r="J386" s="435" t="e">
        <f t="shared" si="91"/>
        <v>#NAME?</v>
      </c>
      <c r="K386" s="435" t="e">
        <f t="shared" si="92"/>
        <v>#NAME?</v>
      </c>
      <c r="L386" s="413"/>
      <c r="M386" s="435" t="e">
        <f t="shared" si="87"/>
        <v>#NAME?</v>
      </c>
      <c r="N386" s="435" t="e">
        <f t="shared" si="88"/>
        <v>#NAME?</v>
      </c>
      <c r="O386" s="435">
        <f t="shared" si="93"/>
        <v>0</v>
      </c>
      <c r="P386" s="434" t="e">
        <f t="shared" si="89"/>
        <v>#NAME?</v>
      </c>
      <c r="Q386" s="435" t="e">
        <f t="shared" si="94"/>
        <v>#NAME?</v>
      </c>
      <c r="R386" s="435" t="e">
        <f t="shared" si="95"/>
        <v>#NAME?</v>
      </c>
    </row>
    <row r="387" spans="1:18" hidden="1" x14ac:dyDescent="0.2">
      <c r="A387" s="444">
        <v>73</v>
      </c>
      <c r="B387" s="429" t="s">
        <v>432</v>
      </c>
      <c r="C387" s="430" t="s">
        <v>34</v>
      </c>
      <c r="D387" s="431">
        <v>0.72916666666666663</v>
      </c>
      <c r="E387" s="431">
        <v>0.79166666666666663</v>
      </c>
      <c r="F387" s="432">
        <v>0.2</v>
      </c>
      <c r="G387" s="433">
        <v>13.5</v>
      </c>
      <c r="H387" s="433">
        <v>133.6</v>
      </c>
      <c r="I387" s="434" t="e">
        <f t="shared" si="90"/>
        <v>#NAME?</v>
      </c>
      <c r="J387" s="435" t="e">
        <f t="shared" si="91"/>
        <v>#NAME?</v>
      </c>
      <c r="K387" s="435" t="e">
        <f t="shared" si="92"/>
        <v>#NAME?</v>
      </c>
      <c r="L387" s="413"/>
      <c r="M387" s="435" t="e">
        <f t="shared" si="87"/>
        <v>#NAME?</v>
      </c>
      <c r="N387" s="435" t="e">
        <f t="shared" si="88"/>
        <v>#NAME?</v>
      </c>
      <c r="O387" s="435">
        <f t="shared" si="93"/>
        <v>0</v>
      </c>
      <c r="P387" s="434" t="e">
        <f t="shared" si="89"/>
        <v>#NAME?</v>
      </c>
      <c r="Q387" s="435" t="e">
        <f t="shared" si="94"/>
        <v>#NAME?</v>
      </c>
      <c r="R387" s="435" t="e">
        <f t="shared" si="95"/>
        <v>#NAME?</v>
      </c>
    </row>
    <row r="388" spans="1:18" hidden="1" x14ac:dyDescent="0.2">
      <c r="A388" s="444">
        <v>74</v>
      </c>
      <c r="B388" s="429" t="s">
        <v>210</v>
      </c>
      <c r="C388" s="430" t="s">
        <v>58</v>
      </c>
      <c r="D388" s="431">
        <v>0.35486111111111113</v>
      </c>
      <c r="E388" s="431">
        <v>0.37638888888888888</v>
      </c>
      <c r="F388" s="432">
        <v>0.2</v>
      </c>
      <c r="G388" s="433">
        <v>13.5</v>
      </c>
      <c r="H388" s="433">
        <v>120.7</v>
      </c>
      <c r="I388" s="434" t="e">
        <f t="shared" si="90"/>
        <v>#NAME?</v>
      </c>
      <c r="J388" s="435" t="e">
        <f t="shared" si="91"/>
        <v>#NAME?</v>
      </c>
      <c r="K388" s="435" t="e">
        <f t="shared" si="92"/>
        <v>#NAME?</v>
      </c>
      <c r="L388" s="413"/>
      <c r="M388" s="435" t="e">
        <f t="shared" si="87"/>
        <v>#NAME?</v>
      </c>
      <c r="N388" s="435" t="e">
        <f t="shared" si="88"/>
        <v>#NAME?</v>
      </c>
      <c r="O388" s="435">
        <f t="shared" si="93"/>
        <v>0</v>
      </c>
      <c r="P388" s="434" t="e">
        <f t="shared" si="89"/>
        <v>#NAME?</v>
      </c>
      <c r="Q388" s="435" t="e">
        <f t="shared" si="94"/>
        <v>#NAME?</v>
      </c>
      <c r="R388" s="435" t="e">
        <f t="shared" si="95"/>
        <v>#NAME?</v>
      </c>
    </row>
    <row r="389" spans="1:18" hidden="1" x14ac:dyDescent="0.2">
      <c r="A389" s="444">
        <v>75</v>
      </c>
      <c r="B389" s="429" t="s">
        <v>180</v>
      </c>
      <c r="C389" s="430" t="s">
        <v>34</v>
      </c>
      <c r="D389" s="431">
        <v>0.75694444444444453</v>
      </c>
      <c r="E389" s="431">
        <v>0.79791666666666661</v>
      </c>
      <c r="F389" s="432">
        <v>0.2</v>
      </c>
      <c r="G389" s="433">
        <v>13.1</v>
      </c>
      <c r="H389" s="433">
        <v>118.3</v>
      </c>
      <c r="I389" s="434" t="e">
        <f t="shared" si="90"/>
        <v>#NAME?</v>
      </c>
      <c r="J389" s="435" t="e">
        <f t="shared" si="91"/>
        <v>#NAME?</v>
      </c>
      <c r="K389" s="435" t="e">
        <f t="shared" si="92"/>
        <v>#NAME?</v>
      </c>
      <c r="L389" s="413"/>
      <c r="M389" s="435" t="e">
        <f t="shared" si="87"/>
        <v>#NAME?</v>
      </c>
      <c r="N389" s="435" t="e">
        <f t="shared" si="88"/>
        <v>#NAME?</v>
      </c>
      <c r="O389" s="435">
        <f t="shared" si="93"/>
        <v>0</v>
      </c>
      <c r="P389" s="434" t="e">
        <f t="shared" si="89"/>
        <v>#NAME?</v>
      </c>
      <c r="Q389" s="435" t="e">
        <f t="shared" si="94"/>
        <v>#NAME?</v>
      </c>
      <c r="R389" s="435" t="e">
        <f t="shared" si="95"/>
        <v>#NAME?</v>
      </c>
    </row>
    <row r="390" spans="1:18" hidden="1" x14ac:dyDescent="0.2">
      <c r="A390" s="444">
        <v>76</v>
      </c>
      <c r="B390" s="429" t="s">
        <v>221</v>
      </c>
      <c r="C390" s="430" t="s">
        <v>33</v>
      </c>
      <c r="D390" s="431">
        <v>0.67083333333333339</v>
      </c>
      <c r="E390" s="431">
        <v>0.71458333333333324</v>
      </c>
      <c r="F390" s="432">
        <v>0.2</v>
      </c>
      <c r="G390" s="433">
        <v>13.1</v>
      </c>
      <c r="H390" s="433">
        <v>113.7</v>
      </c>
      <c r="I390" s="434" t="e">
        <f t="shared" si="90"/>
        <v>#NAME?</v>
      </c>
      <c r="J390" s="435" t="e">
        <f t="shared" si="91"/>
        <v>#NAME?</v>
      </c>
      <c r="K390" s="435" t="e">
        <f t="shared" si="92"/>
        <v>#NAME?</v>
      </c>
      <c r="L390" s="413"/>
      <c r="M390" s="435" t="e">
        <f t="shared" si="87"/>
        <v>#NAME?</v>
      </c>
      <c r="N390" s="435" t="e">
        <f t="shared" si="88"/>
        <v>#NAME?</v>
      </c>
      <c r="O390" s="435">
        <f t="shared" si="93"/>
        <v>0</v>
      </c>
      <c r="P390" s="434" t="e">
        <f t="shared" si="89"/>
        <v>#NAME?</v>
      </c>
      <c r="Q390" s="435" t="e">
        <f t="shared" si="94"/>
        <v>#NAME?</v>
      </c>
      <c r="R390" s="435" t="e">
        <f t="shared" si="95"/>
        <v>#NAME?</v>
      </c>
    </row>
    <row r="391" spans="1:18" hidden="1" x14ac:dyDescent="0.2">
      <c r="A391" s="444">
        <v>77</v>
      </c>
      <c r="B391" s="429" t="s">
        <v>192</v>
      </c>
      <c r="C391" s="430" t="s">
        <v>58</v>
      </c>
      <c r="D391" s="431">
        <v>0.75</v>
      </c>
      <c r="E391" s="431">
        <v>0.77013888888888893</v>
      </c>
      <c r="F391" s="432">
        <v>0.2</v>
      </c>
      <c r="G391" s="433">
        <v>12.9</v>
      </c>
      <c r="H391" s="433">
        <v>120.1</v>
      </c>
      <c r="I391" s="434" t="e">
        <f t="shared" si="90"/>
        <v>#NAME?</v>
      </c>
      <c r="J391" s="435" t="e">
        <f t="shared" si="91"/>
        <v>#NAME?</v>
      </c>
      <c r="K391" s="435" t="e">
        <f t="shared" si="92"/>
        <v>#NAME?</v>
      </c>
      <c r="L391" s="413"/>
      <c r="M391" s="435" t="e">
        <f t="shared" si="87"/>
        <v>#NAME?</v>
      </c>
      <c r="N391" s="435" t="e">
        <f t="shared" si="88"/>
        <v>#NAME?</v>
      </c>
      <c r="O391" s="435">
        <f t="shared" si="93"/>
        <v>0</v>
      </c>
      <c r="P391" s="434" t="e">
        <f t="shared" si="89"/>
        <v>#NAME?</v>
      </c>
      <c r="Q391" s="435" t="e">
        <f t="shared" si="94"/>
        <v>#NAME?</v>
      </c>
      <c r="R391" s="435" t="e">
        <f t="shared" si="95"/>
        <v>#NAME?</v>
      </c>
    </row>
    <row r="392" spans="1:18" hidden="1" x14ac:dyDescent="0.2">
      <c r="A392" s="444">
        <v>78</v>
      </c>
      <c r="B392" s="429" t="s">
        <v>195</v>
      </c>
      <c r="C392" s="430" t="s">
        <v>34</v>
      </c>
      <c r="D392" s="431">
        <v>0.70972222222222225</v>
      </c>
      <c r="E392" s="431">
        <v>0.75069444444444444</v>
      </c>
      <c r="F392" s="432">
        <v>0.2</v>
      </c>
      <c r="G392" s="433">
        <v>12.9</v>
      </c>
      <c r="H392" s="433">
        <v>121.5</v>
      </c>
      <c r="I392" s="434" t="e">
        <f t="shared" si="90"/>
        <v>#NAME?</v>
      </c>
      <c r="J392" s="435" t="e">
        <f t="shared" si="91"/>
        <v>#NAME?</v>
      </c>
      <c r="K392" s="435" t="e">
        <f t="shared" si="92"/>
        <v>#NAME?</v>
      </c>
      <c r="L392" s="413"/>
      <c r="M392" s="435" t="e">
        <f t="shared" si="87"/>
        <v>#NAME?</v>
      </c>
      <c r="N392" s="435" t="e">
        <f t="shared" si="88"/>
        <v>#NAME?</v>
      </c>
      <c r="O392" s="435">
        <f t="shared" si="93"/>
        <v>0</v>
      </c>
      <c r="P392" s="434" t="e">
        <f t="shared" si="89"/>
        <v>#NAME?</v>
      </c>
      <c r="Q392" s="435" t="e">
        <f t="shared" si="94"/>
        <v>#NAME?</v>
      </c>
      <c r="R392" s="435" t="e">
        <f t="shared" si="95"/>
        <v>#NAME?</v>
      </c>
    </row>
    <row r="393" spans="1:18" hidden="1" x14ac:dyDescent="0.2">
      <c r="A393" s="444">
        <v>79</v>
      </c>
      <c r="B393" s="429" t="s">
        <v>189</v>
      </c>
      <c r="C393" s="430" t="s">
        <v>385</v>
      </c>
      <c r="D393" s="431">
        <v>0.44444444444444442</v>
      </c>
      <c r="E393" s="431">
        <v>0.46111111111111108</v>
      </c>
      <c r="F393" s="432">
        <v>0.2</v>
      </c>
      <c r="G393" s="433">
        <v>12.8</v>
      </c>
      <c r="H393" s="433">
        <v>133.6</v>
      </c>
      <c r="I393" s="434" t="e">
        <f t="shared" si="90"/>
        <v>#NAME?</v>
      </c>
      <c r="J393" s="435" t="e">
        <f t="shared" si="91"/>
        <v>#NAME?</v>
      </c>
      <c r="K393" s="435" t="e">
        <f t="shared" si="92"/>
        <v>#NAME?</v>
      </c>
      <c r="L393" s="413"/>
      <c r="M393" s="435" t="e">
        <f t="shared" si="87"/>
        <v>#NAME?</v>
      </c>
      <c r="N393" s="435" t="e">
        <f t="shared" si="88"/>
        <v>#NAME?</v>
      </c>
      <c r="O393" s="435">
        <f t="shared" si="93"/>
        <v>0</v>
      </c>
      <c r="P393" s="434" t="e">
        <f t="shared" si="89"/>
        <v>#NAME?</v>
      </c>
      <c r="Q393" s="435" t="e">
        <f t="shared" si="94"/>
        <v>#NAME?</v>
      </c>
      <c r="R393" s="435" t="e">
        <f t="shared" si="95"/>
        <v>#NAME?</v>
      </c>
    </row>
    <row r="394" spans="1:18" hidden="1" x14ac:dyDescent="0.2">
      <c r="A394" s="444">
        <v>80</v>
      </c>
      <c r="B394" s="429" t="s">
        <v>433</v>
      </c>
      <c r="C394" s="430" t="s">
        <v>58</v>
      </c>
      <c r="D394" s="431">
        <v>0.71388888888888891</v>
      </c>
      <c r="E394" s="431">
        <v>0.75</v>
      </c>
      <c r="F394" s="432">
        <v>0.2</v>
      </c>
      <c r="G394" s="433">
        <v>12.7</v>
      </c>
      <c r="H394" s="433">
        <v>123.8</v>
      </c>
      <c r="I394" s="434" t="e">
        <f t="shared" si="90"/>
        <v>#NAME?</v>
      </c>
      <c r="J394" s="435" t="e">
        <f t="shared" si="91"/>
        <v>#NAME?</v>
      </c>
      <c r="K394" s="435" t="e">
        <f t="shared" si="92"/>
        <v>#NAME?</v>
      </c>
      <c r="L394" s="413"/>
      <c r="M394" s="435" t="e">
        <f t="shared" si="87"/>
        <v>#NAME?</v>
      </c>
      <c r="N394" s="435" t="e">
        <f t="shared" si="88"/>
        <v>#NAME?</v>
      </c>
      <c r="O394" s="435">
        <f t="shared" si="93"/>
        <v>0</v>
      </c>
      <c r="P394" s="434" t="e">
        <f t="shared" si="89"/>
        <v>#NAME?</v>
      </c>
      <c r="Q394" s="435" t="e">
        <f t="shared" si="94"/>
        <v>#NAME?</v>
      </c>
      <c r="R394" s="435" t="e">
        <f t="shared" si="95"/>
        <v>#NAME?</v>
      </c>
    </row>
    <row r="395" spans="1:18" hidden="1" x14ac:dyDescent="0.2">
      <c r="A395" s="444">
        <v>81</v>
      </c>
      <c r="B395" s="429" t="s">
        <v>434</v>
      </c>
      <c r="C395" s="430" t="s">
        <v>34</v>
      </c>
      <c r="D395" s="431">
        <v>0.9159722222222223</v>
      </c>
      <c r="E395" s="431">
        <v>0.99375000000000002</v>
      </c>
      <c r="F395" s="432">
        <v>0.2</v>
      </c>
      <c r="G395" s="433">
        <v>12.6</v>
      </c>
      <c r="H395" s="433">
        <v>117</v>
      </c>
      <c r="I395" s="434" t="e">
        <f t="shared" si="90"/>
        <v>#NAME?</v>
      </c>
      <c r="J395" s="435" t="e">
        <f t="shared" si="91"/>
        <v>#NAME?</v>
      </c>
      <c r="K395" s="435" t="e">
        <f t="shared" si="92"/>
        <v>#NAME?</v>
      </c>
      <c r="L395" s="413"/>
      <c r="M395" s="435" t="e">
        <f t="shared" si="87"/>
        <v>#NAME?</v>
      </c>
      <c r="N395" s="435" t="e">
        <f t="shared" si="88"/>
        <v>#NAME?</v>
      </c>
      <c r="O395" s="435">
        <f t="shared" si="93"/>
        <v>0</v>
      </c>
      <c r="P395" s="434" t="e">
        <f t="shared" si="89"/>
        <v>#NAME?</v>
      </c>
      <c r="Q395" s="435" t="e">
        <f t="shared" si="94"/>
        <v>#NAME?</v>
      </c>
      <c r="R395" s="435" t="e">
        <f t="shared" si="95"/>
        <v>#NAME?</v>
      </c>
    </row>
    <row r="396" spans="1:18" hidden="1" x14ac:dyDescent="0.2">
      <c r="A396" s="444">
        <v>82</v>
      </c>
      <c r="B396" s="429" t="s">
        <v>435</v>
      </c>
      <c r="C396" s="430" t="s">
        <v>34</v>
      </c>
      <c r="D396" s="431">
        <v>0.79791666666666661</v>
      </c>
      <c r="E396" s="431">
        <v>0.81319444444444444</v>
      </c>
      <c r="F396" s="432">
        <v>0.2</v>
      </c>
      <c r="G396" s="433">
        <v>12.6</v>
      </c>
      <c r="H396" s="433">
        <v>129.19999999999999</v>
      </c>
      <c r="I396" s="434" t="e">
        <f t="shared" si="90"/>
        <v>#NAME?</v>
      </c>
      <c r="J396" s="435" t="e">
        <f t="shared" si="91"/>
        <v>#NAME?</v>
      </c>
      <c r="K396" s="435" t="e">
        <f t="shared" si="92"/>
        <v>#NAME?</v>
      </c>
      <c r="L396" s="413"/>
      <c r="M396" s="435" t="e">
        <f t="shared" si="87"/>
        <v>#NAME?</v>
      </c>
      <c r="N396" s="435" t="e">
        <f t="shared" si="88"/>
        <v>#NAME?</v>
      </c>
      <c r="O396" s="435">
        <f t="shared" si="93"/>
        <v>0</v>
      </c>
      <c r="P396" s="434" t="e">
        <f t="shared" si="89"/>
        <v>#NAME?</v>
      </c>
      <c r="Q396" s="435" t="e">
        <f t="shared" si="94"/>
        <v>#NAME?</v>
      </c>
      <c r="R396" s="435" t="e">
        <f t="shared" si="95"/>
        <v>#NAME?</v>
      </c>
    </row>
    <row r="397" spans="1:18" hidden="1" x14ac:dyDescent="0.2">
      <c r="A397" s="444">
        <v>83</v>
      </c>
      <c r="B397" s="429" t="s">
        <v>215</v>
      </c>
      <c r="C397" s="430" t="s">
        <v>35</v>
      </c>
      <c r="D397" s="431">
        <v>8.6111111111111124E-2</v>
      </c>
      <c r="E397" s="431">
        <v>0.12569444444444444</v>
      </c>
      <c r="F397" s="432">
        <v>0.2</v>
      </c>
      <c r="G397" s="433">
        <v>12.2</v>
      </c>
      <c r="H397" s="433">
        <v>124</v>
      </c>
      <c r="I397" s="434" t="e">
        <f t="shared" si="90"/>
        <v>#NAME?</v>
      </c>
      <c r="J397" s="435" t="e">
        <f t="shared" si="91"/>
        <v>#NAME?</v>
      </c>
      <c r="K397" s="435" t="e">
        <f t="shared" si="92"/>
        <v>#NAME?</v>
      </c>
      <c r="L397" s="413"/>
      <c r="M397" s="435" t="e">
        <f t="shared" si="87"/>
        <v>#NAME?</v>
      </c>
      <c r="N397" s="435" t="e">
        <f t="shared" si="88"/>
        <v>#NAME?</v>
      </c>
      <c r="O397" s="435">
        <f t="shared" si="93"/>
        <v>0</v>
      </c>
      <c r="P397" s="434" t="e">
        <f t="shared" si="89"/>
        <v>#NAME?</v>
      </c>
      <c r="Q397" s="435" t="e">
        <f t="shared" si="94"/>
        <v>#NAME?</v>
      </c>
      <c r="R397" s="435" t="e">
        <f t="shared" si="95"/>
        <v>#NAME?</v>
      </c>
    </row>
    <row r="398" spans="1:18" hidden="1" x14ac:dyDescent="0.2">
      <c r="A398" s="444">
        <v>84</v>
      </c>
      <c r="B398" s="429" t="s">
        <v>436</v>
      </c>
      <c r="C398" s="430" t="s">
        <v>31</v>
      </c>
      <c r="D398" s="431">
        <v>0.67499999999999993</v>
      </c>
      <c r="E398" s="431">
        <v>0.70763888888888893</v>
      </c>
      <c r="F398" s="432">
        <v>0.2</v>
      </c>
      <c r="G398" s="433">
        <v>12.2</v>
      </c>
      <c r="H398" s="433">
        <v>122.2</v>
      </c>
      <c r="I398" s="434" t="e">
        <f t="shared" si="90"/>
        <v>#NAME?</v>
      </c>
      <c r="J398" s="435" t="e">
        <f t="shared" si="91"/>
        <v>#NAME?</v>
      </c>
      <c r="K398" s="435" t="e">
        <f t="shared" si="92"/>
        <v>#NAME?</v>
      </c>
      <c r="L398" s="413"/>
      <c r="M398" s="435" t="e">
        <f t="shared" si="87"/>
        <v>#NAME?</v>
      </c>
      <c r="N398" s="435" t="e">
        <f t="shared" si="88"/>
        <v>#NAME?</v>
      </c>
      <c r="O398" s="435">
        <f t="shared" si="93"/>
        <v>0</v>
      </c>
      <c r="P398" s="434" t="e">
        <f t="shared" si="89"/>
        <v>#NAME?</v>
      </c>
      <c r="Q398" s="435" t="e">
        <f t="shared" si="94"/>
        <v>#NAME?</v>
      </c>
      <c r="R398" s="435" t="e">
        <f t="shared" si="95"/>
        <v>#NAME?</v>
      </c>
    </row>
    <row r="399" spans="1:18" hidden="1" x14ac:dyDescent="0.2">
      <c r="A399" s="444">
        <v>85</v>
      </c>
      <c r="B399" s="429" t="s">
        <v>212</v>
      </c>
      <c r="C399" s="430" t="s">
        <v>58</v>
      </c>
      <c r="D399" s="431">
        <v>0.99097222222222225</v>
      </c>
      <c r="E399" s="431">
        <v>2.9861111111111113E-2</v>
      </c>
      <c r="F399" s="432">
        <v>0.2</v>
      </c>
      <c r="G399" s="433">
        <v>11.8</v>
      </c>
      <c r="H399" s="433">
        <v>117.8</v>
      </c>
      <c r="I399" s="434" t="e">
        <f t="shared" si="90"/>
        <v>#NAME?</v>
      </c>
      <c r="J399" s="435" t="e">
        <f t="shared" si="91"/>
        <v>#NAME?</v>
      </c>
      <c r="K399" s="435" t="e">
        <f t="shared" si="92"/>
        <v>#NAME?</v>
      </c>
      <c r="L399" s="413"/>
      <c r="M399" s="435" t="e">
        <f t="shared" si="87"/>
        <v>#NAME?</v>
      </c>
      <c r="N399" s="435" t="e">
        <f t="shared" si="88"/>
        <v>#NAME?</v>
      </c>
      <c r="O399" s="435">
        <f t="shared" si="93"/>
        <v>0</v>
      </c>
      <c r="P399" s="434" t="e">
        <f t="shared" si="89"/>
        <v>#NAME?</v>
      </c>
      <c r="Q399" s="435" t="e">
        <f t="shared" si="94"/>
        <v>#NAME?</v>
      </c>
      <c r="R399" s="435" t="e">
        <f t="shared" si="95"/>
        <v>#NAME?</v>
      </c>
    </row>
    <row r="400" spans="1:18" hidden="1" x14ac:dyDescent="0.2">
      <c r="A400" s="444">
        <v>86</v>
      </c>
      <c r="B400" s="429" t="s">
        <v>205</v>
      </c>
      <c r="C400" s="430" t="s">
        <v>34</v>
      </c>
      <c r="D400" s="431">
        <v>0.41805555555555557</v>
      </c>
      <c r="E400" s="431">
        <v>0.49374999999999997</v>
      </c>
      <c r="F400" s="432">
        <v>0.2</v>
      </c>
      <c r="G400" s="433">
        <v>11.5</v>
      </c>
      <c r="H400" s="433">
        <v>80.599999999999994</v>
      </c>
      <c r="I400" s="434" t="e">
        <f t="shared" si="90"/>
        <v>#NAME?</v>
      </c>
      <c r="J400" s="435" t="e">
        <f t="shared" si="91"/>
        <v>#NAME?</v>
      </c>
      <c r="K400" s="435" t="e">
        <f t="shared" si="92"/>
        <v>#NAME?</v>
      </c>
      <c r="L400" s="413"/>
      <c r="M400" s="435" t="e">
        <f t="shared" si="87"/>
        <v>#NAME?</v>
      </c>
      <c r="N400" s="435" t="e">
        <f t="shared" si="88"/>
        <v>#NAME?</v>
      </c>
      <c r="O400" s="435">
        <f t="shared" si="93"/>
        <v>0</v>
      </c>
      <c r="P400" s="434" t="e">
        <f t="shared" si="89"/>
        <v>#NAME?</v>
      </c>
      <c r="Q400" s="435" t="e">
        <f t="shared" si="94"/>
        <v>#NAME?</v>
      </c>
      <c r="R400" s="435" t="e">
        <f t="shared" si="95"/>
        <v>#NAME?</v>
      </c>
    </row>
    <row r="401" spans="1:18" hidden="1" x14ac:dyDescent="0.2">
      <c r="A401" s="444">
        <v>87</v>
      </c>
      <c r="B401" s="429" t="s">
        <v>232</v>
      </c>
      <c r="C401" s="430" t="s">
        <v>35</v>
      </c>
      <c r="D401" s="431">
        <v>0.12569444444444444</v>
      </c>
      <c r="E401" s="431">
        <v>0.16666666666666666</v>
      </c>
      <c r="F401" s="432">
        <v>0.2</v>
      </c>
      <c r="G401" s="433">
        <v>10.8</v>
      </c>
      <c r="H401" s="433">
        <v>133.6</v>
      </c>
      <c r="I401" s="434" t="e">
        <f t="shared" si="90"/>
        <v>#NAME?</v>
      </c>
      <c r="J401" s="435" t="e">
        <f t="shared" si="91"/>
        <v>#NAME?</v>
      </c>
      <c r="K401" s="435" t="e">
        <f t="shared" si="92"/>
        <v>#NAME?</v>
      </c>
      <c r="L401" s="413"/>
      <c r="M401" s="435" t="e">
        <f t="shared" si="87"/>
        <v>#NAME?</v>
      </c>
      <c r="N401" s="435" t="e">
        <f t="shared" si="88"/>
        <v>#NAME?</v>
      </c>
      <c r="O401" s="435">
        <f t="shared" si="93"/>
        <v>0</v>
      </c>
      <c r="P401" s="434" t="e">
        <f t="shared" si="89"/>
        <v>#NAME?</v>
      </c>
      <c r="Q401" s="435" t="e">
        <f t="shared" si="94"/>
        <v>#NAME?</v>
      </c>
      <c r="R401" s="435" t="e">
        <f t="shared" si="95"/>
        <v>#NAME?</v>
      </c>
    </row>
    <row r="402" spans="1:18" hidden="1" x14ac:dyDescent="0.2">
      <c r="A402" s="444">
        <v>88</v>
      </c>
      <c r="B402" s="429" t="s">
        <v>437</v>
      </c>
      <c r="C402" s="430" t="s">
        <v>125</v>
      </c>
      <c r="D402" s="431">
        <v>0.12152777777777778</v>
      </c>
      <c r="E402" s="431">
        <v>0.16527777777777777</v>
      </c>
      <c r="F402" s="432">
        <v>0.2</v>
      </c>
      <c r="G402" s="433">
        <v>10.6</v>
      </c>
      <c r="H402" s="433">
        <v>134.4</v>
      </c>
      <c r="I402" s="434" t="e">
        <f t="shared" si="90"/>
        <v>#NAME?</v>
      </c>
      <c r="J402" s="435" t="e">
        <f t="shared" si="91"/>
        <v>#NAME?</v>
      </c>
      <c r="K402" s="435" t="e">
        <f t="shared" si="92"/>
        <v>#NAME?</v>
      </c>
      <c r="L402" s="413"/>
      <c r="M402" s="435" t="e">
        <f t="shared" si="87"/>
        <v>#NAME?</v>
      </c>
      <c r="N402" s="435" t="e">
        <f t="shared" si="88"/>
        <v>#NAME?</v>
      </c>
      <c r="O402" s="435">
        <f t="shared" si="93"/>
        <v>0</v>
      </c>
      <c r="P402" s="434" t="e">
        <f t="shared" si="89"/>
        <v>#NAME?</v>
      </c>
      <c r="Q402" s="435" t="e">
        <f t="shared" si="94"/>
        <v>#NAME?</v>
      </c>
      <c r="R402" s="435" t="e">
        <f t="shared" si="95"/>
        <v>#NAME?</v>
      </c>
    </row>
    <row r="403" spans="1:18" hidden="1" x14ac:dyDescent="0.2">
      <c r="A403" s="444">
        <v>89</v>
      </c>
      <c r="B403" s="429" t="s">
        <v>235</v>
      </c>
      <c r="C403" s="430" t="s">
        <v>438</v>
      </c>
      <c r="D403" s="431">
        <v>6.1805555555555558E-2</v>
      </c>
      <c r="E403" s="431">
        <v>8.3333333333333329E-2</v>
      </c>
      <c r="F403" s="432">
        <v>0.1</v>
      </c>
      <c r="G403" s="433">
        <v>10.199999999999999</v>
      </c>
      <c r="H403" s="433">
        <v>105.7</v>
      </c>
      <c r="I403" s="434" t="e">
        <f t="shared" si="90"/>
        <v>#NAME?</v>
      </c>
      <c r="J403" s="435" t="e">
        <f t="shared" si="91"/>
        <v>#NAME?</v>
      </c>
      <c r="K403" s="435" t="e">
        <f t="shared" si="92"/>
        <v>#NAME?</v>
      </c>
      <c r="L403" s="413"/>
      <c r="M403" s="435" t="e">
        <f t="shared" si="87"/>
        <v>#NAME?</v>
      </c>
      <c r="N403" s="435" t="e">
        <f t="shared" si="88"/>
        <v>#NAME?</v>
      </c>
      <c r="O403" s="435">
        <f t="shared" si="93"/>
        <v>0</v>
      </c>
      <c r="P403" s="434" t="e">
        <f t="shared" si="89"/>
        <v>#NAME?</v>
      </c>
      <c r="Q403" s="435" t="e">
        <f t="shared" si="94"/>
        <v>#NAME?</v>
      </c>
      <c r="R403" s="435" t="e">
        <f t="shared" si="95"/>
        <v>#NAME?</v>
      </c>
    </row>
    <row r="404" spans="1:18" hidden="1" x14ac:dyDescent="0.2">
      <c r="A404" s="444">
        <v>90</v>
      </c>
      <c r="B404" s="429" t="s">
        <v>439</v>
      </c>
      <c r="C404" s="430" t="s">
        <v>36</v>
      </c>
      <c r="D404" s="431">
        <v>8.3333333333333329E-2</v>
      </c>
      <c r="E404" s="431">
        <v>0.12708333333333333</v>
      </c>
      <c r="F404" s="432">
        <v>0.1</v>
      </c>
      <c r="G404" s="433">
        <v>9.6</v>
      </c>
      <c r="H404" s="433">
        <v>132.1</v>
      </c>
      <c r="I404" s="434" t="e">
        <f t="shared" si="90"/>
        <v>#NAME?</v>
      </c>
      <c r="J404" s="435" t="e">
        <f t="shared" si="91"/>
        <v>#NAME?</v>
      </c>
      <c r="K404" s="435" t="e">
        <f t="shared" si="92"/>
        <v>#NAME?</v>
      </c>
      <c r="L404" s="413"/>
      <c r="M404" s="435" t="e">
        <f t="shared" si="87"/>
        <v>#NAME?</v>
      </c>
      <c r="N404" s="435" t="e">
        <f t="shared" si="88"/>
        <v>#NAME?</v>
      </c>
      <c r="O404" s="435">
        <f t="shared" si="93"/>
        <v>0</v>
      </c>
      <c r="P404" s="434" t="e">
        <f t="shared" si="89"/>
        <v>#NAME?</v>
      </c>
      <c r="Q404" s="435" t="e">
        <f t="shared" si="94"/>
        <v>#NAME?</v>
      </c>
      <c r="R404" s="435" t="e">
        <f t="shared" si="95"/>
        <v>#NAME?</v>
      </c>
    </row>
    <row r="405" spans="1:18" hidden="1" x14ac:dyDescent="0.2">
      <c r="A405" s="444">
        <v>91</v>
      </c>
      <c r="B405" s="429" t="s">
        <v>229</v>
      </c>
      <c r="C405" s="430" t="s">
        <v>34</v>
      </c>
      <c r="D405" s="431">
        <v>0.18611111111111112</v>
      </c>
      <c r="E405" s="431">
        <v>0.2076388888888889</v>
      </c>
      <c r="F405" s="432">
        <v>0.1</v>
      </c>
      <c r="G405" s="433">
        <v>9.5</v>
      </c>
      <c r="H405" s="433">
        <v>134.4</v>
      </c>
      <c r="I405" s="434" t="e">
        <f t="shared" si="90"/>
        <v>#NAME?</v>
      </c>
      <c r="J405" s="435" t="e">
        <f t="shared" si="91"/>
        <v>#NAME?</v>
      </c>
      <c r="K405" s="435" t="e">
        <f t="shared" si="92"/>
        <v>#NAME?</v>
      </c>
      <c r="L405" s="413"/>
      <c r="M405" s="435" t="e">
        <f t="shared" si="87"/>
        <v>#NAME?</v>
      </c>
      <c r="N405" s="435" t="e">
        <f t="shared" si="88"/>
        <v>#NAME?</v>
      </c>
      <c r="O405" s="435">
        <f t="shared" si="93"/>
        <v>0</v>
      </c>
      <c r="P405" s="434" t="e">
        <f t="shared" si="89"/>
        <v>#NAME?</v>
      </c>
      <c r="Q405" s="435" t="e">
        <f t="shared" si="94"/>
        <v>#NAME?</v>
      </c>
      <c r="R405" s="435" t="e">
        <f t="shared" si="95"/>
        <v>#NAME?</v>
      </c>
    </row>
    <row r="406" spans="1:18" hidden="1" x14ac:dyDescent="0.2">
      <c r="A406" s="444">
        <v>92</v>
      </c>
      <c r="B406" s="429" t="s">
        <v>225</v>
      </c>
      <c r="C406" s="430" t="s">
        <v>33</v>
      </c>
      <c r="D406" s="431">
        <v>0.11527777777777777</v>
      </c>
      <c r="E406" s="431">
        <v>0.15972222222222224</v>
      </c>
      <c r="F406" s="432">
        <v>0.1</v>
      </c>
      <c r="G406" s="433">
        <v>9</v>
      </c>
      <c r="H406" s="433">
        <v>80.5</v>
      </c>
      <c r="I406" s="434" t="e">
        <f t="shared" si="90"/>
        <v>#NAME?</v>
      </c>
      <c r="J406" s="435" t="e">
        <f t="shared" si="91"/>
        <v>#NAME?</v>
      </c>
      <c r="K406" s="435" t="e">
        <f t="shared" si="92"/>
        <v>#NAME?</v>
      </c>
      <c r="L406" s="413"/>
      <c r="M406" s="435" t="e">
        <f t="shared" si="87"/>
        <v>#NAME?</v>
      </c>
      <c r="N406" s="435" t="e">
        <f t="shared" si="88"/>
        <v>#NAME?</v>
      </c>
      <c r="O406" s="435">
        <f t="shared" si="93"/>
        <v>0</v>
      </c>
      <c r="P406" s="434" t="e">
        <f t="shared" si="89"/>
        <v>#NAME?</v>
      </c>
      <c r="Q406" s="435" t="e">
        <f t="shared" si="94"/>
        <v>#NAME?</v>
      </c>
      <c r="R406" s="435" t="e">
        <f t="shared" si="95"/>
        <v>#NAME?</v>
      </c>
    </row>
    <row r="407" spans="1:18" hidden="1" x14ac:dyDescent="0.2">
      <c r="A407" s="444">
        <v>93</v>
      </c>
      <c r="B407" s="429" t="s">
        <v>440</v>
      </c>
      <c r="C407" s="430" t="s">
        <v>35</v>
      </c>
      <c r="D407" s="431">
        <v>0.58124999999999993</v>
      </c>
      <c r="E407" s="431">
        <v>0.62291666666666667</v>
      </c>
      <c r="F407" s="432">
        <v>0.1</v>
      </c>
      <c r="G407" s="433">
        <v>8.9</v>
      </c>
      <c r="H407" s="433">
        <v>125.1</v>
      </c>
      <c r="I407" s="434" t="e">
        <f t="shared" si="90"/>
        <v>#NAME?</v>
      </c>
      <c r="J407" s="435" t="e">
        <f t="shared" si="91"/>
        <v>#NAME?</v>
      </c>
      <c r="K407" s="435" t="e">
        <f t="shared" si="92"/>
        <v>#NAME?</v>
      </c>
      <c r="L407" s="413"/>
      <c r="M407" s="435" t="e">
        <f t="shared" si="87"/>
        <v>#NAME?</v>
      </c>
      <c r="N407" s="435" t="e">
        <f t="shared" si="88"/>
        <v>#NAME?</v>
      </c>
      <c r="O407" s="435">
        <f t="shared" si="93"/>
        <v>0</v>
      </c>
      <c r="P407" s="434" t="e">
        <f t="shared" si="89"/>
        <v>#NAME?</v>
      </c>
      <c r="Q407" s="435" t="e">
        <f t="shared" si="94"/>
        <v>#NAME?</v>
      </c>
      <c r="R407" s="435" t="e">
        <f t="shared" si="95"/>
        <v>#NAME?</v>
      </c>
    </row>
    <row r="408" spans="1:18" hidden="1" x14ac:dyDescent="0.2">
      <c r="A408" s="444">
        <v>94</v>
      </c>
      <c r="B408" s="429" t="s">
        <v>216</v>
      </c>
      <c r="C408" s="430" t="s">
        <v>36</v>
      </c>
      <c r="D408" s="431">
        <v>0.12708333333333333</v>
      </c>
      <c r="E408" s="431">
        <v>0.20972222222222223</v>
      </c>
      <c r="F408" s="432">
        <v>0.1</v>
      </c>
      <c r="G408" s="433">
        <v>8.6999999999999993</v>
      </c>
      <c r="H408" s="433">
        <v>132.69999999999999</v>
      </c>
      <c r="I408" s="434" t="e">
        <f t="shared" si="90"/>
        <v>#NAME?</v>
      </c>
      <c r="J408" s="435" t="e">
        <f t="shared" si="91"/>
        <v>#NAME?</v>
      </c>
      <c r="K408" s="435" t="e">
        <f t="shared" si="92"/>
        <v>#NAME?</v>
      </c>
      <c r="L408" s="413"/>
      <c r="M408" s="435" t="e">
        <f t="shared" si="87"/>
        <v>#NAME?</v>
      </c>
      <c r="N408" s="435" t="e">
        <f t="shared" si="88"/>
        <v>#NAME?</v>
      </c>
      <c r="O408" s="435">
        <f t="shared" si="93"/>
        <v>0</v>
      </c>
      <c r="P408" s="434" t="e">
        <f t="shared" si="89"/>
        <v>#NAME?</v>
      </c>
      <c r="Q408" s="435" t="e">
        <f t="shared" si="94"/>
        <v>#NAME?</v>
      </c>
      <c r="R408" s="435" t="e">
        <f t="shared" si="95"/>
        <v>#NAME?</v>
      </c>
    </row>
    <row r="409" spans="1:18" hidden="1" x14ac:dyDescent="0.2">
      <c r="A409" s="444">
        <v>95</v>
      </c>
      <c r="B409" s="429" t="s">
        <v>441</v>
      </c>
      <c r="C409" s="430" t="s">
        <v>125</v>
      </c>
      <c r="D409" s="431">
        <v>0.97986111111111107</v>
      </c>
      <c r="E409" s="431">
        <v>2.2916666666666669E-2</v>
      </c>
      <c r="F409" s="432">
        <v>0.1</v>
      </c>
      <c r="G409" s="433">
        <v>8.4</v>
      </c>
      <c r="H409" s="433">
        <v>126.3</v>
      </c>
      <c r="I409" s="434" t="e">
        <f t="shared" si="90"/>
        <v>#NAME?</v>
      </c>
      <c r="J409" s="435" t="e">
        <f t="shared" si="91"/>
        <v>#NAME?</v>
      </c>
      <c r="K409" s="435" t="e">
        <f t="shared" si="92"/>
        <v>#NAME?</v>
      </c>
      <c r="L409" s="413"/>
      <c r="M409" s="435" t="e">
        <f t="shared" si="87"/>
        <v>#NAME?</v>
      </c>
      <c r="N409" s="435" t="e">
        <f t="shared" si="88"/>
        <v>#NAME?</v>
      </c>
      <c r="O409" s="435">
        <f t="shared" si="93"/>
        <v>0</v>
      </c>
      <c r="P409" s="434" t="e">
        <f t="shared" si="89"/>
        <v>#NAME?</v>
      </c>
      <c r="Q409" s="435" t="e">
        <f t="shared" si="94"/>
        <v>#NAME?</v>
      </c>
      <c r="R409" s="435" t="e">
        <f t="shared" si="95"/>
        <v>#NAME?</v>
      </c>
    </row>
    <row r="410" spans="1:18" hidden="1" x14ac:dyDescent="0.2">
      <c r="A410" s="444">
        <v>96</v>
      </c>
      <c r="B410" s="429" t="s">
        <v>214</v>
      </c>
      <c r="C410" s="430" t="s">
        <v>58</v>
      </c>
      <c r="D410" s="431">
        <v>0.18194444444444444</v>
      </c>
      <c r="E410" s="431">
        <v>0.22916666666666666</v>
      </c>
      <c r="F410" s="432">
        <v>0.1</v>
      </c>
      <c r="G410" s="433">
        <v>8</v>
      </c>
      <c r="H410" s="433">
        <v>120.5</v>
      </c>
      <c r="I410" s="434" t="e">
        <f t="shared" si="90"/>
        <v>#NAME?</v>
      </c>
      <c r="J410" s="435" t="e">
        <f t="shared" si="91"/>
        <v>#NAME?</v>
      </c>
      <c r="K410" s="435" t="e">
        <f t="shared" si="92"/>
        <v>#NAME?</v>
      </c>
      <c r="L410" s="413"/>
      <c r="M410" s="435" t="e">
        <f t="shared" si="87"/>
        <v>#NAME?</v>
      </c>
      <c r="N410" s="435" t="e">
        <f t="shared" si="88"/>
        <v>#NAME?</v>
      </c>
      <c r="O410" s="435">
        <f t="shared" si="93"/>
        <v>0</v>
      </c>
      <c r="P410" s="434" t="e">
        <f t="shared" si="89"/>
        <v>#NAME?</v>
      </c>
      <c r="Q410" s="435" t="e">
        <f t="shared" si="94"/>
        <v>#NAME?</v>
      </c>
      <c r="R410" s="435" t="e">
        <f t="shared" si="95"/>
        <v>#NAME?</v>
      </c>
    </row>
    <row r="411" spans="1:18" hidden="1" x14ac:dyDescent="0.2">
      <c r="A411" s="444">
        <v>97</v>
      </c>
      <c r="B411" s="429" t="s">
        <v>442</v>
      </c>
      <c r="C411" s="430" t="s">
        <v>108</v>
      </c>
      <c r="D411" s="431">
        <v>0.66180555555555554</v>
      </c>
      <c r="E411" s="431">
        <v>0.66597222222222219</v>
      </c>
      <c r="F411" s="432">
        <v>0.1</v>
      </c>
      <c r="G411" s="433">
        <v>7.8</v>
      </c>
      <c r="H411" s="433">
        <v>118.4</v>
      </c>
      <c r="I411" s="434" t="e">
        <f t="shared" si="90"/>
        <v>#NAME?</v>
      </c>
      <c r="J411" s="435" t="e">
        <f t="shared" si="91"/>
        <v>#NAME?</v>
      </c>
      <c r="K411" s="435" t="e">
        <f t="shared" si="92"/>
        <v>#NAME?</v>
      </c>
      <c r="L411" s="413"/>
      <c r="M411" s="435" t="e">
        <f t="shared" ref="M411:M444" si="96">VLOOKUP(B411,TarifaC7,5,FALSE)</f>
        <v>#NAME?</v>
      </c>
      <c r="N411" s="435" t="e">
        <f t="shared" ref="N411:N444" si="97">VLOOKUP(B411,TarifaC7,6,FALSE)</f>
        <v>#NAME?</v>
      </c>
      <c r="O411" s="435">
        <f t="shared" si="93"/>
        <v>0</v>
      </c>
      <c r="P411" s="434" t="e">
        <f t="shared" ref="P411:P444" si="98">VLOOKUP(B411,TarifaC7,7,FALSE)</f>
        <v>#NAME?</v>
      </c>
      <c r="Q411" s="435" t="e">
        <f t="shared" si="94"/>
        <v>#NAME?</v>
      </c>
      <c r="R411" s="435" t="e">
        <f t="shared" si="95"/>
        <v>#NAME?</v>
      </c>
    </row>
    <row r="412" spans="1:18" hidden="1" x14ac:dyDescent="0.2">
      <c r="A412" s="444">
        <v>98</v>
      </c>
      <c r="B412" s="429" t="s">
        <v>231</v>
      </c>
      <c r="C412" s="430" t="s">
        <v>34</v>
      </c>
      <c r="D412" s="431">
        <v>8.3333333333333329E-2</v>
      </c>
      <c r="E412" s="431">
        <v>0.15208333333333332</v>
      </c>
      <c r="F412" s="432">
        <v>0.1</v>
      </c>
      <c r="G412" s="433">
        <v>7.3</v>
      </c>
      <c r="H412" s="433">
        <v>134.1</v>
      </c>
      <c r="I412" s="434" t="e">
        <f t="shared" si="90"/>
        <v>#NAME?</v>
      </c>
      <c r="J412" s="435" t="e">
        <f t="shared" si="91"/>
        <v>#NAME?</v>
      </c>
      <c r="K412" s="435" t="e">
        <f t="shared" si="92"/>
        <v>#NAME?</v>
      </c>
      <c r="L412" s="413"/>
      <c r="M412" s="435" t="e">
        <f t="shared" si="96"/>
        <v>#NAME?</v>
      </c>
      <c r="N412" s="435" t="e">
        <f t="shared" si="97"/>
        <v>#NAME?</v>
      </c>
      <c r="O412" s="435">
        <f t="shared" si="93"/>
        <v>0</v>
      </c>
      <c r="P412" s="434" t="e">
        <f t="shared" si="98"/>
        <v>#NAME?</v>
      </c>
      <c r="Q412" s="435" t="e">
        <f t="shared" si="94"/>
        <v>#NAME?</v>
      </c>
      <c r="R412" s="435" t="e">
        <f t="shared" si="95"/>
        <v>#NAME?</v>
      </c>
    </row>
    <row r="413" spans="1:18" hidden="1" x14ac:dyDescent="0.2">
      <c r="A413" s="444">
        <v>99</v>
      </c>
      <c r="B413" s="429" t="s">
        <v>443</v>
      </c>
      <c r="C413" s="430" t="s">
        <v>386</v>
      </c>
      <c r="D413" s="431">
        <v>5.8333333333333327E-2</v>
      </c>
      <c r="E413" s="431">
        <v>7.9861111111111105E-2</v>
      </c>
      <c r="F413" s="432">
        <v>0.1</v>
      </c>
      <c r="G413" s="433">
        <v>6.9</v>
      </c>
      <c r="H413" s="433">
        <v>116.1</v>
      </c>
      <c r="I413" s="434" t="e">
        <f t="shared" si="90"/>
        <v>#NAME?</v>
      </c>
      <c r="J413" s="435" t="e">
        <f t="shared" si="91"/>
        <v>#NAME?</v>
      </c>
      <c r="K413" s="435" t="e">
        <f t="shared" si="92"/>
        <v>#NAME?</v>
      </c>
      <c r="L413" s="413"/>
      <c r="M413" s="435" t="e">
        <f t="shared" si="96"/>
        <v>#NAME?</v>
      </c>
      <c r="N413" s="435" t="e">
        <f t="shared" si="97"/>
        <v>#NAME?</v>
      </c>
      <c r="O413" s="435">
        <f t="shared" si="93"/>
        <v>0</v>
      </c>
      <c r="P413" s="434" t="e">
        <f t="shared" si="98"/>
        <v>#NAME?</v>
      </c>
      <c r="Q413" s="435" t="e">
        <f t="shared" si="94"/>
        <v>#NAME?</v>
      </c>
      <c r="R413" s="435" t="e">
        <f t="shared" si="95"/>
        <v>#NAME?</v>
      </c>
    </row>
    <row r="414" spans="1:18" hidden="1" x14ac:dyDescent="0.2">
      <c r="A414" s="444">
        <v>100</v>
      </c>
      <c r="B414" s="429" t="s">
        <v>444</v>
      </c>
      <c r="C414" s="430" t="s">
        <v>35</v>
      </c>
      <c r="D414" s="431">
        <v>8.3333333333333329E-2</v>
      </c>
      <c r="E414" s="431">
        <v>8.6805555555555566E-2</v>
      </c>
      <c r="F414" s="432">
        <v>0.1</v>
      </c>
      <c r="G414" s="433">
        <v>6.8</v>
      </c>
      <c r="H414" s="433">
        <v>119.3</v>
      </c>
      <c r="I414" s="434" t="e">
        <f t="shared" si="90"/>
        <v>#NAME?</v>
      </c>
      <c r="J414" s="435" t="e">
        <f t="shared" si="91"/>
        <v>#NAME?</v>
      </c>
      <c r="K414" s="435" t="e">
        <f t="shared" si="92"/>
        <v>#NAME?</v>
      </c>
      <c r="L414" s="413"/>
      <c r="M414" s="435" t="e">
        <f t="shared" si="96"/>
        <v>#NAME?</v>
      </c>
      <c r="N414" s="435" t="e">
        <f t="shared" si="97"/>
        <v>#NAME?</v>
      </c>
      <c r="O414" s="435">
        <f t="shared" si="93"/>
        <v>0</v>
      </c>
      <c r="P414" s="434" t="e">
        <f t="shared" si="98"/>
        <v>#NAME?</v>
      </c>
      <c r="Q414" s="435" t="e">
        <f t="shared" si="94"/>
        <v>#NAME?</v>
      </c>
      <c r="R414" s="435" t="e">
        <f t="shared" si="95"/>
        <v>#NAME?</v>
      </c>
    </row>
    <row r="415" spans="1:18" hidden="1" x14ac:dyDescent="0.2">
      <c r="A415" s="444">
        <v>101</v>
      </c>
      <c r="B415" s="429" t="s">
        <v>445</v>
      </c>
      <c r="C415" s="430" t="s">
        <v>33</v>
      </c>
      <c r="D415" s="431">
        <v>8.3333333333333329E-2</v>
      </c>
      <c r="E415" s="431">
        <v>0.22916666666666666</v>
      </c>
      <c r="F415" s="432">
        <v>0.1</v>
      </c>
      <c r="G415" s="433">
        <v>6.4</v>
      </c>
      <c r="H415" s="433">
        <v>134.4</v>
      </c>
      <c r="I415" s="434" t="e">
        <f t="shared" si="90"/>
        <v>#NAME?</v>
      </c>
      <c r="J415" s="435" t="e">
        <f t="shared" si="91"/>
        <v>#NAME?</v>
      </c>
      <c r="K415" s="435" t="e">
        <f t="shared" si="92"/>
        <v>#NAME?</v>
      </c>
      <c r="L415" s="413"/>
      <c r="M415" s="435" t="e">
        <f t="shared" si="96"/>
        <v>#NAME?</v>
      </c>
      <c r="N415" s="435" t="e">
        <f t="shared" si="97"/>
        <v>#NAME?</v>
      </c>
      <c r="O415" s="435">
        <f t="shared" si="93"/>
        <v>0</v>
      </c>
      <c r="P415" s="434" t="e">
        <f t="shared" si="98"/>
        <v>#NAME?</v>
      </c>
      <c r="Q415" s="435" t="e">
        <f t="shared" si="94"/>
        <v>#NAME?</v>
      </c>
      <c r="R415" s="435" t="e">
        <f t="shared" si="95"/>
        <v>#NAME?</v>
      </c>
    </row>
    <row r="416" spans="1:18" hidden="1" x14ac:dyDescent="0.2">
      <c r="A416" s="444">
        <v>102</v>
      </c>
      <c r="B416" s="429" t="s">
        <v>446</v>
      </c>
      <c r="C416" s="430" t="s">
        <v>58</v>
      </c>
      <c r="D416" s="431">
        <v>2.7083333333333334E-2</v>
      </c>
      <c r="E416" s="431">
        <v>6.3888888888888884E-2</v>
      </c>
      <c r="F416" s="432">
        <v>0.1</v>
      </c>
      <c r="G416" s="433">
        <v>6.1</v>
      </c>
      <c r="H416" s="433">
        <v>108.7</v>
      </c>
      <c r="I416" s="434" t="e">
        <f t="shared" si="90"/>
        <v>#NAME?</v>
      </c>
      <c r="J416" s="435" t="e">
        <f t="shared" si="91"/>
        <v>#NAME?</v>
      </c>
      <c r="K416" s="435" t="e">
        <f t="shared" si="92"/>
        <v>#NAME?</v>
      </c>
      <c r="L416" s="413"/>
      <c r="M416" s="435" t="e">
        <f t="shared" si="96"/>
        <v>#NAME?</v>
      </c>
      <c r="N416" s="435" t="e">
        <f t="shared" si="97"/>
        <v>#NAME?</v>
      </c>
      <c r="O416" s="435">
        <f t="shared" si="93"/>
        <v>0</v>
      </c>
      <c r="P416" s="434" t="e">
        <f t="shared" si="98"/>
        <v>#NAME?</v>
      </c>
      <c r="Q416" s="435" t="e">
        <f t="shared" si="94"/>
        <v>#NAME?</v>
      </c>
      <c r="R416" s="435" t="e">
        <f t="shared" si="95"/>
        <v>#NAME?</v>
      </c>
    </row>
    <row r="417" spans="1:18" hidden="1" x14ac:dyDescent="0.2">
      <c r="A417" s="444">
        <v>103</v>
      </c>
      <c r="B417" s="429" t="s">
        <v>447</v>
      </c>
      <c r="C417" s="430" t="s">
        <v>35</v>
      </c>
      <c r="D417" s="431">
        <v>0.46875</v>
      </c>
      <c r="E417" s="431">
        <v>0.5</v>
      </c>
      <c r="F417" s="432">
        <v>0.1</v>
      </c>
      <c r="G417" s="433">
        <v>5.8</v>
      </c>
      <c r="H417" s="433">
        <v>114.8</v>
      </c>
      <c r="I417" s="434" t="e">
        <f t="shared" si="90"/>
        <v>#NAME?</v>
      </c>
      <c r="J417" s="435" t="e">
        <f t="shared" si="91"/>
        <v>#NAME?</v>
      </c>
      <c r="K417" s="435" t="e">
        <f t="shared" si="92"/>
        <v>#NAME?</v>
      </c>
      <c r="L417" s="413"/>
      <c r="M417" s="435" t="e">
        <f t="shared" si="96"/>
        <v>#NAME?</v>
      </c>
      <c r="N417" s="435" t="e">
        <f t="shared" si="97"/>
        <v>#NAME?</v>
      </c>
      <c r="O417" s="435">
        <f t="shared" si="93"/>
        <v>0</v>
      </c>
      <c r="P417" s="434" t="e">
        <f t="shared" si="98"/>
        <v>#NAME?</v>
      </c>
      <c r="Q417" s="435" t="e">
        <f t="shared" si="94"/>
        <v>#NAME?</v>
      </c>
      <c r="R417" s="435" t="e">
        <f t="shared" si="95"/>
        <v>#NAME?</v>
      </c>
    </row>
    <row r="418" spans="1:18" hidden="1" x14ac:dyDescent="0.2">
      <c r="A418" s="444">
        <v>104</v>
      </c>
      <c r="B418" s="429" t="s">
        <v>448</v>
      </c>
      <c r="C418" s="430" t="s">
        <v>35</v>
      </c>
      <c r="D418" s="431">
        <v>0.49027777777777781</v>
      </c>
      <c r="E418" s="431">
        <v>0.51944444444444449</v>
      </c>
      <c r="F418" s="432">
        <v>0.1</v>
      </c>
      <c r="G418" s="433">
        <v>5.3</v>
      </c>
      <c r="H418" s="433">
        <v>121.1</v>
      </c>
      <c r="I418" s="434" t="e">
        <f t="shared" si="90"/>
        <v>#NAME?</v>
      </c>
      <c r="J418" s="435" t="e">
        <f t="shared" si="91"/>
        <v>#NAME?</v>
      </c>
      <c r="K418" s="435" t="e">
        <f t="shared" si="92"/>
        <v>#NAME?</v>
      </c>
      <c r="L418" s="413"/>
      <c r="M418" s="435" t="e">
        <f t="shared" si="96"/>
        <v>#NAME?</v>
      </c>
      <c r="N418" s="435" t="e">
        <f t="shared" si="97"/>
        <v>#NAME?</v>
      </c>
      <c r="O418" s="435">
        <f t="shared" si="93"/>
        <v>0</v>
      </c>
      <c r="P418" s="434" t="e">
        <f t="shared" si="98"/>
        <v>#NAME?</v>
      </c>
      <c r="Q418" s="435" t="e">
        <f t="shared" si="94"/>
        <v>#NAME?</v>
      </c>
      <c r="R418" s="435" t="e">
        <f t="shared" si="95"/>
        <v>#NAME?</v>
      </c>
    </row>
    <row r="419" spans="1:18" hidden="1" x14ac:dyDescent="0.2">
      <c r="A419" s="444">
        <v>105</v>
      </c>
      <c r="B419" s="429" t="s">
        <v>449</v>
      </c>
      <c r="C419" s="430" t="s">
        <v>34</v>
      </c>
      <c r="D419" s="431">
        <v>0.13402777777777777</v>
      </c>
      <c r="E419" s="431">
        <v>0.17569444444444446</v>
      </c>
      <c r="F419" s="432">
        <v>0.1</v>
      </c>
      <c r="G419" s="433">
        <v>4.7</v>
      </c>
      <c r="H419" s="433">
        <v>134.4</v>
      </c>
      <c r="I419" s="434" t="e">
        <f t="shared" si="90"/>
        <v>#NAME?</v>
      </c>
      <c r="J419" s="435" t="e">
        <f t="shared" si="91"/>
        <v>#NAME?</v>
      </c>
      <c r="K419" s="435" t="e">
        <f t="shared" si="92"/>
        <v>#NAME?</v>
      </c>
      <c r="L419" s="413"/>
      <c r="M419" s="435" t="e">
        <f t="shared" si="96"/>
        <v>#NAME?</v>
      </c>
      <c r="N419" s="435" t="e">
        <f t="shared" si="97"/>
        <v>#NAME?</v>
      </c>
      <c r="O419" s="435">
        <f t="shared" si="93"/>
        <v>0</v>
      </c>
      <c r="P419" s="434" t="e">
        <f t="shared" si="98"/>
        <v>#NAME?</v>
      </c>
      <c r="Q419" s="435" t="e">
        <f t="shared" si="94"/>
        <v>#NAME?</v>
      </c>
      <c r="R419" s="435" t="e">
        <f t="shared" si="95"/>
        <v>#NAME?</v>
      </c>
    </row>
    <row r="420" spans="1:18" hidden="1" x14ac:dyDescent="0.2">
      <c r="A420" s="444">
        <v>106</v>
      </c>
      <c r="B420" s="429" t="s">
        <v>450</v>
      </c>
      <c r="C420" s="430" t="s">
        <v>32</v>
      </c>
      <c r="D420" s="431">
        <v>8.3333333333333329E-2</v>
      </c>
      <c r="E420" s="431">
        <v>0.1013888888888889</v>
      </c>
      <c r="F420" s="432">
        <v>0.1</v>
      </c>
      <c r="G420" s="433">
        <v>4.5</v>
      </c>
      <c r="H420" s="433">
        <v>134.4</v>
      </c>
      <c r="I420" s="434" t="e">
        <f t="shared" si="90"/>
        <v>#NAME?</v>
      </c>
      <c r="J420" s="435" t="e">
        <f t="shared" si="91"/>
        <v>#NAME?</v>
      </c>
      <c r="K420" s="435" t="e">
        <f t="shared" si="92"/>
        <v>#NAME?</v>
      </c>
      <c r="L420" s="413"/>
      <c r="M420" s="435" t="e">
        <f t="shared" si="96"/>
        <v>#NAME?</v>
      </c>
      <c r="N420" s="435" t="e">
        <f t="shared" si="97"/>
        <v>#NAME?</v>
      </c>
      <c r="O420" s="435">
        <f t="shared" si="93"/>
        <v>0</v>
      </c>
      <c r="P420" s="434" t="e">
        <f t="shared" si="98"/>
        <v>#NAME?</v>
      </c>
      <c r="Q420" s="435" t="e">
        <f t="shared" si="94"/>
        <v>#NAME?</v>
      </c>
      <c r="R420" s="435" t="e">
        <f t="shared" si="95"/>
        <v>#NAME?</v>
      </c>
    </row>
    <row r="421" spans="1:18" hidden="1" x14ac:dyDescent="0.2">
      <c r="A421" s="444">
        <v>107</v>
      </c>
      <c r="B421" s="429" t="s">
        <v>236</v>
      </c>
      <c r="C421" s="430" t="s">
        <v>32</v>
      </c>
      <c r="D421" s="431">
        <v>0.1875</v>
      </c>
      <c r="E421" s="431">
        <v>0.20833333333333334</v>
      </c>
      <c r="F421" s="432">
        <v>0.1</v>
      </c>
      <c r="G421" s="433">
        <v>3.9</v>
      </c>
      <c r="H421" s="433">
        <v>134.4</v>
      </c>
      <c r="I421" s="434" t="e">
        <f t="shared" si="90"/>
        <v>#NAME?</v>
      </c>
      <c r="J421" s="435" t="e">
        <f t="shared" si="91"/>
        <v>#NAME?</v>
      </c>
      <c r="K421" s="435" t="e">
        <f t="shared" si="92"/>
        <v>#NAME?</v>
      </c>
      <c r="L421" s="413"/>
      <c r="M421" s="435" t="e">
        <f t="shared" si="96"/>
        <v>#NAME?</v>
      </c>
      <c r="N421" s="435" t="e">
        <f t="shared" si="97"/>
        <v>#NAME?</v>
      </c>
      <c r="O421" s="435">
        <f t="shared" si="93"/>
        <v>0</v>
      </c>
      <c r="P421" s="434" t="e">
        <f t="shared" si="98"/>
        <v>#NAME?</v>
      </c>
      <c r="Q421" s="435" t="e">
        <f t="shared" si="94"/>
        <v>#NAME?</v>
      </c>
      <c r="R421" s="435" t="e">
        <f t="shared" si="95"/>
        <v>#NAME?</v>
      </c>
    </row>
    <row r="422" spans="1:18" hidden="1" x14ac:dyDescent="0.2">
      <c r="A422" s="444">
        <v>108</v>
      </c>
      <c r="B422" s="429" t="s">
        <v>234</v>
      </c>
      <c r="C422" s="430" t="s">
        <v>102</v>
      </c>
      <c r="D422" s="431">
        <v>8.7500000000000008E-2</v>
      </c>
      <c r="E422" s="431">
        <v>0.16666666666666666</v>
      </c>
      <c r="F422" s="432">
        <v>0.1</v>
      </c>
      <c r="G422" s="433">
        <v>3.7</v>
      </c>
      <c r="H422" s="433">
        <v>123</v>
      </c>
      <c r="I422" s="434" t="e">
        <f t="shared" si="90"/>
        <v>#NAME?</v>
      </c>
      <c r="J422" s="435" t="e">
        <f t="shared" si="91"/>
        <v>#NAME?</v>
      </c>
      <c r="K422" s="435" t="e">
        <f t="shared" si="92"/>
        <v>#NAME?</v>
      </c>
      <c r="L422" s="413"/>
      <c r="M422" s="435" t="e">
        <f t="shared" si="96"/>
        <v>#NAME?</v>
      </c>
      <c r="N422" s="435" t="e">
        <f t="shared" si="97"/>
        <v>#NAME?</v>
      </c>
      <c r="O422" s="435">
        <f t="shared" si="93"/>
        <v>0</v>
      </c>
      <c r="P422" s="434" t="e">
        <f t="shared" si="98"/>
        <v>#NAME?</v>
      </c>
      <c r="Q422" s="435" t="e">
        <f t="shared" si="94"/>
        <v>#NAME?</v>
      </c>
      <c r="R422" s="435" t="e">
        <f t="shared" si="95"/>
        <v>#NAME?</v>
      </c>
    </row>
    <row r="423" spans="1:18" hidden="1" x14ac:dyDescent="0.2">
      <c r="A423" s="444">
        <v>109</v>
      </c>
      <c r="B423" s="429" t="s">
        <v>451</v>
      </c>
      <c r="C423" s="430" t="s">
        <v>32</v>
      </c>
      <c r="D423" s="431">
        <v>0.60416666666666663</v>
      </c>
      <c r="E423" s="431">
        <v>0.7631944444444444</v>
      </c>
      <c r="F423" s="432">
        <v>0.1</v>
      </c>
      <c r="G423" s="433">
        <v>3.6</v>
      </c>
      <c r="H423" s="433">
        <v>91.9</v>
      </c>
      <c r="I423" s="434" t="e">
        <f t="shared" si="90"/>
        <v>#NAME?</v>
      </c>
      <c r="J423" s="435" t="e">
        <f t="shared" si="91"/>
        <v>#NAME?</v>
      </c>
      <c r="K423" s="435" t="e">
        <f t="shared" si="92"/>
        <v>#NAME?</v>
      </c>
      <c r="L423" s="413"/>
      <c r="M423" s="435" t="e">
        <f t="shared" si="96"/>
        <v>#NAME?</v>
      </c>
      <c r="N423" s="435" t="e">
        <f t="shared" si="97"/>
        <v>#NAME?</v>
      </c>
      <c r="O423" s="435">
        <f t="shared" si="93"/>
        <v>0</v>
      </c>
      <c r="P423" s="434" t="e">
        <f t="shared" si="98"/>
        <v>#NAME?</v>
      </c>
      <c r="Q423" s="435" t="e">
        <f t="shared" si="94"/>
        <v>#NAME?</v>
      </c>
      <c r="R423" s="435" t="e">
        <f t="shared" si="95"/>
        <v>#NAME?</v>
      </c>
    </row>
    <row r="424" spans="1:18" hidden="1" x14ac:dyDescent="0.2">
      <c r="A424" s="444">
        <v>110</v>
      </c>
      <c r="B424" s="429" t="s">
        <v>105</v>
      </c>
      <c r="C424" s="430" t="s">
        <v>34</v>
      </c>
      <c r="D424" s="431">
        <v>0.22083333333333333</v>
      </c>
      <c r="E424" s="431">
        <v>0.27430555555555552</v>
      </c>
      <c r="F424" s="432">
        <v>0</v>
      </c>
      <c r="G424" s="433">
        <v>2.2999999999999998</v>
      </c>
      <c r="H424" s="433">
        <v>134.4</v>
      </c>
      <c r="I424" s="434" t="e">
        <f t="shared" si="90"/>
        <v>#NAME?</v>
      </c>
      <c r="J424" s="435" t="e">
        <f t="shared" si="91"/>
        <v>#NAME?</v>
      </c>
      <c r="K424" s="435" t="e">
        <f t="shared" si="92"/>
        <v>#NAME?</v>
      </c>
      <c r="L424" s="413"/>
      <c r="M424" s="435" t="e">
        <f t="shared" si="96"/>
        <v>#NAME?</v>
      </c>
      <c r="N424" s="435" t="e">
        <f t="shared" si="97"/>
        <v>#NAME?</v>
      </c>
      <c r="O424" s="435">
        <f t="shared" si="93"/>
        <v>0</v>
      </c>
      <c r="P424" s="434" t="e">
        <f t="shared" si="98"/>
        <v>#NAME?</v>
      </c>
      <c r="Q424" s="435" t="e">
        <f t="shared" si="94"/>
        <v>#NAME?</v>
      </c>
      <c r="R424" s="435" t="e">
        <f t="shared" si="95"/>
        <v>#NAME?</v>
      </c>
    </row>
    <row r="425" spans="1:18" hidden="1" x14ac:dyDescent="0.2">
      <c r="A425" s="444">
        <v>111</v>
      </c>
      <c r="B425" s="429" t="s">
        <v>452</v>
      </c>
      <c r="C425" s="430" t="s">
        <v>34</v>
      </c>
      <c r="D425" s="431">
        <v>8.3333333333333329E-2</v>
      </c>
      <c r="E425" s="431">
        <v>0.2076388888888889</v>
      </c>
      <c r="F425" s="432">
        <v>0</v>
      </c>
      <c r="G425" s="433">
        <v>0.9</v>
      </c>
      <c r="H425" s="433">
        <v>134.4</v>
      </c>
      <c r="I425" s="434" t="e">
        <f t="shared" si="90"/>
        <v>#NAME?</v>
      </c>
      <c r="J425" s="435" t="e">
        <f t="shared" si="91"/>
        <v>#NAME?</v>
      </c>
      <c r="K425" s="435" t="e">
        <f t="shared" si="92"/>
        <v>#NAME?</v>
      </c>
      <c r="L425" s="413"/>
      <c r="M425" s="435" t="e">
        <f t="shared" si="96"/>
        <v>#NAME?</v>
      </c>
      <c r="N425" s="435" t="e">
        <f t="shared" si="97"/>
        <v>#NAME?</v>
      </c>
      <c r="O425" s="435">
        <f t="shared" si="93"/>
        <v>0</v>
      </c>
      <c r="P425" s="434" t="e">
        <f t="shared" si="98"/>
        <v>#NAME?</v>
      </c>
      <c r="Q425" s="435" t="e">
        <f t="shared" si="94"/>
        <v>#NAME?</v>
      </c>
      <c r="R425" s="435" t="e">
        <f t="shared" si="95"/>
        <v>#NAME?</v>
      </c>
    </row>
    <row r="426" spans="1:18" hidden="1" x14ac:dyDescent="0.2">
      <c r="A426" s="444">
        <v>112</v>
      </c>
      <c r="B426" s="429" t="s">
        <v>233</v>
      </c>
      <c r="C426" s="430" t="s">
        <v>34</v>
      </c>
      <c r="D426" s="431">
        <v>0.16666666666666666</v>
      </c>
      <c r="E426" s="431">
        <v>0.20486111111111113</v>
      </c>
      <c r="F426" s="432">
        <v>0</v>
      </c>
      <c r="G426" s="433">
        <v>0.6</v>
      </c>
      <c r="H426" s="433">
        <v>134.4</v>
      </c>
      <c r="I426" s="434" t="e">
        <f t="shared" si="90"/>
        <v>#NAME?</v>
      </c>
      <c r="J426" s="435" t="e">
        <f t="shared" si="91"/>
        <v>#NAME?</v>
      </c>
      <c r="K426" s="435" t="e">
        <f t="shared" si="92"/>
        <v>#NAME?</v>
      </c>
      <c r="L426" s="413"/>
      <c r="M426" s="435" t="e">
        <f t="shared" si="96"/>
        <v>#NAME?</v>
      </c>
      <c r="N426" s="435" t="e">
        <f t="shared" si="97"/>
        <v>#NAME?</v>
      </c>
      <c r="O426" s="435">
        <f t="shared" si="93"/>
        <v>0</v>
      </c>
      <c r="P426" s="434" t="e">
        <f t="shared" si="98"/>
        <v>#NAME?</v>
      </c>
      <c r="Q426" s="435" t="e">
        <f t="shared" si="94"/>
        <v>#NAME?</v>
      </c>
      <c r="R426" s="435" t="e">
        <f t="shared" si="95"/>
        <v>#NAME?</v>
      </c>
    </row>
    <row r="427" spans="1:18" hidden="1" x14ac:dyDescent="0.2">
      <c r="A427" s="444">
        <v>113</v>
      </c>
      <c r="B427" s="429"/>
      <c r="C427" s="430"/>
      <c r="D427" s="431"/>
      <c r="E427" s="431"/>
      <c r="F427" s="432">
        <v>0</v>
      </c>
      <c r="G427" s="433"/>
      <c r="H427" s="433"/>
      <c r="I427" s="434" t="e">
        <f t="shared" si="90"/>
        <v>#NAME?</v>
      </c>
      <c r="J427" s="435" t="e">
        <f t="shared" si="91"/>
        <v>#NAME?</v>
      </c>
      <c r="K427" s="435" t="e">
        <f t="shared" si="92"/>
        <v>#NAME?</v>
      </c>
      <c r="L427" s="413"/>
      <c r="M427" s="435" t="e">
        <f t="shared" si="96"/>
        <v>#NAME?</v>
      </c>
      <c r="N427" s="435" t="e">
        <f t="shared" si="97"/>
        <v>#NAME?</v>
      </c>
      <c r="O427" s="435">
        <f t="shared" si="93"/>
        <v>0</v>
      </c>
      <c r="P427" s="434" t="e">
        <f t="shared" si="98"/>
        <v>#NAME?</v>
      </c>
      <c r="Q427" s="435" t="e">
        <f t="shared" si="94"/>
        <v>#NAME?</v>
      </c>
      <c r="R427" s="435" t="e">
        <f t="shared" si="95"/>
        <v>#NAME?</v>
      </c>
    </row>
    <row r="428" spans="1:18" hidden="1" x14ac:dyDescent="0.2">
      <c r="A428" s="444">
        <v>114</v>
      </c>
      <c r="B428" s="429"/>
      <c r="C428" s="430"/>
      <c r="D428" s="431"/>
      <c r="E428" s="431"/>
      <c r="F428" s="432">
        <v>0</v>
      </c>
      <c r="G428" s="433"/>
      <c r="H428" s="433"/>
      <c r="I428" s="434" t="e">
        <f t="shared" si="90"/>
        <v>#NAME?</v>
      </c>
      <c r="J428" s="435" t="e">
        <f t="shared" si="91"/>
        <v>#NAME?</v>
      </c>
      <c r="K428" s="435" t="e">
        <f t="shared" si="92"/>
        <v>#NAME?</v>
      </c>
      <c r="L428" s="413"/>
      <c r="M428" s="435" t="e">
        <f t="shared" si="96"/>
        <v>#NAME?</v>
      </c>
      <c r="N428" s="435" t="e">
        <f t="shared" si="97"/>
        <v>#NAME?</v>
      </c>
      <c r="O428" s="435">
        <f t="shared" si="93"/>
        <v>0</v>
      </c>
      <c r="P428" s="434" t="e">
        <f t="shared" si="98"/>
        <v>#NAME?</v>
      </c>
      <c r="Q428" s="435" t="e">
        <f t="shared" si="94"/>
        <v>#NAME?</v>
      </c>
      <c r="R428" s="435" t="e">
        <f t="shared" si="95"/>
        <v>#NAME?</v>
      </c>
    </row>
    <row r="429" spans="1:18" hidden="1" x14ac:dyDescent="0.2">
      <c r="A429" s="444">
        <v>115</v>
      </c>
      <c r="B429" s="429"/>
      <c r="C429" s="430"/>
      <c r="D429" s="431"/>
      <c r="E429" s="431"/>
      <c r="F429" s="432">
        <v>0</v>
      </c>
      <c r="G429" s="433"/>
      <c r="H429" s="433"/>
      <c r="I429" s="434" t="e">
        <f t="shared" si="90"/>
        <v>#NAME?</v>
      </c>
      <c r="J429" s="435" t="e">
        <f t="shared" si="91"/>
        <v>#NAME?</v>
      </c>
      <c r="K429" s="435" t="e">
        <f t="shared" si="92"/>
        <v>#NAME?</v>
      </c>
      <c r="L429" s="413"/>
      <c r="M429" s="435" t="e">
        <f t="shared" si="96"/>
        <v>#NAME?</v>
      </c>
      <c r="N429" s="435" t="e">
        <f t="shared" si="97"/>
        <v>#NAME?</v>
      </c>
      <c r="O429" s="435">
        <f t="shared" si="93"/>
        <v>0</v>
      </c>
      <c r="P429" s="434" t="e">
        <f t="shared" si="98"/>
        <v>#NAME?</v>
      </c>
      <c r="Q429" s="435" t="e">
        <f t="shared" si="94"/>
        <v>#NAME?</v>
      </c>
      <c r="R429" s="435" t="e">
        <f t="shared" si="95"/>
        <v>#NAME?</v>
      </c>
    </row>
    <row r="430" spans="1:18" hidden="1" x14ac:dyDescent="0.2">
      <c r="A430" s="444">
        <v>116</v>
      </c>
      <c r="B430" s="429"/>
      <c r="C430" s="430"/>
      <c r="D430" s="431"/>
      <c r="E430" s="431"/>
      <c r="F430" s="432">
        <v>0</v>
      </c>
      <c r="G430" s="433"/>
      <c r="H430" s="433"/>
      <c r="I430" s="434" t="e">
        <f t="shared" si="90"/>
        <v>#NAME?</v>
      </c>
      <c r="J430" s="435" t="e">
        <f t="shared" si="91"/>
        <v>#NAME?</v>
      </c>
      <c r="K430" s="435" t="e">
        <f t="shared" si="92"/>
        <v>#NAME?</v>
      </c>
      <c r="L430" s="413"/>
      <c r="M430" s="435" t="e">
        <f t="shared" si="96"/>
        <v>#NAME?</v>
      </c>
      <c r="N430" s="435" t="e">
        <f t="shared" si="97"/>
        <v>#NAME?</v>
      </c>
      <c r="O430" s="435">
        <f t="shared" si="93"/>
        <v>0</v>
      </c>
      <c r="P430" s="434" t="e">
        <f t="shared" si="98"/>
        <v>#NAME?</v>
      </c>
      <c r="Q430" s="435" t="e">
        <f t="shared" si="94"/>
        <v>#NAME?</v>
      </c>
      <c r="R430" s="435" t="e">
        <f t="shared" si="95"/>
        <v>#NAME?</v>
      </c>
    </row>
    <row r="431" spans="1:18" hidden="1" x14ac:dyDescent="0.2">
      <c r="A431" s="444">
        <v>117</v>
      </c>
      <c r="B431" s="429"/>
      <c r="C431" s="430"/>
      <c r="D431" s="431"/>
      <c r="E431" s="431"/>
      <c r="F431" s="432">
        <v>0</v>
      </c>
      <c r="G431" s="433"/>
      <c r="H431" s="433"/>
      <c r="I431" s="434" t="e">
        <f t="shared" si="90"/>
        <v>#NAME?</v>
      </c>
      <c r="J431" s="435" t="e">
        <f t="shared" si="91"/>
        <v>#NAME?</v>
      </c>
      <c r="K431" s="435" t="e">
        <f t="shared" si="92"/>
        <v>#NAME?</v>
      </c>
      <c r="L431" s="413"/>
      <c r="M431" s="435" t="e">
        <f t="shared" si="96"/>
        <v>#NAME?</v>
      </c>
      <c r="N431" s="435" t="e">
        <f t="shared" si="97"/>
        <v>#NAME?</v>
      </c>
      <c r="O431" s="435">
        <f t="shared" si="93"/>
        <v>0</v>
      </c>
      <c r="P431" s="434" t="e">
        <f t="shared" si="98"/>
        <v>#NAME?</v>
      </c>
      <c r="Q431" s="435" t="e">
        <f t="shared" si="94"/>
        <v>#NAME?</v>
      </c>
      <c r="R431" s="435" t="e">
        <f t="shared" si="95"/>
        <v>#NAME?</v>
      </c>
    </row>
    <row r="432" spans="1:18" hidden="1" x14ac:dyDescent="0.2">
      <c r="A432" s="444">
        <v>118</v>
      </c>
      <c r="B432" s="429"/>
      <c r="C432" s="430"/>
      <c r="D432" s="431"/>
      <c r="E432" s="431"/>
      <c r="F432" s="432">
        <v>0</v>
      </c>
      <c r="G432" s="433"/>
      <c r="H432" s="433"/>
      <c r="I432" s="434" t="e">
        <f t="shared" si="90"/>
        <v>#NAME?</v>
      </c>
      <c r="J432" s="435" t="e">
        <f t="shared" si="91"/>
        <v>#NAME?</v>
      </c>
      <c r="K432" s="435" t="e">
        <f t="shared" si="92"/>
        <v>#NAME?</v>
      </c>
      <c r="L432" s="413"/>
      <c r="M432" s="435" t="e">
        <f t="shared" si="96"/>
        <v>#NAME?</v>
      </c>
      <c r="N432" s="435" t="e">
        <f t="shared" si="97"/>
        <v>#NAME?</v>
      </c>
      <c r="O432" s="435">
        <f t="shared" si="93"/>
        <v>0</v>
      </c>
      <c r="P432" s="434" t="e">
        <f t="shared" si="98"/>
        <v>#NAME?</v>
      </c>
      <c r="Q432" s="435" t="e">
        <f t="shared" si="94"/>
        <v>#NAME?</v>
      </c>
      <c r="R432" s="435" t="e">
        <f t="shared" si="95"/>
        <v>#NAME?</v>
      </c>
    </row>
    <row r="433" spans="1:18" hidden="1" x14ac:dyDescent="0.2">
      <c r="A433" s="444">
        <v>119</v>
      </c>
      <c r="B433" s="429"/>
      <c r="C433" s="430"/>
      <c r="D433" s="431"/>
      <c r="E433" s="431"/>
      <c r="F433" s="432">
        <v>0</v>
      </c>
      <c r="G433" s="433"/>
      <c r="H433" s="433"/>
      <c r="I433" s="434" t="e">
        <f t="shared" si="90"/>
        <v>#NAME?</v>
      </c>
      <c r="J433" s="435" t="e">
        <f t="shared" si="91"/>
        <v>#NAME?</v>
      </c>
      <c r="K433" s="435" t="e">
        <f t="shared" si="92"/>
        <v>#NAME?</v>
      </c>
      <c r="L433" s="413"/>
      <c r="M433" s="435" t="e">
        <f t="shared" si="96"/>
        <v>#NAME?</v>
      </c>
      <c r="N433" s="435" t="e">
        <f t="shared" si="97"/>
        <v>#NAME?</v>
      </c>
      <c r="O433" s="435">
        <f t="shared" si="93"/>
        <v>0</v>
      </c>
      <c r="P433" s="434" t="e">
        <f t="shared" si="98"/>
        <v>#NAME?</v>
      </c>
      <c r="Q433" s="435" t="e">
        <f t="shared" si="94"/>
        <v>#NAME?</v>
      </c>
      <c r="R433" s="435" t="e">
        <f t="shared" si="95"/>
        <v>#NAME?</v>
      </c>
    </row>
    <row r="434" spans="1:18" hidden="1" x14ac:dyDescent="0.2">
      <c r="A434" s="444">
        <v>120</v>
      </c>
      <c r="B434" s="429"/>
      <c r="C434" s="430"/>
      <c r="D434" s="431"/>
      <c r="E434" s="431"/>
      <c r="F434" s="432">
        <v>0</v>
      </c>
      <c r="G434" s="433"/>
      <c r="H434" s="433"/>
      <c r="I434" s="434" t="e">
        <f t="shared" si="90"/>
        <v>#NAME?</v>
      </c>
      <c r="J434" s="435" t="e">
        <f t="shared" si="91"/>
        <v>#NAME?</v>
      </c>
      <c r="K434" s="435" t="e">
        <f t="shared" si="92"/>
        <v>#NAME?</v>
      </c>
      <c r="L434" s="413"/>
      <c r="M434" s="435" t="e">
        <f t="shared" si="96"/>
        <v>#NAME?</v>
      </c>
      <c r="N434" s="435" t="e">
        <f t="shared" si="97"/>
        <v>#NAME?</v>
      </c>
      <c r="O434" s="435">
        <f t="shared" si="93"/>
        <v>0</v>
      </c>
      <c r="P434" s="434" t="e">
        <f t="shared" si="98"/>
        <v>#NAME?</v>
      </c>
      <c r="Q434" s="435" t="e">
        <f t="shared" si="94"/>
        <v>#NAME?</v>
      </c>
      <c r="R434" s="435" t="e">
        <f t="shared" si="95"/>
        <v>#NAME?</v>
      </c>
    </row>
    <row r="435" spans="1:18" hidden="1" x14ac:dyDescent="0.2">
      <c r="A435" s="444">
        <v>121</v>
      </c>
      <c r="B435" s="429"/>
      <c r="C435" s="430"/>
      <c r="D435" s="431"/>
      <c r="E435" s="431"/>
      <c r="F435" s="432">
        <v>0</v>
      </c>
      <c r="G435" s="433"/>
      <c r="H435" s="433"/>
      <c r="I435" s="434" t="e">
        <f t="shared" si="90"/>
        <v>#NAME?</v>
      </c>
      <c r="J435" s="435" t="e">
        <f t="shared" si="91"/>
        <v>#NAME?</v>
      </c>
      <c r="K435" s="435" t="e">
        <f t="shared" si="92"/>
        <v>#NAME?</v>
      </c>
      <c r="L435" s="413"/>
      <c r="M435" s="435" t="e">
        <f t="shared" si="96"/>
        <v>#NAME?</v>
      </c>
      <c r="N435" s="435" t="e">
        <f t="shared" si="97"/>
        <v>#NAME?</v>
      </c>
      <c r="O435" s="435">
        <f t="shared" si="93"/>
        <v>0</v>
      </c>
      <c r="P435" s="434" t="e">
        <f t="shared" si="98"/>
        <v>#NAME?</v>
      </c>
      <c r="Q435" s="435" t="e">
        <f t="shared" si="94"/>
        <v>#NAME?</v>
      </c>
      <c r="R435" s="435" t="e">
        <f t="shared" si="95"/>
        <v>#NAME?</v>
      </c>
    </row>
    <row r="436" spans="1:18" hidden="1" x14ac:dyDescent="0.2">
      <c r="A436" s="444">
        <v>122</v>
      </c>
      <c r="B436" s="429"/>
      <c r="C436" s="430"/>
      <c r="D436" s="431"/>
      <c r="E436" s="431"/>
      <c r="F436" s="432">
        <v>0</v>
      </c>
      <c r="G436" s="433"/>
      <c r="H436" s="433"/>
      <c r="I436" s="434" t="e">
        <f t="shared" si="90"/>
        <v>#NAME?</v>
      </c>
      <c r="J436" s="435" t="e">
        <f t="shared" si="91"/>
        <v>#NAME?</v>
      </c>
      <c r="K436" s="435" t="e">
        <f t="shared" si="92"/>
        <v>#NAME?</v>
      </c>
      <c r="L436" s="413"/>
      <c r="M436" s="435" t="e">
        <f t="shared" si="96"/>
        <v>#NAME?</v>
      </c>
      <c r="N436" s="435" t="e">
        <f t="shared" si="97"/>
        <v>#NAME?</v>
      </c>
      <c r="O436" s="435">
        <f t="shared" si="93"/>
        <v>0</v>
      </c>
      <c r="P436" s="434" t="e">
        <f t="shared" si="98"/>
        <v>#NAME?</v>
      </c>
      <c r="Q436" s="435" t="e">
        <f t="shared" si="94"/>
        <v>#NAME?</v>
      </c>
      <c r="R436" s="435" t="e">
        <f t="shared" si="95"/>
        <v>#NAME?</v>
      </c>
    </row>
    <row r="437" spans="1:18" hidden="1" x14ac:dyDescent="0.2">
      <c r="A437" s="444">
        <v>123</v>
      </c>
      <c r="B437" s="429"/>
      <c r="C437" s="430"/>
      <c r="D437" s="431"/>
      <c r="E437" s="431"/>
      <c r="F437" s="432">
        <v>0</v>
      </c>
      <c r="G437" s="433"/>
      <c r="H437" s="433"/>
      <c r="I437" s="434" t="e">
        <f t="shared" si="90"/>
        <v>#NAME?</v>
      </c>
      <c r="J437" s="435" t="e">
        <f t="shared" si="91"/>
        <v>#NAME?</v>
      </c>
      <c r="K437" s="435" t="e">
        <f t="shared" si="92"/>
        <v>#NAME?</v>
      </c>
      <c r="L437" s="413"/>
      <c r="M437" s="435" t="e">
        <f t="shared" si="96"/>
        <v>#NAME?</v>
      </c>
      <c r="N437" s="435" t="e">
        <f t="shared" si="97"/>
        <v>#NAME?</v>
      </c>
      <c r="O437" s="435">
        <f t="shared" si="93"/>
        <v>0</v>
      </c>
      <c r="P437" s="434" t="e">
        <f t="shared" si="98"/>
        <v>#NAME?</v>
      </c>
      <c r="Q437" s="435" t="e">
        <f t="shared" si="94"/>
        <v>#NAME?</v>
      </c>
      <c r="R437" s="435" t="e">
        <f t="shared" si="95"/>
        <v>#NAME?</v>
      </c>
    </row>
    <row r="438" spans="1:18" hidden="1" x14ac:dyDescent="0.2">
      <c r="A438" s="444">
        <v>124</v>
      </c>
      <c r="B438" s="429"/>
      <c r="C438" s="430"/>
      <c r="D438" s="431"/>
      <c r="E438" s="431"/>
      <c r="F438" s="432">
        <v>0</v>
      </c>
      <c r="G438" s="433"/>
      <c r="H438" s="433"/>
      <c r="I438" s="434" t="e">
        <f t="shared" si="90"/>
        <v>#NAME?</v>
      </c>
      <c r="J438" s="435" t="e">
        <f t="shared" si="91"/>
        <v>#NAME?</v>
      </c>
      <c r="K438" s="435" t="e">
        <f t="shared" si="92"/>
        <v>#NAME?</v>
      </c>
      <c r="L438" s="413"/>
      <c r="M438" s="435" t="e">
        <f t="shared" si="96"/>
        <v>#NAME?</v>
      </c>
      <c r="N438" s="435" t="e">
        <f t="shared" si="97"/>
        <v>#NAME?</v>
      </c>
      <c r="O438" s="435">
        <f t="shared" si="93"/>
        <v>0</v>
      </c>
      <c r="P438" s="434" t="e">
        <f t="shared" si="98"/>
        <v>#NAME?</v>
      </c>
      <c r="Q438" s="435" t="e">
        <f t="shared" si="94"/>
        <v>#NAME?</v>
      </c>
      <c r="R438" s="435" t="e">
        <f t="shared" si="95"/>
        <v>#NAME?</v>
      </c>
    </row>
    <row r="439" spans="1:18" hidden="1" x14ac:dyDescent="0.2">
      <c r="A439" s="444">
        <v>125</v>
      </c>
      <c r="B439" s="429"/>
      <c r="C439" s="430"/>
      <c r="D439" s="431"/>
      <c r="E439" s="431"/>
      <c r="F439" s="432">
        <v>0</v>
      </c>
      <c r="G439" s="433"/>
      <c r="H439" s="433"/>
      <c r="I439" s="434" t="e">
        <f t="shared" si="90"/>
        <v>#NAME?</v>
      </c>
      <c r="J439" s="435" t="e">
        <f t="shared" si="91"/>
        <v>#NAME?</v>
      </c>
      <c r="K439" s="435" t="e">
        <f t="shared" si="92"/>
        <v>#NAME?</v>
      </c>
      <c r="L439" s="413"/>
      <c r="M439" s="435" t="e">
        <f t="shared" si="96"/>
        <v>#NAME?</v>
      </c>
      <c r="N439" s="435" t="e">
        <f t="shared" si="97"/>
        <v>#NAME?</v>
      </c>
      <c r="O439" s="435">
        <f t="shared" si="93"/>
        <v>0</v>
      </c>
      <c r="P439" s="434" t="e">
        <f t="shared" si="98"/>
        <v>#NAME?</v>
      </c>
      <c r="Q439" s="435" t="e">
        <f t="shared" si="94"/>
        <v>#NAME?</v>
      </c>
      <c r="R439" s="435" t="e">
        <f t="shared" si="95"/>
        <v>#NAME?</v>
      </c>
    </row>
    <row r="440" spans="1:18" hidden="1" x14ac:dyDescent="0.2">
      <c r="A440" s="444">
        <v>126</v>
      </c>
      <c r="B440" s="429"/>
      <c r="C440" s="430"/>
      <c r="D440" s="431"/>
      <c r="E440" s="431"/>
      <c r="F440" s="432">
        <v>0</v>
      </c>
      <c r="G440" s="433"/>
      <c r="H440" s="433"/>
      <c r="I440" s="434" t="e">
        <f t="shared" si="90"/>
        <v>#NAME?</v>
      </c>
      <c r="J440" s="435" t="e">
        <f t="shared" si="91"/>
        <v>#NAME?</v>
      </c>
      <c r="K440" s="435" t="e">
        <f t="shared" si="92"/>
        <v>#NAME?</v>
      </c>
      <c r="L440" s="413"/>
      <c r="M440" s="435" t="e">
        <f t="shared" si="96"/>
        <v>#NAME?</v>
      </c>
      <c r="N440" s="435" t="e">
        <f t="shared" si="97"/>
        <v>#NAME?</v>
      </c>
      <c r="O440" s="435">
        <f t="shared" si="93"/>
        <v>0</v>
      </c>
      <c r="P440" s="434" t="e">
        <f t="shared" si="98"/>
        <v>#NAME?</v>
      </c>
      <c r="Q440" s="435" t="e">
        <f t="shared" si="94"/>
        <v>#NAME?</v>
      </c>
      <c r="R440" s="435" t="e">
        <f t="shared" si="95"/>
        <v>#NAME?</v>
      </c>
    </row>
    <row r="441" spans="1:18" hidden="1" x14ac:dyDescent="0.2">
      <c r="A441" s="444">
        <v>127</v>
      </c>
      <c r="B441" s="429"/>
      <c r="C441" s="430"/>
      <c r="D441" s="431"/>
      <c r="E441" s="431"/>
      <c r="F441" s="432">
        <v>0</v>
      </c>
      <c r="G441" s="433"/>
      <c r="H441" s="433"/>
      <c r="I441" s="434" t="e">
        <f t="shared" si="90"/>
        <v>#NAME?</v>
      </c>
      <c r="J441" s="435" t="e">
        <f t="shared" si="91"/>
        <v>#NAME?</v>
      </c>
      <c r="K441" s="435" t="e">
        <f t="shared" si="92"/>
        <v>#NAME?</v>
      </c>
      <c r="L441" s="413"/>
      <c r="M441" s="435" t="e">
        <f t="shared" si="96"/>
        <v>#NAME?</v>
      </c>
      <c r="N441" s="435" t="e">
        <f t="shared" si="97"/>
        <v>#NAME?</v>
      </c>
      <c r="O441" s="435">
        <f t="shared" si="93"/>
        <v>0</v>
      </c>
      <c r="P441" s="434" t="e">
        <f t="shared" si="98"/>
        <v>#NAME?</v>
      </c>
      <c r="Q441" s="435" t="e">
        <f t="shared" si="94"/>
        <v>#NAME?</v>
      </c>
      <c r="R441" s="435" t="e">
        <f t="shared" si="95"/>
        <v>#NAME?</v>
      </c>
    </row>
    <row r="442" spans="1:18" hidden="1" x14ac:dyDescent="0.2">
      <c r="A442" s="444">
        <v>128</v>
      </c>
      <c r="B442" s="429"/>
      <c r="C442" s="430"/>
      <c r="D442" s="431"/>
      <c r="E442" s="431"/>
      <c r="F442" s="432">
        <v>0</v>
      </c>
      <c r="G442" s="433"/>
      <c r="H442" s="433"/>
      <c r="I442" s="434" t="e">
        <f t="shared" si="90"/>
        <v>#NAME?</v>
      </c>
      <c r="J442" s="435" t="e">
        <f t="shared" si="91"/>
        <v>#NAME?</v>
      </c>
      <c r="K442" s="435" t="e">
        <f t="shared" si="92"/>
        <v>#NAME?</v>
      </c>
      <c r="L442" s="413"/>
      <c r="M442" s="435" t="e">
        <f t="shared" si="96"/>
        <v>#NAME?</v>
      </c>
      <c r="N442" s="435" t="e">
        <f t="shared" si="97"/>
        <v>#NAME?</v>
      </c>
      <c r="O442" s="435">
        <f t="shared" si="93"/>
        <v>0</v>
      </c>
      <c r="P442" s="434" t="e">
        <f t="shared" si="98"/>
        <v>#NAME?</v>
      </c>
      <c r="Q442" s="435" t="e">
        <f t="shared" si="94"/>
        <v>#NAME?</v>
      </c>
      <c r="R442" s="435" t="e">
        <f t="shared" si="95"/>
        <v>#NAME?</v>
      </c>
    </row>
    <row r="443" spans="1:18" hidden="1" x14ac:dyDescent="0.2">
      <c r="A443" s="444">
        <v>129</v>
      </c>
      <c r="B443" s="429"/>
      <c r="C443" s="430"/>
      <c r="D443" s="431"/>
      <c r="E443" s="431"/>
      <c r="F443" s="432">
        <v>0</v>
      </c>
      <c r="G443" s="433"/>
      <c r="H443" s="433"/>
      <c r="I443" s="434" t="e">
        <f t="shared" si="90"/>
        <v>#NAME?</v>
      </c>
      <c r="J443" s="435" t="e">
        <f t="shared" si="91"/>
        <v>#NAME?</v>
      </c>
      <c r="K443" s="435" t="e">
        <f t="shared" si="92"/>
        <v>#NAME?</v>
      </c>
      <c r="L443" s="413"/>
      <c r="M443" s="435" t="e">
        <f t="shared" si="96"/>
        <v>#NAME?</v>
      </c>
      <c r="N443" s="435" t="e">
        <f t="shared" si="97"/>
        <v>#NAME?</v>
      </c>
      <c r="O443" s="435">
        <f t="shared" si="93"/>
        <v>0</v>
      </c>
      <c r="P443" s="434" t="e">
        <f t="shared" si="98"/>
        <v>#NAME?</v>
      </c>
      <c r="Q443" s="435" t="e">
        <f t="shared" si="94"/>
        <v>#NAME?</v>
      </c>
      <c r="R443" s="435" t="e">
        <f t="shared" si="95"/>
        <v>#NAME?</v>
      </c>
    </row>
    <row r="444" spans="1:18" hidden="1" x14ac:dyDescent="0.2">
      <c r="A444" s="444">
        <v>130</v>
      </c>
      <c r="B444" s="429"/>
      <c r="C444" s="430"/>
      <c r="D444" s="431"/>
      <c r="E444" s="431"/>
      <c r="F444" s="432">
        <v>0</v>
      </c>
      <c r="G444" s="433"/>
      <c r="H444" s="433"/>
      <c r="I444" s="434" t="e">
        <f t="shared" ref="I444" si="99">P444</f>
        <v>#NAME?</v>
      </c>
      <c r="J444" s="435" t="e">
        <f t="shared" ref="J444" si="100">+I444/F444</f>
        <v>#NAME?</v>
      </c>
      <c r="K444" s="435" t="e">
        <f t="shared" ref="K444" si="101">+I444/G444</f>
        <v>#NAME?</v>
      </c>
      <c r="L444" s="413"/>
      <c r="M444" s="435" t="e">
        <f t="shared" si="96"/>
        <v>#NAME?</v>
      </c>
      <c r="N444" s="435" t="e">
        <f t="shared" si="97"/>
        <v>#NAME?</v>
      </c>
      <c r="O444" s="435">
        <f t="shared" ref="O444" si="102">IF(ISERROR(F444/M444),0,(F444/M444))</f>
        <v>0</v>
      </c>
      <c r="P444" s="434" t="e">
        <f t="shared" si="98"/>
        <v>#NAME?</v>
      </c>
      <c r="Q444" s="435" t="e">
        <f t="shared" ref="Q444" si="103">P444/M444</f>
        <v>#NAME?</v>
      </c>
      <c r="R444" s="435" t="e">
        <f t="shared" ref="R444" si="104">P444/N444</f>
        <v>#NAME?</v>
      </c>
    </row>
    <row r="445" spans="1:18" hidden="1" x14ac:dyDescent="0.2"/>
    <row r="446" spans="1:18" x14ac:dyDescent="0.2">
      <c r="M446" s="436" t="s">
        <v>456</v>
      </c>
      <c r="N446" s="437"/>
      <c r="O446" s="437"/>
      <c r="P446" s="437"/>
      <c r="Q446" s="437"/>
      <c r="R446" s="437"/>
    </row>
    <row r="447" spans="1:18" x14ac:dyDescent="0.2">
      <c r="A447" s="444">
        <v>1</v>
      </c>
      <c r="B447" s="429" t="s">
        <v>241</v>
      </c>
      <c r="C447" s="430" t="s">
        <v>35</v>
      </c>
      <c r="D447" s="431">
        <v>0.85277777777777775</v>
      </c>
      <c r="E447" s="431">
        <v>0.91666666666666663</v>
      </c>
      <c r="F447" s="432">
        <v>3.6</v>
      </c>
      <c r="G447" s="433">
        <v>254.03</v>
      </c>
      <c r="H447" s="433">
        <v>108.8</v>
      </c>
      <c r="I447" s="434">
        <f t="shared" ref="I447" si="105">P447</f>
        <v>0</v>
      </c>
      <c r="J447" s="435">
        <f t="shared" ref="J447" si="106">+I447/F447</f>
        <v>0</v>
      </c>
      <c r="K447" s="763">
        <f t="shared" ref="K447" si="107">+I447/G447</f>
        <v>0</v>
      </c>
      <c r="L447" s="413"/>
      <c r="M447" s="435">
        <f t="shared" ref="M447:M478" si="108">VLOOKUP(B447,Tarifa09,5,FALSE)</f>
        <v>3.6</v>
      </c>
      <c r="N447" s="435">
        <f t="shared" ref="N447:N478" si="109">VLOOKUP(B447,Tarifa09,6,FALSE)</f>
        <v>254.03</v>
      </c>
      <c r="O447" s="435">
        <f t="shared" ref="O447" si="110">IF(ISERROR(F447/M447),0,(F447/M447))</f>
        <v>1</v>
      </c>
      <c r="P447" s="434">
        <f t="shared" ref="P447:P478" si="111">VLOOKUP(B447,Tarifa09,7,FALSE)</f>
        <v>0</v>
      </c>
      <c r="Q447" s="435">
        <f t="shared" ref="Q447" si="112">P447/M447</f>
        <v>0</v>
      </c>
      <c r="R447" s="435">
        <f t="shared" ref="R447" si="113">P447/N447</f>
        <v>0</v>
      </c>
    </row>
    <row r="448" spans="1:18" x14ac:dyDescent="0.2">
      <c r="A448" s="444">
        <v>2</v>
      </c>
      <c r="B448" s="429" t="s">
        <v>240</v>
      </c>
      <c r="C448" s="430" t="s">
        <v>35</v>
      </c>
      <c r="D448" s="431">
        <v>0.9159722222222223</v>
      </c>
      <c r="E448" s="431">
        <v>6.2499999999999995E-3</v>
      </c>
      <c r="F448" s="432">
        <v>3.57</v>
      </c>
      <c r="G448" s="433">
        <v>252.16</v>
      </c>
      <c r="H448" s="433">
        <v>112.4</v>
      </c>
      <c r="I448" s="434">
        <f t="shared" ref="I448:I511" si="114">P448</f>
        <v>0</v>
      </c>
      <c r="J448" s="435">
        <f t="shared" ref="J448:J511" si="115">+I448/F448</f>
        <v>0</v>
      </c>
      <c r="K448" s="763">
        <f t="shared" ref="K448:K511" si="116">+I448/G448</f>
        <v>0</v>
      </c>
      <c r="L448" s="413"/>
      <c r="M448" s="435">
        <f t="shared" si="108"/>
        <v>3.57</v>
      </c>
      <c r="N448" s="435">
        <f t="shared" si="109"/>
        <v>252.16</v>
      </c>
      <c r="O448" s="435">
        <f t="shared" ref="O448:O511" si="117">IF(ISERROR(F448/M448),0,(F448/M448))</f>
        <v>1</v>
      </c>
      <c r="P448" s="434">
        <f t="shared" si="111"/>
        <v>0</v>
      </c>
      <c r="Q448" s="435">
        <f t="shared" ref="Q448:Q511" si="118">P448/M448</f>
        <v>0</v>
      </c>
      <c r="R448" s="435">
        <f t="shared" ref="R448:R511" si="119">P448/N448</f>
        <v>0</v>
      </c>
    </row>
    <row r="449" spans="1:18" x14ac:dyDescent="0.2">
      <c r="A449" s="444">
        <v>3</v>
      </c>
      <c r="B449" s="429" t="s">
        <v>657</v>
      </c>
      <c r="C449" s="430" t="s">
        <v>58</v>
      </c>
      <c r="D449" s="431">
        <v>0.875</v>
      </c>
      <c r="E449" s="431">
        <v>0.92013888888888884</v>
      </c>
      <c r="F449" s="432">
        <v>2.9</v>
      </c>
      <c r="G449" s="433">
        <v>204.96</v>
      </c>
      <c r="H449" s="433">
        <v>107.7</v>
      </c>
      <c r="I449" s="434">
        <f t="shared" si="114"/>
        <v>0</v>
      </c>
      <c r="J449" s="435">
        <f t="shared" si="115"/>
        <v>0</v>
      </c>
      <c r="K449" s="763">
        <f t="shared" si="116"/>
        <v>0</v>
      </c>
      <c r="L449" s="413"/>
      <c r="M449" s="435">
        <f t="shared" si="108"/>
        <v>2.9</v>
      </c>
      <c r="N449" s="435">
        <f t="shared" si="109"/>
        <v>204.96</v>
      </c>
      <c r="O449" s="435">
        <f t="shared" si="117"/>
        <v>1</v>
      </c>
      <c r="P449" s="434">
        <f t="shared" si="111"/>
        <v>0</v>
      </c>
      <c r="Q449" s="435">
        <f t="shared" si="118"/>
        <v>0</v>
      </c>
      <c r="R449" s="435">
        <f t="shared" si="119"/>
        <v>0</v>
      </c>
    </row>
    <row r="450" spans="1:18" x14ac:dyDescent="0.2">
      <c r="A450" s="444">
        <v>4</v>
      </c>
      <c r="B450" s="429" t="s">
        <v>243</v>
      </c>
      <c r="C450" s="430" t="s">
        <v>58</v>
      </c>
      <c r="D450" s="431">
        <v>0.9194444444444444</v>
      </c>
      <c r="E450" s="431">
        <v>0.96527777777777779</v>
      </c>
      <c r="F450" s="432">
        <v>2.61</v>
      </c>
      <c r="G450" s="433">
        <v>184.32</v>
      </c>
      <c r="H450" s="433">
        <v>110.3</v>
      </c>
      <c r="I450" s="434">
        <f t="shared" si="114"/>
        <v>0</v>
      </c>
      <c r="J450" s="435">
        <f t="shared" si="115"/>
        <v>0</v>
      </c>
      <c r="K450" s="763">
        <f t="shared" si="116"/>
        <v>0</v>
      </c>
      <c r="L450" s="413"/>
      <c r="M450" s="435">
        <f t="shared" si="108"/>
        <v>2.61</v>
      </c>
      <c r="N450" s="435">
        <f t="shared" si="109"/>
        <v>184.32</v>
      </c>
      <c r="O450" s="435">
        <f t="shared" si="117"/>
        <v>1</v>
      </c>
      <c r="P450" s="434">
        <f t="shared" si="111"/>
        <v>0</v>
      </c>
      <c r="Q450" s="435">
        <f t="shared" si="118"/>
        <v>0</v>
      </c>
      <c r="R450" s="435">
        <f t="shared" si="119"/>
        <v>0</v>
      </c>
    </row>
    <row r="451" spans="1:18" x14ac:dyDescent="0.2">
      <c r="A451" s="444">
        <v>5</v>
      </c>
      <c r="B451" s="429" t="s">
        <v>239</v>
      </c>
      <c r="C451" s="430" t="s">
        <v>58</v>
      </c>
      <c r="D451" s="431">
        <v>0.78749999999999998</v>
      </c>
      <c r="E451" s="431">
        <v>0.87569444444444444</v>
      </c>
      <c r="F451" s="432">
        <v>2.42</v>
      </c>
      <c r="G451" s="433">
        <v>171.07</v>
      </c>
      <c r="H451" s="433">
        <v>102.1</v>
      </c>
      <c r="I451" s="434">
        <f t="shared" si="114"/>
        <v>0</v>
      </c>
      <c r="J451" s="435">
        <f t="shared" si="115"/>
        <v>0</v>
      </c>
      <c r="K451" s="763">
        <f t="shared" si="116"/>
        <v>0</v>
      </c>
      <c r="L451" s="413"/>
      <c r="M451" s="435">
        <f t="shared" si="108"/>
        <v>2.42</v>
      </c>
      <c r="N451" s="435">
        <f t="shared" si="109"/>
        <v>171.07</v>
      </c>
      <c r="O451" s="435">
        <f t="shared" si="117"/>
        <v>1</v>
      </c>
      <c r="P451" s="434">
        <f t="shared" si="111"/>
        <v>0</v>
      </c>
      <c r="Q451" s="435">
        <f t="shared" si="118"/>
        <v>0</v>
      </c>
      <c r="R451" s="435">
        <f t="shared" si="119"/>
        <v>0</v>
      </c>
    </row>
    <row r="452" spans="1:18" x14ac:dyDescent="0.2">
      <c r="A452" s="444">
        <v>6</v>
      </c>
      <c r="B452" s="429" t="s">
        <v>242</v>
      </c>
      <c r="C452" s="430" t="s">
        <v>34</v>
      </c>
      <c r="D452" s="431">
        <v>0.82638888888888884</v>
      </c>
      <c r="E452" s="431">
        <v>0.95763888888888893</v>
      </c>
      <c r="F452" s="432">
        <v>2.0299999999999998</v>
      </c>
      <c r="G452" s="433">
        <v>143.05000000000001</v>
      </c>
      <c r="H452" s="433">
        <v>102</v>
      </c>
      <c r="I452" s="434">
        <f t="shared" si="114"/>
        <v>0</v>
      </c>
      <c r="J452" s="435">
        <f t="shared" si="115"/>
        <v>0</v>
      </c>
      <c r="K452" s="763">
        <f t="shared" si="116"/>
        <v>0</v>
      </c>
      <c r="L452" s="413"/>
      <c r="M452" s="435">
        <f t="shared" si="108"/>
        <v>2.0299999999999998</v>
      </c>
      <c r="N452" s="435">
        <f t="shared" si="109"/>
        <v>143.05000000000001</v>
      </c>
      <c r="O452" s="435">
        <f t="shared" si="117"/>
        <v>1</v>
      </c>
      <c r="P452" s="434">
        <f t="shared" si="111"/>
        <v>0</v>
      </c>
      <c r="Q452" s="435">
        <f t="shared" si="118"/>
        <v>0</v>
      </c>
      <c r="R452" s="435">
        <f t="shared" si="119"/>
        <v>0</v>
      </c>
    </row>
    <row r="453" spans="1:18" x14ac:dyDescent="0.2">
      <c r="A453" s="444">
        <v>7</v>
      </c>
      <c r="B453" s="429" t="s">
        <v>658</v>
      </c>
      <c r="C453" s="430" t="s">
        <v>58</v>
      </c>
      <c r="D453" s="431">
        <v>0.5805555555555556</v>
      </c>
      <c r="E453" s="431">
        <v>0.625</v>
      </c>
      <c r="F453" s="432">
        <v>1.96</v>
      </c>
      <c r="G453" s="433">
        <v>138.4</v>
      </c>
      <c r="H453" s="433">
        <v>112.1</v>
      </c>
      <c r="I453" s="434">
        <f t="shared" si="114"/>
        <v>0</v>
      </c>
      <c r="J453" s="435">
        <f t="shared" si="115"/>
        <v>0</v>
      </c>
      <c r="K453" s="763">
        <f t="shared" si="116"/>
        <v>0</v>
      </c>
      <c r="L453" s="413"/>
      <c r="M453" s="435">
        <f t="shared" si="108"/>
        <v>1.96</v>
      </c>
      <c r="N453" s="435">
        <f t="shared" si="109"/>
        <v>138.4</v>
      </c>
      <c r="O453" s="435">
        <f t="shared" si="117"/>
        <v>1</v>
      </c>
      <c r="P453" s="434">
        <f t="shared" si="111"/>
        <v>0</v>
      </c>
      <c r="Q453" s="435">
        <f t="shared" si="118"/>
        <v>0</v>
      </c>
      <c r="R453" s="435">
        <f t="shared" si="119"/>
        <v>0</v>
      </c>
    </row>
    <row r="454" spans="1:18" x14ac:dyDescent="0.2">
      <c r="A454" s="444">
        <v>8</v>
      </c>
      <c r="B454" s="429" t="s">
        <v>659</v>
      </c>
      <c r="C454" s="430" t="s">
        <v>58</v>
      </c>
      <c r="D454" s="431">
        <v>0.625</v>
      </c>
      <c r="E454" s="431">
        <v>0.66736111111111107</v>
      </c>
      <c r="F454" s="432">
        <v>1.84</v>
      </c>
      <c r="G454" s="433">
        <v>129.66999999999999</v>
      </c>
      <c r="H454" s="433">
        <v>109.4</v>
      </c>
      <c r="I454" s="434">
        <f t="shared" si="114"/>
        <v>0</v>
      </c>
      <c r="J454" s="435">
        <f t="shared" si="115"/>
        <v>0</v>
      </c>
      <c r="K454" s="763">
        <f t="shared" si="116"/>
        <v>0</v>
      </c>
      <c r="L454" s="413"/>
      <c r="M454" s="435">
        <f t="shared" si="108"/>
        <v>1.84</v>
      </c>
      <c r="N454" s="435">
        <f t="shared" si="109"/>
        <v>129.66999999999999</v>
      </c>
      <c r="O454" s="435">
        <f t="shared" si="117"/>
        <v>1</v>
      </c>
      <c r="P454" s="434">
        <f t="shared" si="111"/>
        <v>0</v>
      </c>
      <c r="Q454" s="435">
        <f t="shared" si="118"/>
        <v>0</v>
      </c>
      <c r="R454" s="435">
        <f t="shared" si="119"/>
        <v>0</v>
      </c>
    </row>
    <row r="455" spans="1:18" x14ac:dyDescent="0.2">
      <c r="A455" s="444">
        <v>9</v>
      </c>
      <c r="B455" s="429" t="s">
        <v>246</v>
      </c>
      <c r="C455" s="430" t="s">
        <v>58</v>
      </c>
      <c r="D455" s="431">
        <v>0.54027777777777775</v>
      </c>
      <c r="E455" s="431">
        <v>0.5805555555555556</v>
      </c>
      <c r="F455" s="432">
        <v>1.81</v>
      </c>
      <c r="G455" s="433">
        <v>127.63</v>
      </c>
      <c r="H455" s="433">
        <v>117.9</v>
      </c>
      <c r="I455" s="434">
        <f t="shared" si="114"/>
        <v>0</v>
      </c>
      <c r="J455" s="435">
        <f t="shared" si="115"/>
        <v>0</v>
      </c>
      <c r="K455" s="763">
        <f t="shared" si="116"/>
        <v>0</v>
      </c>
      <c r="L455" s="413"/>
      <c r="M455" s="435">
        <f t="shared" si="108"/>
        <v>1.81</v>
      </c>
      <c r="N455" s="435">
        <f t="shared" si="109"/>
        <v>127.63</v>
      </c>
      <c r="O455" s="435">
        <f t="shared" si="117"/>
        <v>1</v>
      </c>
      <c r="P455" s="434">
        <f t="shared" si="111"/>
        <v>0</v>
      </c>
      <c r="Q455" s="435">
        <f t="shared" si="118"/>
        <v>0</v>
      </c>
      <c r="R455" s="435">
        <f t="shared" si="119"/>
        <v>0</v>
      </c>
    </row>
    <row r="456" spans="1:18" x14ac:dyDescent="0.2">
      <c r="A456" s="444">
        <v>10</v>
      </c>
      <c r="B456" s="429" t="s">
        <v>660</v>
      </c>
      <c r="C456" s="430" t="s">
        <v>58</v>
      </c>
      <c r="D456" s="431">
        <v>0.96527777777777779</v>
      </c>
      <c r="E456" s="431">
        <v>1.3888888888888889E-3</v>
      </c>
      <c r="F456" s="432">
        <v>1.64</v>
      </c>
      <c r="G456" s="433">
        <v>115.91</v>
      </c>
      <c r="H456" s="433">
        <v>110.2</v>
      </c>
      <c r="I456" s="434">
        <f t="shared" si="114"/>
        <v>0</v>
      </c>
      <c r="J456" s="435">
        <f t="shared" si="115"/>
        <v>0</v>
      </c>
      <c r="K456" s="763">
        <f t="shared" si="116"/>
        <v>0</v>
      </c>
      <c r="L456" s="413"/>
      <c r="M456" s="435">
        <f t="shared" si="108"/>
        <v>1.64</v>
      </c>
      <c r="N456" s="435">
        <f t="shared" si="109"/>
        <v>115.91</v>
      </c>
      <c r="O456" s="435">
        <f t="shared" si="117"/>
        <v>1</v>
      </c>
      <c r="P456" s="434">
        <f t="shared" si="111"/>
        <v>0</v>
      </c>
      <c r="Q456" s="435">
        <f t="shared" si="118"/>
        <v>0</v>
      </c>
      <c r="R456" s="435">
        <f t="shared" si="119"/>
        <v>0</v>
      </c>
    </row>
    <row r="457" spans="1:18" x14ac:dyDescent="0.2">
      <c r="A457" s="444">
        <v>11</v>
      </c>
      <c r="B457" s="429" t="s">
        <v>245</v>
      </c>
      <c r="C457" s="430" t="s">
        <v>35</v>
      </c>
      <c r="D457" s="431">
        <v>5.5555555555555558E-3</v>
      </c>
      <c r="E457" s="431">
        <v>4.8611111111111112E-2</v>
      </c>
      <c r="F457" s="432">
        <v>1.62</v>
      </c>
      <c r="G457" s="433">
        <v>114.2</v>
      </c>
      <c r="H457" s="433">
        <v>110.7</v>
      </c>
      <c r="I457" s="434">
        <f t="shared" si="114"/>
        <v>0</v>
      </c>
      <c r="J457" s="435">
        <f t="shared" si="115"/>
        <v>0</v>
      </c>
      <c r="K457" s="763">
        <f t="shared" si="116"/>
        <v>0</v>
      </c>
      <c r="L457" s="413"/>
      <c r="M457" s="435">
        <f t="shared" si="108"/>
        <v>1.62</v>
      </c>
      <c r="N457" s="435">
        <f t="shared" si="109"/>
        <v>114.2</v>
      </c>
      <c r="O457" s="435">
        <f t="shared" si="117"/>
        <v>1</v>
      </c>
      <c r="P457" s="434">
        <f t="shared" si="111"/>
        <v>0</v>
      </c>
      <c r="Q457" s="435">
        <f t="shared" si="118"/>
        <v>0</v>
      </c>
      <c r="R457" s="435">
        <f t="shared" si="119"/>
        <v>0</v>
      </c>
    </row>
    <row r="458" spans="1:18" x14ac:dyDescent="0.2">
      <c r="A458" s="444">
        <v>12</v>
      </c>
      <c r="B458" s="429" t="s">
        <v>661</v>
      </c>
      <c r="C458" s="430" t="s">
        <v>36</v>
      </c>
      <c r="D458" s="431">
        <v>0.96736111111111101</v>
      </c>
      <c r="E458" s="431">
        <v>0</v>
      </c>
      <c r="F458" s="432">
        <v>1.59</v>
      </c>
      <c r="G458" s="433">
        <v>112.45</v>
      </c>
      <c r="H458" s="433">
        <v>117.5</v>
      </c>
      <c r="I458" s="434">
        <f t="shared" si="114"/>
        <v>0</v>
      </c>
      <c r="J458" s="435">
        <f t="shared" si="115"/>
        <v>0</v>
      </c>
      <c r="K458" s="763">
        <f t="shared" si="116"/>
        <v>0</v>
      </c>
      <c r="L458" s="413"/>
      <c r="M458" s="435">
        <f t="shared" si="108"/>
        <v>1.59</v>
      </c>
      <c r="N458" s="435">
        <f t="shared" si="109"/>
        <v>112.45</v>
      </c>
      <c r="O458" s="435">
        <f t="shared" si="117"/>
        <v>1</v>
      </c>
      <c r="P458" s="434">
        <f t="shared" si="111"/>
        <v>0</v>
      </c>
      <c r="Q458" s="435">
        <f t="shared" si="118"/>
        <v>0</v>
      </c>
      <c r="R458" s="435">
        <f t="shared" si="119"/>
        <v>0</v>
      </c>
    </row>
    <row r="459" spans="1:18" x14ac:dyDescent="0.2">
      <c r="A459" s="444">
        <v>13</v>
      </c>
      <c r="B459" s="429" t="s">
        <v>349</v>
      </c>
      <c r="C459" s="430" t="s">
        <v>58</v>
      </c>
      <c r="D459" s="431">
        <v>0.77569444444444446</v>
      </c>
      <c r="E459" s="431">
        <v>0.77638888888888891</v>
      </c>
      <c r="F459" s="432">
        <v>1.51</v>
      </c>
      <c r="G459" s="433">
        <v>106.32</v>
      </c>
      <c r="H459" s="433">
        <v>108</v>
      </c>
      <c r="I459" s="434">
        <f t="shared" si="114"/>
        <v>0</v>
      </c>
      <c r="J459" s="435">
        <f t="shared" si="115"/>
        <v>0</v>
      </c>
      <c r="K459" s="763">
        <f t="shared" si="116"/>
        <v>0</v>
      </c>
      <c r="L459" s="413"/>
      <c r="M459" s="435">
        <f t="shared" si="108"/>
        <v>1.51</v>
      </c>
      <c r="N459" s="435">
        <f t="shared" si="109"/>
        <v>106.32</v>
      </c>
      <c r="O459" s="435">
        <f t="shared" si="117"/>
        <v>1</v>
      </c>
      <c r="P459" s="434">
        <f t="shared" si="111"/>
        <v>0</v>
      </c>
      <c r="Q459" s="435">
        <f t="shared" si="118"/>
        <v>0</v>
      </c>
      <c r="R459" s="435">
        <f t="shared" si="119"/>
        <v>0</v>
      </c>
    </row>
    <row r="460" spans="1:18" x14ac:dyDescent="0.2">
      <c r="A460" s="444">
        <v>14</v>
      </c>
      <c r="B460" s="429" t="s">
        <v>662</v>
      </c>
      <c r="C460" s="430" t="s">
        <v>35</v>
      </c>
      <c r="D460" s="431">
        <v>0.75347222222222221</v>
      </c>
      <c r="E460" s="431">
        <v>0.85277777777777775</v>
      </c>
      <c r="F460" s="432">
        <v>1.41</v>
      </c>
      <c r="G460" s="433">
        <v>99.18</v>
      </c>
      <c r="H460" s="433">
        <v>107.2</v>
      </c>
      <c r="I460" s="434">
        <f t="shared" si="114"/>
        <v>0</v>
      </c>
      <c r="J460" s="435">
        <f t="shared" si="115"/>
        <v>0</v>
      </c>
      <c r="K460" s="763">
        <f t="shared" si="116"/>
        <v>0</v>
      </c>
      <c r="L460" s="413"/>
      <c r="M460" s="435">
        <f t="shared" si="108"/>
        <v>1.41</v>
      </c>
      <c r="N460" s="435">
        <f t="shared" si="109"/>
        <v>99.18</v>
      </c>
      <c r="O460" s="435">
        <f t="shared" si="117"/>
        <v>1</v>
      </c>
      <c r="P460" s="434">
        <f t="shared" si="111"/>
        <v>0</v>
      </c>
      <c r="Q460" s="435">
        <f t="shared" si="118"/>
        <v>0</v>
      </c>
      <c r="R460" s="435">
        <f t="shared" si="119"/>
        <v>0</v>
      </c>
    </row>
    <row r="461" spans="1:18" x14ac:dyDescent="0.2">
      <c r="A461" s="444">
        <v>15</v>
      </c>
      <c r="B461" s="429" t="s">
        <v>663</v>
      </c>
      <c r="C461" s="430" t="s">
        <v>58</v>
      </c>
      <c r="D461" s="431">
        <v>0.66666666666666663</v>
      </c>
      <c r="E461" s="431">
        <v>0.70972222222222225</v>
      </c>
      <c r="F461" s="432">
        <v>1.33</v>
      </c>
      <c r="G461" s="433">
        <v>93.9</v>
      </c>
      <c r="H461" s="433">
        <v>111.5</v>
      </c>
      <c r="I461" s="434">
        <f t="shared" si="114"/>
        <v>0</v>
      </c>
      <c r="J461" s="435">
        <f t="shared" si="115"/>
        <v>0</v>
      </c>
      <c r="K461" s="763">
        <f t="shared" si="116"/>
        <v>0</v>
      </c>
      <c r="L461" s="413"/>
      <c r="M461" s="435">
        <f t="shared" si="108"/>
        <v>1.33</v>
      </c>
      <c r="N461" s="435">
        <f t="shared" si="109"/>
        <v>93.9</v>
      </c>
      <c r="O461" s="435">
        <f t="shared" si="117"/>
        <v>1</v>
      </c>
      <c r="P461" s="434">
        <f t="shared" si="111"/>
        <v>0</v>
      </c>
      <c r="Q461" s="435">
        <f t="shared" si="118"/>
        <v>0</v>
      </c>
      <c r="R461" s="435">
        <f t="shared" si="119"/>
        <v>0</v>
      </c>
    </row>
    <row r="462" spans="1:18" x14ac:dyDescent="0.2">
      <c r="A462" s="444">
        <v>16</v>
      </c>
      <c r="B462" s="429" t="s">
        <v>664</v>
      </c>
      <c r="C462" s="430" t="s">
        <v>58</v>
      </c>
      <c r="D462" s="431">
        <v>0.4993055555555555</v>
      </c>
      <c r="E462" s="431">
        <v>0.54027777777777775</v>
      </c>
      <c r="F462" s="432">
        <v>1.29</v>
      </c>
      <c r="G462" s="433">
        <v>91.04</v>
      </c>
      <c r="H462" s="433">
        <v>114.4</v>
      </c>
      <c r="I462" s="434">
        <f t="shared" si="114"/>
        <v>0</v>
      </c>
      <c r="J462" s="435">
        <f t="shared" si="115"/>
        <v>0</v>
      </c>
      <c r="K462" s="763">
        <f t="shared" si="116"/>
        <v>0</v>
      </c>
      <c r="L462" s="413"/>
      <c r="M462" s="435">
        <f t="shared" si="108"/>
        <v>1.29</v>
      </c>
      <c r="N462" s="435">
        <f t="shared" si="109"/>
        <v>91.04</v>
      </c>
      <c r="O462" s="435">
        <f t="shared" si="117"/>
        <v>1</v>
      </c>
      <c r="P462" s="434">
        <f t="shared" si="111"/>
        <v>0</v>
      </c>
      <c r="Q462" s="435">
        <f t="shared" si="118"/>
        <v>0</v>
      </c>
      <c r="R462" s="435">
        <f t="shared" si="119"/>
        <v>0</v>
      </c>
    </row>
    <row r="463" spans="1:18" x14ac:dyDescent="0.2">
      <c r="A463" s="444">
        <v>17</v>
      </c>
      <c r="B463" s="429" t="s">
        <v>665</v>
      </c>
      <c r="C463" s="430" t="s">
        <v>34</v>
      </c>
      <c r="D463" s="431">
        <v>0.75</v>
      </c>
      <c r="E463" s="431">
        <v>0.82638888888888884</v>
      </c>
      <c r="F463" s="432">
        <v>1.22</v>
      </c>
      <c r="G463" s="433">
        <v>85.89</v>
      </c>
      <c r="H463" s="433">
        <v>99.6</v>
      </c>
      <c r="I463" s="434">
        <f t="shared" si="114"/>
        <v>0</v>
      </c>
      <c r="J463" s="435">
        <f t="shared" si="115"/>
        <v>0</v>
      </c>
      <c r="K463" s="763">
        <f t="shared" si="116"/>
        <v>0</v>
      </c>
      <c r="L463" s="413"/>
      <c r="M463" s="435">
        <f t="shared" si="108"/>
        <v>1.22</v>
      </c>
      <c r="N463" s="435">
        <f t="shared" si="109"/>
        <v>85.89</v>
      </c>
      <c r="O463" s="435">
        <f t="shared" si="117"/>
        <v>1</v>
      </c>
      <c r="P463" s="434">
        <f t="shared" si="111"/>
        <v>0</v>
      </c>
      <c r="Q463" s="435">
        <f t="shared" si="118"/>
        <v>0</v>
      </c>
      <c r="R463" s="435">
        <f t="shared" si="119"/>
        <v>0</v>
      </c>
    </row>
    <row r="464" spans="1:18" x14ac:dyDescent="0.2">
      <c r="A464" s="444">
        <v>18</v>
      </c>
      <c r="B464" s="429" t="s">
        <v>124</v>
      </c>
      <c r="C464" s="430" t="s">
        <v>35</v>
      </c>
      <c r="D464" s="431">
        <v>0.6777777777777777</v>
      </c>
      <c r="E464" s="431">
        <v>0.71875</v>
      </c>
      <c r="F464" s="432">
        <v>1.2</v>
      </c>
      <c r="G464" s="433">
        <v>84.96</v>
      </c>
      <c r="H464" s="433">
        <v>103.9</v>
      </c>
      <c r="I464" s="434">
        <f t="shared" si="114"/>
        <v>0</v>
      </c>
      <c r="J464" s="435">
        <f t="shared" si="115"/>
        <v>0</v>
      </c>
      <c r="K464" s="763">
        <f t="shared" si="116"/>
        <v>0</v>
      </c>
      <c r="L464" s="413"/>
      <c r="M464" s="435">
        <f t="shared" si="108"/>
        <v>1.2</v>
      </c>
      <c r="N464" s="435">
        <f t="shared" si="109"/>
        <v>84.96</v>
      </c>
      <c r="O464" s="435">
        <f t="shared" si="117"/>
        <v>1</v>
      </c>
      <c r="P464" s="434">
        <f t="shared" si="111"/>
        <v>0</v>
      </c>
      <c r="Q464" s="435">
        <f t="shared" si="118"/>
        <v>0</v>
      </c>
      <c r="R464" s="435">
        <f t="shared" si="119"/>
        <v>0</v>
      </c>
    </row>
    <row r="465" spans="1:18" x14ac:dyDescent="0.2">
      <c r="A465" s="444">
        <v>19</v>
      </c>
      <c r="B465" s="429" t="s">
        <v>666</v>
      </c>
      <c r="C465" s="430" t="s">
        <v>34</v>
      </c>
      <c r="D465" s="431">
        <v>0.95763888888888893</v>
      </c>
      <c r="E465" s="431">
        <v>3.4027777777777775E-2</v>
      </c>
      <c r="F465" s="432">
        <v>1.19</v>
      </c>
      <c r="G465" s="433">
        <v>83.66</v>
      </c>
      <c r="H465" s="433">
        <v>114.2</v>
      </c>
      <c r="I465" s="434">
        <f t="shared" si="114"/>
        <v>0</v>
      </c>
      <c r="J465" s="435">
        <f t="shared" si="115"/>
        <v>0</v>
      </c>
      <c r="K465" s="763">
        <f t="shared" si="116"/>
        <v>0</v>
      </c>
      <c r="L465" s="413"/>
      <c r="M465" s="435">
        <f t="shared" si="108"/>
        <v>1.19</v>
      </c>
      <c r="N465" s="435">
        <f t="shared" si="109"/>
        <v>83.66</v>
      </c>
      <c r="O465" s="435">
        <f t="shared" si="117"/>
        <v>1</v>
      </c>
      <c r="P465" s="434">
        <f t="shared" si="111"/>
        <v>0</v>
      </c>
      <c r="Q465" s="435">
        <f t="shared" si="118"/>
        <v>0</v>
      </c>
      <c r="R465" s="435">
        <f t="shared" si="119"/>
        <v>0</v>
      </c>
    </row>
    <row r="466" spans="1:18" x14ac:dyDescent="0.2">
      <c r="A466" s="444">
        <v>20</v>
      </c>
      <c r="B466" s="429" t="s">
        <v>244</v>
      </c>
      <c r="C466" s="430" t="s">
        <v>58</v>
      </c>
      <c r="D466" s="431">
        <v>0.34722222222222227</v>
      </c>
      <c r="E466" s="431">
        <v>0.4597222222222222</v>
      </c>
      <c r="F466" s="432">
        <v>1.1499999999999999</v>
      </c>
      <c r="G466" s="433">
        <v>81.28</v>
      </c>
      <c r="H466" s="433">
        <v>120.1</v>
      </c>
      <c r="I466" s="434">
        <f t="shared" si="114"/>
        <v>0</v>
      </c>
      <c r="J466" s="435">
        <f t="shared" si="115"/>
        <v>0</v>
      </c>
      <c r="K466" s="763">
        <f t="shared" si="116"/>
        <v>0</v>
      </c>
      <c r="L466" s="413"/>
      <c r="M466" s="435">
        <f t="shared" si="108"/>
        <v>1.1499999999999999</v>
      </c>
      <c r="N466" s="435">
        <f t="shared" si="109"/>
        <v>81.28</v>
      </c>
      <c r="O466" s="435">
        <f t="shared" si="117"/>
        <v>1</v>
      </c>
      <c r="P466" s="434">
        <f t="shared" si="111"/>
        <v>0</v>
      </c>
      <c r="Q466" s="435">
        <f t="shared" si="118"/>
        <v>0</v>
      </c>
      <c r="R466" s="435">
        <f t="shared" si="119"/>
        <v>0</v>
      </c>
    </row>
    <row r="467" spans="1:18" x14ac:dyDescent="0.2">
      <c r="A467" s="444">
        <v>21</v>
      </c>
      <c r="B467" s="429" t="s">
        <v>364</v>
      </c>
      <c r="C467" s="430" t="s">
        <v>35</v>
      </c>
      <c r="D467" s="431">
        <v>8.3333333333333329E-2</v>
      </c>
      <c r="E467" s="431">
        <v>9.5833333333333326E-2</v>
      </c>
      <c r="F467" s="432">
        <v>1.1499999999999999</v>
      </c>
      <c r="G467" s="433">
        <v>81.010000000000005</v>
      </c>
      <c r="H467" s="433">
        <v>117.4</v>
      </c>
      <c r="I467" s="434">
        <f t="shared" si="114"/>
        <v>0</v>
      </c>
      <c r="J467" s="435">
        <f t="shared" si="115"/>
        <v>0</v>
      </c>
      <c r="K467" s="763">
        <f t="shared" si="116"/>
        <v>0</v>
      </c>
      <c r="L467" s="413"/>
      <c r="M467" s="435">
        <f t="shared" si="108"/>
        <v>1.1499999999999999</v>
      </c>
      <c r="N467" s="435">
        <f t="shared" si="109"/>
        <v>81.010000000000005</v>
      </c>
      <c r="O467" s="435">
        <f t="shared" si="117"/>
        <v>1</v>
      </c>
      <c r="P467" s="434">
        <f t="shared" si="111"/>
        <v>0</v>
      </c>
      <c r="Q467" s="435">
        <f t="shared" si="118"/>
        <v>0</v>
      </c>
      <c r="R467" s="435">
        <f t="shared" si="119"/>
        <v>0</v>
      </c>
    </row>
    <row r="468" spans="1:18" x14ac:dyDescent="0.2">
      <c r="A468" s="444">
        <v>22</v>
      </c>
      <c r="B468" s="429" t="s">
        <v>667</v>
      </c>
      <c r="C468" s="430" t="s">
        <v>58</v>
      </c>
      <c r="D468" s="431">
        <v>0.74930555555555556</v>
      </c>
      <c r="E468" s="431">
        <v>0.78749999999999998</v>
      </c>
      <c r="F468" s="432">
        <v>1.1399999999999999</v>
      </c>
      <c r="G468" s="433">
        <v>80.64</v>
      </c>
      <c r="H468" s="433">
        <v>111.5</v>
      </c>
      <c r="I468" s="434">
        <f t="shared" si="114"/>
        <v>0</v>
      </c>
      <c r="J468" s="435">
        <f t="shared" si="115"/>
        <v>0</v>
      </c>
      <c r="K468" s="763">
        <f t="shared" si="116"/>
        <v>0</v>
      </c>
      <c r="L468" s="413"/>
      <c r="M468" s="435">
        <f t="shared" si="108"/>
        <v>1.1399999999999999</v>
      </c>
      <c r="N468" s="435">
        <f t="shared" si="109"/>
        <v>80.64</v>
      </c>
      <c r="O468" s="435">
        <f t="shared" si="117"/>
        <v>1</v>
      </c>
      <c r="P468" s="434">
        <f t="shared" si="111"/>
        <v>0</v>
      </c>
      <c r="Q468" s="435">
        <f t="shared" si="118"/>
        <v>0</v>
      </c>
      <c r="R468" s="435">
        <f t="shared" si="119"/>
        <v>0</v>
      </c>
    </row>
    <row r="469" spans="1:18" x14ac:dyDescent="0.2">
      <c r="A469" s="444">
        <v>23</v>
      </c>
      <c r="B469" s="429" t="s">
        <v>668</v>
      </c>
      <c r="C469" s="430" t="s">
        <v>35</v>
      </c>
      <c r="D469" s="431">
        <v>0.42499999999999999</v>
      </c>
      <c r="E469" s="431">
        <v>0.50347222222222221</v>
      </c>
      <c r="F469" s="432">
        <v>1.1399999999999999</v>
      </c>
      <c r="G469" s="433">
        <v>80.16</v>
      </c>
      <c r="H469" s="433">
        <v>104.7</v>
      </c>
      <c r="I469" s="434">
        <f t="shared" si="114"/>
        <v>0</v>
      </c>
      <c r="J469" s="435">
        <f t="shared" si="115"/>
        <v>0</v>
      </c>
      <c r="K469" s="763">
        <f t="shared" si="116"/>
        <v>0</v>
      </c>
      <c r="L469" s="413"/>
      <c r="M469" s="435">
        <f t="shared" si="108"/>
        <v>1.1399999999999999</v>
      </c>
      <c r="N469" s="435">
        <f t="shared" si="109"/>
        <v>80.16</v>
      </c>
      <c r="O469" s="435">
        <f t="shared" si="117"/>
        <v>1</v>
      </c>
      <c r="P469" s="434">
        <f t="shared" si="111"/>
        <v>0</v>
      </c>
      <c r="Q469" s="435">
        <f t="shared" si="118"/>
        <v>0</v>
      </c>
      <c r="R469" s="435">
        <f t="shared" si="119"/>
        <v>0</v>
      </c>
    </row>
    <row r="470" spans="1:18" x14ac:dyDescent="0.2">
      <c r="A470" s="444">
        <v>24</v>
      </c>
      <c r="B470" s="429" t="s">
        <v>669</v>
      </c>
      <c r="C470" s="430" t="s">
        <v>35</v>
      </c>
      <c r="D470" s="431">
        <v>0.6381944444444444</v>
      </c>
      <c r="E470" s="431">
        <v>0.67847222222222225</v>
      </c>
      <c r="F470" s="432">
        <v>1.08</v>
      </c>
      <c r="G470" s="433">
        <v>75.98</v>
      </c>
      <c r="H470" s="433">
        <v>104.1</v>
      </c>
      <c r="I470" s="434">
        <f t="shared" si="114"/>
        <v>0</v>
      </c>
      <c r="J470" s="435">
        <f t="shared" si="115"/>
        <v>0</v>
      </c>
      <c r="K470" s="763">
        <f t="shared" si="116"/>
        <v>0</v>
      </c>
      <c r="L470" s="413"/>
      <c r="M470" s="435">
        <f t="shared" si="108"/>
        <v>1.08</v>
      </c>
      <c r="N470" s="435">
        <f t="shared" si="109"/>
        <v>75.98</v>
      </c>
      <c r="O470" s="435">
        <f t="shared" si="117"/>
        <v>1</v>
      </c>
      <c r="P470" s="434">
        <f t="shared" si="111"/>
        <v>0</v>
      </c>
      <c r="Q470" s="435">
        <f t="shared" si="118"/>
        <v>0</v>
      </c>
      <c r="R470" s="435">
        <f t="shared" si="119"/>
        <v>0</v>
      </c>
    </row>
    <row r="471" spans="1:18" x14ac:dyDescent="0.2">
      <c r="A471" s="444">
        <v>25</v>
      </c>
      <c r="B471" s="429" t="s">
        <v>252</v>
      </c>
      <c r="C471" s="430" t="s">
        <v>35</v>
      </c>
      <c r="D471" s="431">
        <v>0.28472222222222221</v>
      </c>
      <c r="E471" s="431">
        <v>0.375</v>
      </c>
      <c r="F471" s="432">
        <v>1.04</v>
      </c>
      <c r="G471" s="433">
        <v>73.52</v>
      </c>
      <c r="H471" s="433">
        <v>118.8</v>
      </c>
      <c r="I471" s="434">
        <f t="shared" si="114"/>
        <v>0</v>
      </c>
      <c r="J471" s="435">
        <f t="shared" si="115"/>
        <v>0</v>
      </c>
      <c r="K471" s="763">
        <f t="shared" si="116"/>
        <v>0</v>
      </c>
      <c r="L471" s="413"/>
      <c r="M471" s="435">
        <f t="shared" si="108"/>
        <v>1.04</v>
      </c>
      <c r="N471" s="435">
        <f t="shared" si="109"/>
        <v>73.52</v>
      </c>
      <c r="O471" s="435">
        <f t="shared" si="117"/>
        <v>1</v>
      </c>
      <c r="P471" s="434">
        <f t="shared" si="111"/>
        <v>0</v>
      </c>
      <c r="Q471" s="435">
        <f t="shared" si="118"/>
        <v>0</v>
      </c>
      <c r="R471" s="435">
        <f t="shared" si="119"/>
        <v>0</v>
      </c>
    </row>
    <row r="472" spans="1:18" x14ac:dyDescent="0.2">
      <c r="A472" s="444">
        <v>26</v>
      </c>
      <c r="B472" s="429" t="s">
        <v>366</v>
      </c>
      <c r="C472" s="430" t="s">
        <v>34</v>
      </c>
      <c r="D472" s="431">
        <v>3.3333333333333333E-2</v>
      </c>
      <c r="E472" s="431">
        <v>5.8333333333333327E-2</v>
      </c>
      <c r="F472" s="432">
        <v>1.03</v>
      </c>
      <c r="G472" s="433">
        <v>72.88</v>
      </c>
      <c r="H472" s="433">
        <v>117.4</v>
      </c>
      <c r="I472" s="434">
        <f t="shared" si="114"/>
        <v>0</v>
      </c>
      <c r="J472" s="435">
        <f t="shared" si="115"/>
        <v>0</v>
      </c>
      <c r="K472" s="763">
        <f t="shared" si="116"/>
        <v>0</v>
      </c>
      <c r="L472" s="413"/>
      <c r="M472" s="435">
        <f t="shared" si="108"/>
        <v>1.03</v>
      </c>
      <c r="N472" s="435">
        <f t="shared" si="109"/>
        <v>72.88</v>
      </c>
      <c r="O472" s="435">
        <f t="shared" si="117"/>
        <v>1</v>
      </c>
      <c r="P472" s="434">
        <f t="shared" si="111"/>
        <v>0</v>
      </c>
      <c r="Q472" s="435">
        <f t="shared" si="118"/>
        <v>0</v>
      </c>
      <c r="R472" s="435">
        <f t="shared" si="119"/>
        <v>0</v>
      </c>
    </row>
    <row r="473" spans="1:18" x14ac:dyDescent="0.2">
      <c r="A473" s="444">
        <v>27</v>
      </c>
      <c r="B473" s="429" t="s">
        <v>247</v>
      </c>
      <c r="C473" s="430" t="s">
        <v>34</v>
      </c>
      <c r="D473" s="431">
        <v>0.28472222222222221</v>
      </c>
      <c r="E473" s="431">
        <v>0.3756944444444445</v>
      </c>
      <c r="F473" s="432">
        <v>1.02</v>
      </c>
      <c r="G473" s="433">
        <v>72.290000000000006</v>
      </c>
      <c r="H473" s="433">
        <v>115.3</v>
      </c>
      <c r="I473" s="434">
        <f t="shared" si="114"/>
        <v>0</v>
      </c>
      <c r="J473" s="435">
        <f t="shared" si="115"/>
        <v>0</v>
      </c>
      <c r="K473" s="763">
        <f t="shared" si="116"/>
        <v>0</v>
      </c>
      <c r="L473" s="413"/>
      <c r="M473" s="435">
        <f t="shared" si="108"/>
        <v>1.02</v>
      </c>
      <c r="N473" s="435">
        <f t="shared" si="109"/>
        <v>72.290000000000006</v>
      </c>
      <c r="O473" s="435">
        <f t="shared" si="117"/>
        <v>1</v>
      </c>
      <c r="P473" s="434">
        <f t="shared" si="111"/>
        <v>0</v>
      </c>
      <c r="Q473" s="435">
        <f t="shared" si="118"/>
        <v>0</v>
      </c>
      <c r="R473" s="435">
        <f t="shared" si="119"/>
        <v>0</v>
      </c>
    </row>
    <row r="474" spans="1:18" x14ac:dyDescent="0.2">
      <c r="A474" s="444">
        <v>28</v>
      </c>
      <c r="B474" s="429" t="s">
        <v>670</v>
      </c>
      <c r="C474" s="430" t="s">
        <v>58</v>
      </c>
      <c r="D474" s="431">
        <v>0.70972222222222225</v>
      </c>
      <c r="E474" s="431">
        <v>0.75</v>
      </c>
      <c r="F474" s="432">
        <v>1.02</v>
      </c>
      <c r="G474" s="433">
        <v>72.25</v>
      </c>
      <c r="H474" s="433">
        <v>106.2</v>
      </c>
      <c r="I474" s="434">
        <f t="shared" si="114"/>
        <v>0</v>
      </c>
      <c r="J474" s="435">
        <f t="shared" si="115"/>
        <v>0</v>
      </c>
      <c r="K474" s="763">
        <f t="shared" si="116"/>
        <v>0</v>
      </c>
      <c r="L474" s="413"/>
      <c r="M474" s="435">
        <f t="shared" si="108"/>
        <v>1.02</v>
      </c>
      <c r="N474" s="435">
        <f t="shared" si="109"/>
        <v>72.25</v>
      </c>
      <c r="O474" s="435">
        <f t="shared" si="117"/>
        <v>1</v>
      </c>
      <c r="P474" s="434">
        <f t="shared" si="111"/>
        <v>0</v>
      </c>
      <c r="Q474" s="435">
        <f t="shared" si="118"/>
        <v>0</v>
      </c>
      <c r="R474" s="435">
        <f t="shared" si="119"/>
        <v>0</v>
      </c>
    </row>
    <row r="475" spans="1:18" x14ac:dyDescent="0.2">
      <c r="A475" s="444">
        <v>29</v>
      </c>
      <c r="B475" s="429" t="s">
        <v>671</v>
      </c>
      <c r="C475" s="430" t="s">
        <v>34</v>
      </c>
      <c r="D475" s="431">
        <v>0.70833333333333337</v>
      </c>
      <c r="E475" s="431">
        <v>0.75</v>
      </c>
      <c r="F475" s="432">
        <v>1.02</v>
      </c>
      <c r="G475" s="433">
        <v>72.099999999999994</v>
      </c>
      <c r="H475" s="433">
        <v>94.5</v>
      </c>
      <c r="I475" s="434">
        <f t="shared" si="114"/>
        <v>0</v>
      </c>
      <c r="J475" s="435">
        <f t="shared" si="115"/>
        <v>0</v>
      </c>
      <c r="K475" s="763">
        <f t="shared" si="116"/>
        <v>0</v>
      </c>
      <c r="L475" s="413"/>
      <c r="M475" s="435">
        <f t="shared" si="108"/>
        <v>1.02</v>
      </c>
      <c r="N475" s="435">
        <f t="shared" si="109"/>
        <v>72.099999999999994</v>
      </c>
      <c r="O475" s="435">
        <f t="shared" si="117"/>
        <v>1</v>
      </c>
      <c r="P475" s="434">
        <f t="shared" si="111"/>
        <v>0</v>
      </c>
      <c r="Q475" s="435">
        <f t="shared" si="118"/>
        <v>0</v>
      </c>
      <c r="R475" s="435">
        <f t="shared" si="119"/>
        <v>0</v>
      </c>
    </row>
    <row r="476" spans="1:18" x14ac:dyDescent="0.2">
      <c r="A476" s="444">
        <v>30</v>
      </c>
      <c r="B476" s="429" t="s">
        <v>672</v>
      </c>
      <c r="C476" s="430" t="s">
        <v>404</v>
      </c>
      <c r="D476" s="431">
        <v>0.6694444444444444</v>
      </c>
      <c r="E476" s="431">
        <v>0.7104166666666667</v>
      </c>
      <c r="F476" s="432">
        <v>0.99</v>
      </c>
      <c r="G476" s="433">
        <v>69.97</v>
      </c>
      <c r="H476" s="433">
        <v>108.3</v>
      </c>
      <c r="I476" s="434">
        <f t="shared" si="114"/>
        <v>0</v>
      </c>
      <c r="J476" s="435">
        <f t="shared" si="115"/>
        <v>0</v>
      </c>
      <c r="K476" s="763">
        <f t="shared" si="116"/>
        <v>0</v>
      </c>
      <c r="L476" s="413"/>
      <c r="M476" s="435">
        <f t="shared" si="108"/>
        <v>0.99</v>
      </c>
      <c r="N476" s="435">
        <f t="shared" si="109"/>
        <v>69.97</v>
      </c>
      <c r="O476" s="435">
        <f t="shared" si="117"/>
        <v>1</v>
      </c>
      <c r="P476" s="434">
        <f t="shared" si="111"/>
        <v>0</v>
      </c>
      <c r="Q476" s="435">
        <f t="shared" si="118"/>
        <v>0</v>
      </c>
      <c r="R476" s="435">
        <f t="shared" si="119"/>
        <v>0</v>
      </c>
    </row>
    <row r="477" spans="1:18" x14ac:dyDescent="0.2">
      <c r="A477" s="444">
        <v>31</v>
      </c>
      <c r="B477" s="429" t="s">
        <v>673</v>
      </c>
      <c r="C477" s="430" t="s">
        <v>35</v>
      </c>
      <c r="D477" s="431">
        <v>4.7916666666666663E-2</v>
      </c>
      <c r="E477" s="431">
        <v>8.1944444444444445E-2</v>
      </c>
      <c r="F477" s="432">
        <v>0.98</v>
      </c>
      <c r="G477" s="433">
        <v>69.05</v>
      </c>
      <c r="H477" s="433">
        <v>105.8</v>
      </c>
      <c r="I477" s="434">
        <f t="shared" si="114"/>
        <v>0</v>
      </c>
      <c r="J477" s="435">
        <f t="shared" si="115"/>
        <v>0</v>
      </c>
      <c r="K477" s="763">
        <f t="shared" si="116"/>
        <v>0</v>
      </c>
      <c r="L477" s="413"/>
      <c r="M477" s="435">
        <f t="shared" si="108"/>
        <v>0.98</v>
      </c>
      <c r="N477" s="435">
        <f t="shared" si="109"/>
        <v>69.05</v>
      </c>
      <c r="O477" s="435">
        <f t="shared" si="117"/>
        <v>1</v>
      </c>
      <c r="P477" s="434">
        <f t="shared" si="111"/>
        <v>0</v>
      </c>
      <c r="Q477" s="435">
        <f t="shared" si="118"/>
        <v>0</v>
      </c>
      <c r="R477" s="435">
        <f t="shared" si="119"/>
        <v>0</v>
      </c>
    </row>
    <row r="478" spans="1:18" x14ac:dyDescent="0.2">
      <c r="A478" s="444">
        <v>32</v>
      </c>
      <c r="B478" s="429" t="s">
        <v>368</v>
      </c>
      <c r="C478" s="430" t="s">
        <v>34</v>
      </c>
      <c r="D478" s="431">
        <v>5.8333333333333327E-2</v>
      </c>
      <c r="E478" s="431">
        <v>8.2638888888888887E-2</v>
      </c>
      <c r="F478" s="432">
        <v>0.97</v>
      </c>
      <c r="G478" s="433">
        <v>68.78</v>
      </c>
      <c r="H478" s="433">
        <v>117.4</v>
      </c>
      <c r="I478" s="434">
        <f t="shared" si="114"/>
        <v>0</v>
      </c>
      <c r="J478" s="435">
        <f t="shared" si="115"/>
        <v>0</v>
      </c>
      <c r="K478" s="763">
        <f t="shared" si="116"/>
        <v>0</v>
      </c>
      <c r="L478" s="413"/>
      <c r="M478" s="435">
        <f t="shared" si="108"/>
        <v>0.97</v>
      </c>
      <c r="N478" s="435">
        <f t="shared" si="109"/>
        <v>68.78</v>
      </c>
      <c r="O478" s="435">
        <f t="shared" si="117"/>
        <v>1</v>
      </c>
      <c r="P478" s="434">
        <f t="shared" si="111"/>
        <v>0</v>
      </c>
      <c r="Q478" s="435">
        <f t="shared" si="118"/>
        <v>0</v>
      </c>
      <c r="R478" s="435">
        <f t="shared" si="119"/>
        <v>0</v>
      </c>
    </row>
    <row r="479" spans="1:18" x14ac:dyDescent="0.2">
      <c r="A479" s="444">
        <v>33</v>
      </c>
      <c r="B479" s="429" t="s">
        <v>674</v>
      </c>
      <c r="C479" s="430" t="s">
        <v>58</v>
      </c>
      <c r="D479" s="431">
        <v>6.9444444444444447E-4</v>
      </c>
      <c r="E479" s="431">
        <v>3.8194444444444441E-2</v>
      </c>
      <c r="F479" s="432">
        <v>0.95</v>
      </c>
      <c r="G479" s="433">
        <v>67.31</v>
      </c>
      <c r="H479" s="433">
        <v>116.3</v>
      </c>
      <c r="I479" s="434">
        <f t="shared" si="114"/>
        <v>0</v>
      </c>
      <c r="J479" s="435">
        <f t="shared" si="115"/>
        <v>0</v>
      </c>
      <c r="K479" s="763">
        <f t="shared" si="116"/>
        <v>0</v>
      </c>
      <c r="L479" s="413"/>
      <c r="M479" s="435">
        <f t="shared" ref="M479:M510" si="120">VLOOKUP(B479,Tarifa09,5,FALSE)</f>
        <v>0.95</v>
      </c>
      <c r="N479" s="435">
        <f t="shared" ref="N479:N510" si="121">VLOOKUP(B479,Tarifa09,6,FALSE)</f>
        <v>67.31</v>
      </c>
      <c r="O479" s="435">
        <f t="shared" si="117"/>
        <v>1</v>
      </c>
      <c r="P479" s="434">
        <f t="shared" ref="P479:P510" si="122">VLOOKUP(B479,Tarifa09,7,FALSE)</f>
        <v>0</v>
      </c>
      <c r="Q479" s="435">
        <f t="shared" si="118"/>
        <v>0</v>
      </c>
      <c r="R479" s="435">
        <f t="shared" si="119"/>
        <v>0</v>
      </c>
    </row>
    <row r="480" spans="1:18" x14ac:dyDescent="0.2">
      <c r="A480" s="444">
        <v>34</v>
      </c>
      <c r="B480" s="429" t="s">
        <v>119</v>
      </c>
      <c r="C480" s="430" t="s">
        <v>34</v>
      </c>
      <c r="D480" s="431">
        <v>0.6645833333333333</v>
      </c>
      <c r="E480" s="431">
        <v>0.70694444444444438</v>
      </c>
      <c r="F480" s="432">
        <v>0.94</v>
      </c>
      <c r="G480" s="433">
        <v>66.459999999999994</v>
      </c>
      <c r="H480" s="433">
        <v>88.8</v>
      </c>
      <c r="I480" s="434">
        <f t="shared" si="114"/>
        <v>0</v>
      </c>
      <c r="J480" s="435">
        <f t="shared" si="115"/>
        <v>0</v>
      </c>
      <c r="K480" s="763">
        <f t="shared" si="116"/>
        <v>0</v>
      </c>
      <c r="L480" s="413"/>
      <c r="M480" s="435">
        <f t="shared" si="120"/>
        <v>0.94</v>
      </c>
      <c r="N480" s="435">
        <f t="shared" si="121"/>
        <v>66.459999999999994</v>
      </c>
      <c r="O480" s="435">
        <f t="shared" si="117"/>
        <v>1</v>
      </c>
      <c r="P480" s="434">
        <f t="shared" si="122"/>
        <v>0</v>
      </c>
      <c r="Q480" s="435">
        <f t="shared" si="118"/>
        <v>0</v>
      </c>
      <c r="R480" s="435">
        <f t="shared" si="119"/>
        <v>0</v>
      </c>
    </row>
    <row r="481" spans="1:18" x14ac:dyDescent="0.2">
      <c r="A481" s="444">
        <v>35</v>
      </c>
      <c r="B481" s="429" t="s">
        <v>675</v>
      </c>
      <c r="C481" s="430" t="s">
        <v>34</v>
      </c>
      <c r="D481" s="431">
        <v>0.41388888888888892</v>
      </c>
      <c r="E481" s="431">
        <v>0.4916666666666667</v>
      </c>
      <c r="F481" s="432">
        <v>0.94</v>
      </c>
      <c r="G481" s="433">
        <v>66.349999999999994</v>
      </c>
      <c r="H481" s="433">
        <v>93.6</v>
      </c>
      <c r="I481" s="434">
        <f t="shared" si="114"/>
        <v>0</v>
      </c>
      <c r="J481" s="435">
        <f t="shared" si="115"/>
        <v>0</v>
      </c>
      <c r="K481" s="763">
        <f t="shared" si="116"/>
        <v>0</v>
      </c>
      <c r="L481" s="413"/>
      <c r="M481" s="435">
        <f t="shared" si="120"/>
        <v>0.94</v>
      </c>
      <c r="N481" s="435">
        <f t="shared" si="121"/>
        <v>66.349999999999994</v>
      </c>
      <c r="O481" s="435">
        <f t="shared" si="117"/>
        <v>1</v>
      </c>
      <c r="P481" s="434">
        <f t="shared" si="122"/>
        <v>0</v>
      </c>
      <c r="Q481" s="435">
        <f t="shared" si="118"/>
        <v>0</v>
      </c>
      <c r="R481" s="435">
        <f t="shared" si="119"/>
        <v>0</v>
      </c>
    </row>
    <row r="482" spans="1:18" x14ac:dyDescent="0.2">
      <c r="A482" s="444">
        <v>36</v>
      </c>
      <c r="B482" s="429" t="s">
        <v>248</v>
      </c>
      <c r="C482" s="430" t="s">
        <v>58</v>
      </c>
      <c r="D482" s="431">
        <v>0.21805555555555556</v>
      </c>
      <c r="E482" s="431">
        <v>0.34722222222222227</v>
      </c>
      <c r="F482" s="432">
        <v>0.9</v>
      </c>
      <c r="G482" s="433">
        <v>63.27</v>
      </c>
      <c r="H482" s="433">
        <v>119.8</v>
      </c>
      <c r="I482" s="434">
        <f t="shared" si="114"/>
        <v>0</v>
      </c>
      <c r="J482" s="435">
        <f t="shared" si="115"/>
        <v>0</v>
      </c>
      <c r="K482" s="763">
        <f t="shared" si="116"/>
        <v>0</v>
      </c>
      <c r="L482" s="413"/>
      <c r="M482" s="435">
        <f t="shared" si="120"/>
        <v>0.9</v>
      </c>
      <c r="N482" s="435">
        <f t="shared" si="121"/>
        <v>63.27</v>
      </c>
      <c r="O482" s="435">
        <f t="shared" si="117"/>
        <v>1</v>
      </c>
      <c r="P482" s="434">
        <f t="shared" si="122"/>
        <v>0</v>
      </c>
      <c r="Q482" s="435">
        <f t="shared" si="118"/>
        <v>0</v>
      </c>
      <c r="R482" s="435">
        <f t="shared" si="119"/>
        <v>0</v>
      </c>
    </row>
    <row r="483" spans="1:18" x14ac:dyDescent="0.2">
      <c r="A483" s="444">
        <v>37</v>
      </c>
      <c r="B483" s="429" t="s">
        <v>676</v>
      </c>
      <c r="C483" s="430" t="s">
        <v>34</v>
      </c>
      <c r="D483" s="431">
        <v>7.9861111111111105E-2</v>
      </c>
      <c r="E483" s="431">
        <v>8.3333333333333329E-2</v>
      </c>
      <c r="F483" s="432">
        <v>0.89</v>
      </c>
      <c r="G483" s="433">
        <v>62.65</v>
      </c>
      <c r="H483" s="433">
        <v>124.4</v>
      </c>
      <c r="I483" s="434">
        <f t="shared" si="114"/>
        <v>0</v>
      </c>
      <c r="J483" s="435">
        <f t="shared" si="115"/>
        <v>0</v>
      </c>
      <c r="K483" s="763">
        <f t="shared" si="116"/>
        <v>0</v>
      </c>
      <c r="L483" s="413"/>
      <c r="M483" s="435">
        <f t="shared" si="120"/>
        <v>0.89</v>
      </c>
      <c r="N483" s="435">
        <f t="shared" si="121"/>
        <v>62.65</v>
      </c>
      <c r="O483" s="435">
        <f t="shared" si="117"/>
        <v>1</v>
      </c>
      <c r="P483" s="434">
        <f t="shared" si="122"/>
        <v>0</v>
      </c>
      <c r="Q483" s="435">
        <f t="shared" si="118"/>
        <v>0</v>
      </c>
      <c r="R483" s="435">
        <f t="shared" si="119"/>
        <v>0</v>
      </c>
    </row>
    <row r="484" spans="1:18" x14ac:dyDescent="0.2">
      <c r="A484" s="444">
        <v>38</v>
      </c>
      <c r="B484" s="429" t="s">
        <v>677</v>
      </c>
      <c r="C484" s="430" t="s">
        <v>35</v>
      </c>
      <c r="D484" s="431">
        <v>0.50277777777777777</v>
      </c>
      <c r="E484" s="431">
        <v>0.54861111111111105</v>
      </c>
      <c r="F484" s="432">
        <v>0.88</v>
      </c>
      <c r="G484" s="433">
        <v>61.77</v>
      </c>
      <c r="H484" s="433">
        <v>103.2</v>
      </c>
      <c r="I484" s="434">
        <f t="shared" si="114"/>
        <v>0</v>
      </c>
      <c r="J484" s="435">
        <f t="shared" si="115"/>
        <v>0</v>
      </c>
      <c r="K484" s="763">
        <f t="shared" si="116"/>
        <v>0</v>
      </c>
      <c r="L484" s="413"/>
      <c r="M484" s="435">
        <f t="shared" si="120"/>
        <v>0.88</v>
      </c>
      <c r="N484" s="435">
        <f t="shared" si="121"/>
        <v>61.77</v>
      </c>
      <c r="O484" s="435">
        <f t="shared" si="117"/>
        <v>1</v>
      </c>
      <c r="P484" s="434">
        <f t="shared" si="122"/>
        <v>0</v>
      </c>
      <c r="Q484" s="435">
        <f t="shared" si="118"/>
        <v>0</v>
      </c>
      <c r="R484" s="435">
        <f t="shared" si="119"/>
        <v>0</v>
      </c>
    </row>
    <row r="485" spans="1:18" x14ac:dyDescent="0.2">
      <c r="A485" s="444">
        <v>39</v>
      </c>
      <c r="B485" s="429" t="s">
        <v>678</v>
      </c>
      <c r="C485" s="430" t="s">
        <v>35</v>
      </c>
      <c r="D485" s="431">
        <v>0.71805555555555556</v>
      </c>
      <c r="E485" s="431">
        <v>0.75416666666666676</v>
      </c>
      <c r="F485" s="432">
        <v>0.86</v>
      </c>
      <c r="G485" s="433">
        <v>60.54</v>
      </c>
      <c r="H485" s="433">
        <v>104.7</v>
      </c>
      <c r="I485" s="434">
        <f t="shared" si="114"/>
        <v>0</v>
      </c>
      <c r="J485" s="435">
        <f t="shared" si="115"/>
        <v>0</v>
      </c>
      <c r="K485" s="763">
        <f t="shared" si="116"/>
        <v>0</v>
      </c>
      <c r="L485" s="413"/>
      <c r="M485" s="435">
        <f t="shared" si="120"/>
        <v>0.86</v>
      </c>
      <c r="N485" s="435">
        <f t="shared" si="121"/>
        <v>60.54</v>
      </c>
      <c r="O485" s="435">
        <f t="shared" si="117"/>
        <v>1</v>
      </c>
      <c r="P485" s="434">
        <f t="shared" si="122"/>
        <v>0</v>
      </c>
      <c r="Q485" s="435">
        <f t="shared" si="118"/>
        <v>0</v>
      </c>
      <c r="R485" s="435">
        <f t="shared" si="119"/>
        <v>0</v>
      </c>
    </row>
    <row r="486" spans="1:18" x14ac:dyDescent="0.2">
      <c r="A486" s="444">
        <v>40</v>
      </c>
      <c r="B486" s="429" t="s">
        <v>679</v>
      </c>
      <c r="C486" s="430" t="s">
        <v>35</v>
      </c>
      <c r="D486" s="431">
        <v>8.3333333333333329E-2</v>
      </c>
      <c r="E486" s="431">
        <v>9.0972222222222218E-2</v>
      </c>
      <c r="F486" s="432">
        <v>0.85</v>
      </c>
      <c r="G486" s="433">
        <v>59.65</v>
      </c>
      <c r="H486" s="433">
        <v>119.5</v>
      </c>
      <c r="I486" s="434">
        <f t="shared" si="114"/>
        <v>0</v>
      </c>
      <c r="J486" s="435">
        <f t="shared" si="115"/>
        <v>0</v>
      </c>
      <c r="K486" s="763">
        <f t="shared" si="116"/>
        <v>0</v>
      </c>
      <c r="L486" s="413"/>
      <c r="M486" s="435">
        <f t="shared" si="120"/>
        <v>0.85</v>
      </c>
      <c r="N486" s="435">
        <f t="shared" si="121"/>
        <v>59.65</v>
      </c>
      <c r="O486" s="435">
        <f t="shared" si="117"/>
        <v>1</v>
      </c>
      <c r="P486" s="434">
        <f t="shared" si="122"/>
        <v>0</v>
      </c>
      <c r="Q486" s="435">
        <f t="shared" si="118"/>
        <v>0</v>
      </c>
      <c r="R486" s="435">
        <f t="shared" si="119"/>
        <v>0</v>
      </c>
    </row>
    <row r="487" spans="1:18" x14ac:dyDescent="0.2">
      <c r="A487" s="444">
        <v>41</v>
      </c>
      <c r="B487" s="429" t="s">
        <v>680</v>
      </c>
      <c r="C487" s="430" t="s">
        <v>34</v>
      </c>
      <c r="D487" s="431">
        <v>0.72430555555555554</v>
      </c>
      <c r="E487" s="431">
        <v>0.82708333333333339</v>
      </c>
      <c r="F487" s="432">
        <v>0.84</v>
      </c>
      <c r="G487" s="433">
        <v>59.54</v>
      </c>
      <c r="H487" s="433">
        <v>106.7</v>
      </c>
      <c r="I487" s="434">
        <f t="shared" si="114"/>
        <v>0</v>
      </c>
      <c r="J487" s="435">
        <f t="shared" si="115"/>
        <v>0</v>
      </c>
      <c r="K487" s="763">
        <f t="shared" si="116"/>
        <v>0</v>
      </c>
      <c r="L487" s="413"/>
      <c r="M487" s="435">
        <f t="shared" si="120"/>
        <v>0.84</v>
      </c>
      <c r="N487" s="435">
        <f t="shared" si="121"/>
        <v>59.54</v>
      </c>
      <c r="O487" s="435">
        <f t="shared" si="117"/>
        <v>1</v>
      </c>
      <c r="P487" s="434">
        <f t="shared" si="122"/>
        <v>0</v>
      </c>
      <c r="Q487" s="435">
        <f t="shared" si="118"/>
        <v>0</v>
      </c>
      <c r="R487" s="435">
        <f t="shared" si="119"/>
        <v>0</v>
      </c>
    </row>
    <row r="488" spans="1:18" x14ac:dyDescent="0.2">
      <c r="A488" s="444">
        <v>42</v>
      </c>
      <c r="B488" s="429" t="s">
        <v>369</v>
      </c>
      <c r="C488" s="430" t="s">
        <v>35</v>
      </c>
      <c r="D488" s="431">
        <v>8.0555555555555561E-2</v>
      </c>
      <c r="E488" s="431">
        <v>8.3333333333333329E-2</v>
      </c>
      <c r="F488" s="432">
        <v>0.83</v>
      </c>
      <c r="G488" s="433">
        <v>58.9</v>
      </c>
      <c r="H488" s="433">
        <v>98.2</v>
      </c>
      <c r="I488" s="434">
        <f t="shared" si="114"/>
        <v>0</v>
      </c>
      <c r="J488" s="435">
        <f t="shared" si="115"/>
        <v>0</v>
      </c>
      <c r="K488" s="763">
        <f t="shared" si="116"/>
        <v>0</v>
      </c>
      <c r="L488" s="413"/>
      <c r="M488" s="435">
        <f t="shared" si="120"/>
        <v>0.83</v>
      </c>
      <c r="N488" s="435">
        <f t="shared" si="121"/>
        <v>58.9</v>
      </c>
      <c r="O488" s="435">
        <f t="shared" si="117"/>
        <v>1</v>
      </c>
      <c r="P488" s="434">
        <f t="shared" si="122"/>
        <v>0</v>
      </c>
      <c r="Q488" s="435">
        <f t="shared" si="118"/>
        <v>0</v>
      </c>
      <c r="R488" s="435">
        <f t="shared" si="119"/>
        <v>0</v>
      </c>
    </row>
    <row r="489" spans="1:18" x14ac:dyDescent="0.2">
      <c r="A489" s="444">
        <v>43</v>
      </c>
      <c r="B489" s="429" t="s">
        <v>681</v>
      </c>
      <c r="C489" s="430" t="s">
        <v>58</v>
      </c>
      <c r="D489" s="431">
        <v>0.4597222222222222</v>
      </c>
      <c r="E489" s="431">
        <v>0.4993055555555555</v>
      </c>
      <c r="F489" s="432">
        <v>0.82</v>
      </c>
      <c r="G489" s="433">
        <v>57.93</v>
      </c>
      <c r="H489" s="433">
        <v>119.7</v>
      </c>
      <c r="I489" s="434">
        <f t="shared" si="114"/>
        <v>0</v>
      </c>
      <c r="J489" s="435">
        <f t="shared" si="115"/>
        <v>0</v>
      </c>
      <c r="K489" s="763">
        <f t="shared" si="116"/>
        <v>0</v>
      </c>
      <c r="L489" s="413"/>
      <c r="M489" s="435">
        <f t="shared" si="120"/>
        <v>0.82</v>
      </c>
      <c r="N489" s="435">
        <f t="shared" si="121"/>
        <v>57.93</v>
      </c>
      <c r="O489" s="435">
        <f t="shared" si="117"/>
        <v>1</v>
      </c>
      <c r="P489" s="434">
        <f t="shared" si="122"/>
        <v>0</v>
      </c>
      <c r="Q489" s="435">
        <f t="shared" si="118"/>
        <v>0</v>
      </c>
      <c r="R489" s="435">
        <f t="shared" si="119"/>
        <v>0</v>
      </c>
    </row>
    <row r="490" spans="1:18" x14ac:dyDescent="0.2">
      <c r="A490" s="444">
        <v>44</v>
      </c>
      <c r="B490" s="429" t="s">
        <v>682</v>
      </c>
      <c r="C490" s="430" t="s">
        <v>34</v>
      </c>
      <c r="D490" s="431">
        <v>0.375</v>
      </c>
      <c r="E490" s="431">
        <v>0.4145833333333333</v>
      </c>
      <c r="F490" s="432">
        <v>0.79</v>
      </c>
      <c r="G490" s="433">
        <v>56.02</v>
      </c>
      <c r="H490" s="433">
        <v>96.2</v>
      </c>
      <c r="I490" s="434">
        <f t="shared" si="114"/>
        <v>0</v>
      </c>
      <c r="J490" s="435">
        <f t="shared" si="115"/>
        <v>0</v>
      </c>
      <c r="K490" s="763">
        <f t="shared" si="116"/>
        <v>0</v>
      </c>
      <c r="L490" s="413"/>
      <c r="M490" s="435">
        <f t="shared" si="120"/>
        <v>0.79</v>
      </c>
      <c r="N490" s="435">
        <f t="shared" si="121"/>
        <v>56.02</v>
      </c>
      <c r="O490" s="435">
        <f t="shared" si="117"/>
        <v>1</v>
      </c>
      <c r="P490" s="434">
        <f t="shared" si="122"/>
        <v>0</v>
      </c>
      <c r="Q490" s="435">
        <f t="shared" si="118"/>
        <v>0</v>
      </c>
      <c r="R490" s="435">
        <f t="shared" si="119"/>
        <v>0</v>
      </c>
    </row>
    <row r="491" spans="1:18" x14ac:dyDescent="0.2">
      <c r="A491" s="444">
        <v>45</v>
      </c>
      <c r="B491" s="429" t="s">
        <v>683</v>
      </c>
      <c r="C491" s="430" t="s">
        <v>34</v>
      </c>
      <c r="D491" s="431">
        <v>8.3333333333333329E-2</v>
      </c>
      <c r="E491" s="431">
        <v>8.6111111111111124E-2</v>
      </c>
      <c r="F491" s="432">
        <v>0.73</v>
      </c>
      <c r="G491" s="433">
        <v>51.74</v>
      </c>
      <c r="H491" s="433">
        <v>100.2</v>
      </c>
      <c r="I491" s="434">
        <f t="shared" si="114"/>
        <v>0</v>
      </c>
      <c r="J491" s="435">
        <f t="shared" si="115"/>
        <v>0</v>
      </c>
      <c r="K491" s="763">
        <f t="shared" si="116"/>
        <v>0</v>
      </c>
      <c r="L491" s="413"/>
      <c r="M491" s="435">
        <f t="shared" si="120"/>
        <v>0.73</v>
      </c>
      <c r="N491" s="435">
        <f t="shared" si="121"/>
        <v>51.74</v>
      </c>
      <c r="O491" s="435">
        <f t="shared" si="117"/>
        <v>1</v>
      </c>
      <c r="P491" s="434">
        <f t="shared" si="122"/>
        <v>0</v>
      </c>
      <c r="Q491" s="435">
        <f t="shared" si="118"/>
        <v>0</v>
      </c>
      <c r="R491" s="435">
        <f t="shared" si="119"/>
        <v>0</v>
      </c>
    </row>
    <row r="492" spans="1:18" x14ac:dyDescent="0.2">
      <c r="A492" s="444">
        <v>46</v>
      </c>
      <c r="B492" s="429" t="s">
        <v>684</v>
      </c>
      <c r="C492" s="430" t="s">
        <v>34</v>
      </c>
      <c r="D492" s="431">
        <v>0.62291666666666667</v>
      </c>
      <c r="E492" s="431">
        <v>0.66527777777777775</v>
      </c>
      <c r="F492" s="432">
        <v>0.73</v>
      </c>
      <c r="G492" s="433">
        <v>51.2</v>
      </c>
      <c r="H492" s="433">
        <v>90.8</v>
      </c>
      <c r="I492" s="434">
        <f t="shared" si="114"/>
        <v>0</v>
      </c>
      <c r="J492" s="435">
        <f t="shared" si="115"/>
        <v>0</v>
      </c>
      <c r="K492" s="763">
        <f t="shared" si="116"/>
        <v>0</v>
      </c>
      <c r="L492" s="413"/>
      <c r="M492" s="435">
        <f t="shared" si="120"/>
        <v>0.73</v>
      </c>
      <c r="N492" s="435">
        <f t="shared" si="121"/>
        <v>51.2</v>
      </c>
      <c r="O492" s="435">
        <f t="shared" si="117"/>
        <v>1</v>
      </c>
      <c r="P492" s="434">
        <f t="shared" si="122"/>
        <v>0</v>
      </c>
      <c r="Q492" s="435">
        <f t="shared" si="118"/>
        <v>0</v>
      </c>
      <c r="R492" s="435">
        <f t="shared" si="119"/>
        <v>0</v>
      </c>
    </row>
    <row r="493" spans="1:18" x14ac:dyDescent="0.2">
      <c r="A493" s="444">
        <v>47</v>
      </c>
      <c r="B493" s="429" t="s">
        <v>685</v>
      </c>
      <c r="C493" s="430" t="s">
        <v>35</v>
      </c>
      <c r="D493" s="431">
        <v>0.375</v>
      </c>
      <c r="E493" s="431">
        <v>0.39374999999999999</v>
      </c>
      <c r="F493" s="432">
        <v>0.69</v>
      </c>
      <c r="G493" s="433">
        <v>48.91</v>
      </c>
      <c r="H493" s="433">
        <v>107.3</v>
      </c>
      <c r="I493" s="434">
        <f t="shared" si="114"/>
        <v>0</v>
      </c>
      <c r="J493" s="435">
        <f t="shared" si="115"/>
        <v>0</v>
      </c>
      <c r="K493" s="763">
        <f t="shared" si="116"/>
        <v>0</v>
      </c>
      <c r="L493" s="413"/>
      <c r="M493" s="435">
        <f t="shared" si="120"/>
        <v>0.69</v>
      </c>
      <c r="N493" s="435">
        <f t="shared" si="121"/>
        <v>48.91</v>
      </c>
      <c r="O493" s="435">
        <f t="shared" si="117"/>
        <v>1</v>
      </c>
      <c r="P493" s="434">
        <f t="shared" si="122"/>
        <v>0</v>
      </c>
      <c r="Q493" s="435">
        <f t="shared" si="118"/>
        <v>0</v>
      </c>
      <c r="R493" s="435">
        <f t="shared" si="119"/>
        <v>0</v>
      </c>
    </row>
    <row r="494" spans="1:18" x14ac:dyDescent="0.2">
      <c r="A494" s="444">
        <v>48</v>
      </c>
      <c r="B494" s="429" t="s">
        <v>686</v>
      </c>
      <c r="C494" s="430" t="s">
        <v>35</v>
      </c>
      <c r="D494" s="431">
        <v>0.54097222222222219</v>
      </c>
      <c r="E494" s="431">
        <v>0.6381944444444444</v>
      </c>
      <c r="F494" s="432">
        <v>0.68</v>
      </c>
      <c r="G494" s="433">
        <v>48.24</v>
      </c>
      <c r="H494" s="433">
        <v>86.2</v>
      </c>
      <c r="I494" s="434">
        <f t="shared" si="114"/>
        <v>0</v>
      </c>
      <c r="J494" s="435">
        <f t="shared" si="115"/>
        <v>0</v>
      </c>
      <c r="K494" s="763">
        <f t="shared" si="116"/>
        <v>0</v>
      </c>
      <c r="L494" s="413"/>
      <c r="M494" s="435">
        <f t="shared" si="120"/>
        <v>0.68</v>
      </c>
      <c r="N494" s="435">
        <f t="shared" si="121"/>
        <v>48.24</v>
      </c>
      <c r="O494" s="435">
        <f t="shared" si="117"/>
        <v>1</v>
      </c>
      <c r="P494" s="434">
        <f t="shared" si="122"/>
        <v>0</v>
      </c>
      <c r="Q494" s="435">
        <f t="shared" si="118"/>
        <v>0</v>
      </c>
      <c r="R494" s="435">
        <f t="shared" si="119"/>
        <v>0</v>
      </c>
    </row>
    <row r="495" spans="1:18" x14ac:dyDescent="0.2">
      <c r="A495" s="444">
        <v>49</v>
      </c>
      <c r="B495" s="429" t="s">
        <v>365</v>
      </c>
      <c r="C495" s="430" t="s">
        <v>33</v>
      </c>
      <c r="D495" s="431">
        <v>4.027777777777778E-2</v>
      </c>
      <c r="E495" s="431">
        <v>7.5694444444444439E-2</v>
      </c>
      <c r="F495" s="432">
        <v>0.66</v>
      </c>
      <c r="G495" s="433">
        <v>46.46</v>
      </c>
      <c r="H495" s="433">
        <v>111.8</v>
      </c>
      <c r="I495" s="434">
        <f t="shared" si="114"/>
        <v>0</v>
      </c>
      <c r="J495" s="435">
        <f t="shared" si="115"/>
        <v>0</v>
      </c>
      <c r="K495" s="763">
        <f t="shared" si="116"/>
        <v>0</v>
      </c>
      <c r="L495" s="413"/>
      <c r="M495" s="435">
        <f t="shared" si="120"/>
        <v>0.66</v>
      </c>
      <c r="N495" s="435">
        <f t="shared" si="121"/>
        <v>46.46</v>
      </c>
      <c r="O495" s="435">
        <f t="shared" si="117"/>
        <v>1</v>
      </c>
      <c r="P495" s="434">
        <f t="shared" si="122"/>
        <v>0</v>
      </c>
      <c r="Q495" s="435">
        <f t="shared" si="118"/>
        <v>0</v>
      </c>
      <c r="R495" s="435">
        <f t="shared" si="119"/>
        <v>0</v>
      </c>
    </row>
    <row r="496" spans="1:18" x14ac:dyDescent="0.2">
      <c r="A496" s="444">
        <v>50</v>
      </c>
      <c r="B496" s="429" t="s">
        <v>687</v>
      </c>
      <c r="C496" s="430" t="s">
        <v>35</v>
      </c>
      <c r="D496" s="431">
        <v>0.39305555555555555</v>
      </c>
      <c r="E496" s="431">
        <v>0.42499999999999999</v>
      </c>
      <c r="F496" s="432">
        <v>0.65</v>
      </c>
      <c r="G496" s="433">
        <v>45.84</v>
      </c>
      <c r="H496" s="433">
        <v>108.1</v>
      </c>
      <c r="I496" s="434">
        <f t="shared" si="114"/>
        <v>0</v>
      </c>
      <c r="J496" s="435">
        <f t="shared" si="115"/>
        <v>0</v>
      </c>
      <c r="K496" s="763">
        <f t="shared" si="116"/>
        <v>0</v>
      </c>
      <c r="L496" s="413"/>
      <c r="M496" s="435">
        <f t="shared" si="120"/>
        <v>0.65</v>
      </c>
      <c r="N496" s="435">
        <f t="shared" si="121"/>
        <v>45.84</v>
      </c>
      <c r="O496" s="435">
        <f t="shared" si="117"/>
        <v>1</v>
      </c>
      <c r="P496" s="434">
        <f t="shared" si="122"/>
        <v>0</v>
      </c>
      <c r="Q496" s="435">
        <f t="shared" si="118"/>
        <v>0</v>
      </c>
      <c r="R496" s="435">
        <f t="shared" si="119"/>
        <v>0</v>
      </c>
    </row>
    <row r="497" spans="1:18" x14ac:dyDescent="0.2">
      <c r="A497" s="444">
        <v>51</v>
      </c>
      <c r="B497" s="429" t="s">
        <v>688</v>
      </c>
      <c r="C497" s="430" t="s">
        <v>36</v>
      </c>
      <c r="D497" s="431">
        <v>8.3333333333333329E-2</v>
      </c>
      <c r="E497" s="431">
        <v>8.4027777777777771E-2</v>
      </c>
      <c r="F497" s="432">
        <v>0.6</v>
      </c>
      <c r="G497" s="433">
        <v>42.56</v>
      </c>
      <c r="H497" s="433">
        <v>109.6</v>
      </c>
      <c r="I497" s="434">
        <f t="shared" si="114"/>
        <v>0</v>
      </c>
      <c r="J497" s="435">
        <f t="shared" si="115"/>
        <v>0</v>
      </c>
      <c r="K497" s="763">
        <f t="shared" si="116"/>
        <v>0</v>
      </c>
      <c r="L497" s="413"/>
      <c r="M497" s="435">
        <f t="shared" si="120"/>
        <v>0.6</v>
      </c>
      <c r="N497" s="435">
        <f t="shared" si="121"/>
        <v>42.56</v>
      </c>
      <c r="O497" s="435">
        <f t="shared" si="117"/>
        <v>1</v>
      </c>
      <c r="P497" s="434">
        <f t="shared" si="122"/>
        <v>0</v>
      </c>
      <c r="Q497" s="435">
        <f t="shared" si="118"/>
        <v>0</v>
      </c>
      <c r="R497" s="435">
        <f t="shared" si="119"/>
        <v>0</v>
      </c>
    </row>
    <row r="498" spans="1:18" x14ac:dyDescent="0.2">
      <c r="A498" s="444">
        <v>52</v>
      </c>
      <c r="B498" s="429" t="s">
        <v>367</v>
      </c>
      <c r="C498" s="430" t="s">
        <v>158</v>
      </c>
      <c r="D498" s="431">
        <v>3.7499999999999999E-2</v>
      </c>
      <c r="E498" s="431">
        <v>7.013888888888889E-2</v>
      </c>
      <c r="F498" s="432">
        <v>0.59</v>
      </c>
      <c r="G498" s="433">
        <v>41.67</v>
      </c>
      <c r="H498" s="433">
        <v>121.1</v>
      </c>
      <c r="I498" s="434">
        <f t="shared" si="114"/>
        <v>0</v>
      </c>
      <c r="J498" s="435">
        <f t="shared" si="115"/>
        <v>0</v>
      </c>
      <c r="K498" s="763">
        <f t="shared" si="116"/>
        <v>0</v>
      </c>
      <c r="L498" s="413"/>
      <c r="M498" s="435">
        <f t="shared" si="120"/>
        <v>0.59</v>
      </c>
      <c r="N498" s="435">
        <f t="shared" si="121"/>
        <v>41.67</v>
      </c>
      <c r="O498" s="435">
        <f t="shared" si="117"/>
        <v>1</v>
      </c>
      <c r="P498" s="434">
        <f t="shared" si="122"/>
        <v>0</v>
      </c>
      <c r="Q498" s="435">
        <f t="shared" si="118"/>
        <v>0</v>
      </c>
      <c r="R498" s="435">
        <f t="shared" si="119"/>
        <v>0</v>
      </c>
    </row>
    <row r="499" spans="1:18" x14ac:dyDescent="0.2">
      <c r="A499" s="444">
        <v>53</v>
      </c>
      <c r="B499" s="429" t="s">
        <v>689</v>
      </c>
      <c r="C499" s="430" t="s">
        <v>35</v>
      </c>
      <c r="D499" s="431">
        <v>0.60138888888888886</v>
      </c>
      <c r="E499" s="431">
        <v>0.6381944444444444</v>
      </c>
      <c r="F499" s="432">
        <v>0.56000000000000005</v>
      </c>
      <c r="G499" s="433">
        <v>39.450000000000003</v>
      </c>
      <c r="H499" s="433">
        <v>105.3</v>
      </c>
      <c r="I499" s="434">
        <f t="shared" si="114"/>
        <v>0</v>
      </c>
      <c r="J499" s="435">
        <f t="shared" si="115"/>
        <v>0</v>
      </c>
      <c r="K499" s="763">
        <f t="shared" si="116"/>
        <v>0</v>
      </c>
      <c r="L499" s="413"/>
      <c r="M499" s="435">
        <f t="shared" si="120"/>
        <v>0.56000000000000005</v>
      </c>
      <c r="N499" s="435">
        <f t="shared" si="121"/>
        <v>39.450000000000003</v>
      </c>
      <c r="O499" s="435">
        <f t="shared" si="117"/>
        <v>1</v>
      </c>
      <c r="P499" s="434">
        <f t="shared" si="122"/>
        <v>0</v>
      </c>
      <c r="Q499" s="435">
        <f t="shared" si="118"/>
        <v>0</v>
      </c>
      <c r="R499" s="435">
        <f t="shared" si="119"/>
        <v>0</v>
      </c>
    </row>
    <row r="500" spans="1:18" x14ac:dyDescent="0.2">
      <c r="A500" s="444">
        <v>54</v>
      </c>
      <c r="B500" s="429" t="s">
        <v>690</v>
      </c>
      <c r="C500" s="430" t="s">
        <v>35</v>
      </c>
      <c r="D500" s="431">
        <v>9.0972222222222218E-2</v>
      </c>
      <c r="E500" s="431">
        <v>0.13194444444444445</v>
      </c>
      <c r="F500" s="432">
        <v>0.52</v>
      </c>
      <c r="G500" s="433">
        <v>36.96</v>
      </c>
      <c r="H500" s="433">
        <v>121.8</v>
      </c>
      <c r="I500" s="434">
        <f t="shared" si="114"/>
        <v>0</v>
      </c>
      <c r="J500" s="435">
        <f t="shared" si="115"/>
        <v>0</v>
      </c>
      <c r="K500" s="763">
        <f t="shared" si="116"/>
        <v>0</v>
      </c>
      <c r="L500" s="413"/>
      <c r="M500" s="435">
        <f t="shared" si="120"/>
        <v>0.52</v>
      </c>
      <c r="N500" s="435">
        <f t="shared" si="121"/>
        <v>36.96</v>
      </c>
      <c r="O500" s="435">
        <f t="shared" si="117"/>
        <v>1</v>
      </c>
      <c r="P500" s="434">
        <f t="shared" si="122"/>
        <v>0</v>
      </c>
      <c r="Q500" s="435">
        <f t="shared" si="118"/>
        <v>0</v>
      </c>
      <c r="R500" s="435">
        <f t="shared" si="119"/>
        <v>0</v>
      </c>
    </row>
    <row r="501" spans="1:18" x14ac:dyDescent="0.2">
      <c r="A501" s="444">
        <v>55</v>
      </c>
      <c r="B501" s="429" t="s">
        <v>250</v>
      </c>
      <c r="C501" s="430" t="s">
        <v>35</v>
      </c>
      <c r="D501" s="431">
        <v>0.19652777777777777</v>
      </c>
      <c r="E501" s="431">
        <v>0.28472222222222221</v>
      </c>
      <c r="F501" s="432">
        <v>0.52</v>
      </c>
      <c r="G501" s="433">
        <v>36.840000000000003</v>
      </c>
      <c r="H501" s="433">
        <v>124.8</v>
      </c>
      <c r="I501" s="434">
        <f t="shared" si="114"/>
        <v>0</v>
      </c>
      <c r="J501" s="435">
        <f t="shared" si="115"/>
        <v>0</v>
      </c>
      <c r="K501" s="763">
        <f t="shared" si="116"/>
        <v>0</v>
      </c>
      <c r="L501" s="413"/>
      <c r="M501" s="435">
        <f t="shared" si="120"/>
        <v>0.52</v>
      </c>
      <c r="N501" s="435">
        <f t="shared" si="121"/>
        <v>36.840000000000003</v>
      </c>
      <c r="O501" s="435">
        <f t="shared" si="117"/>
        <v>1</v>
      </c>
      <c r="P501" s="434">
        <f t="shared" si="122"/>
        <v>0</v>
      </c>
      <c r="Q501" s="435">
        <f t="shared" si="118"/>
        <v>0</v>
      </c>
      <c r="R501" s="435">
        <f t="shared" si="119"/>
        <v>0</v>
      </c>
    </row>
    <row r="502" spans="1:18" x14ac:dyDescent="0.2">
      <c r="A502" s="444">
        <v>56</v>
      </c>
      <c r="B502" s="429" t="s">
        <v>691</v>
      </c>
      <c r="C502" s="430" t="s">
        <v>33</v>
      </c>
      <c r="D502" s="431">
        <v>7.2222222222222229E-2</v>
      </c>
      <c r="E502" s="431">
        <v>8.3333333333333329E-2</v>
      </c>
      <c r="F502" s="432">
        <v>0.51</v>
      </c>
      <c r="G502" s="433">
        <v>35.76</v>
      </c>
      <c r="H502" s="433">
        <v>131.4</v>
      </c>
      <c r="I502" s="434">
        <f t="shared" si="114"/>
        <v>0</v>
      </c>
      <c r="J502" s="435">
        <f t="shared" si="115"/>
        <v>0</v>
      </c>
      <c r="K502" s="763">
        <f t="shared" si="116"/>
        <v>0</v>
      </c>
      <c r="L502" s="413"/>
      <c r="M502" s="435">
        <f t="shared" si="120"/>
        <v>0.51</v>
      </c>
      <c r="N502" s="435">
        <f t="shared" si="121"/>
        <v>35.76</v>
      </c>
      <c r="O502" s="435">
        <f t="shared" si="117"/>
        <v>1</v>
      </c>
      <c r="P502" s="434">
        <f t="shared" si="122"/>
        <v>0</v>
      </c>
      <c r="Q502" s="435">
        <f t="shared" si="118"/>
        <v>0</v>
      </c>
      <c r="R502" s="435">
        <f t="shared" si="119"/>
        <v>0</v>
      </c>
    </row>
    <row r="503" spans="1:18" x14ac:dyDescent="0.2">
      <c r="A503" s="444">
        <v>57</v>
      </c>
      <c r="B503" s="429" t="s">
        <v>249</v>
      </c>
      <c r="C503" s="430" t="s">
        <v>34</v>
      </c>
      <c r="D503" s="431">
        <v>0.19722222222222222</v>
      </c>
      <c r="E503" s="431">
        <v>0.28472222222222221</v>
      </c>
      <c r="F503" s="432">
        <v>0.49</v>
      </c>
      <c r="G503" s="433">
        <v>34.61</v>
      </c>
      <c r="H503" s="433">
        <v>126.3</v>
      </c>
      <c r="I503" s="434">
        <f t="shared" si="114"/>
        <v>0</v>
      </c>
      <c r="J503" s="435">
        <f t="shared" si="115"/>
        <v>0</v>
      </c>
      <c r="K503" s="763">
        <f t="shared" si="116"/>
        <v>0</v>
      </c>
      <c r="L503" s="413"/>
      <c r="M503" s="435">
        <f t="shared" si="120"/>
        <v>0.49</v>
      </c>
      <c r="N503" s="435">
        <f t="shared" si="121"/>
        <v>34.61</v>
      </c>
      <c r="O503" s="435">
        <f t="shared" si="117"/>
        <v>1</v>
      </c>
      <c r="P503" s="434">
        <f t="shared" si="122"/>
        <v>0</v>
      </c>
      <c r="Q503" s="435">
        <f t="shared" si="118"/>
        <v>0</v>
      </c>
      <c r="R503" s="435">
        <f t="shared" si="119"/>
        <v>0</v>
      </c>
    </row>
    <row r="504" spans="1:18" x14ac:dyDescent="0.2">
      <c r="A504" s="444">
        <v>58</v>
      </c>
      <c r="B504" s="429" t="s">
        <v>692</v>
      </c>
      <c r="C504" s="430" t="s">
        <v>34</v>
      </c>
      <c r="D504" s="431">
        <v>0.57986111111111105</v>
      </c>
      <c r="E504" s="431">
        <v>0.62361111111111112</v>
      </c>
      <c r="F504" s="432">
        <v>0.43</v>
      </c>
      <c r="G504" s="433">
        <v>30.54</v>
      </c>
      <c r="H504" s="433">
        <v>82.7</v>
      </c>
      <c r="I504" s="434">
        <f t="shared" si="114"/>
        <v>0</v>
      </c>
      <c r="J504" s="435">
        <f t="shared" si="115"/>
        <v>0</v>
      </c>
      <c r="K504" s="763">
        <f t="shared" si="116"/>
        <v>0</v>
      </c>
      <c r="L504" s="413"/>
      <c r="M504" s="435">
        <f t="shared" si="120"/>
        <v>0.43</v>
      </c>
      <c r="N504" s="435">
        <f t="shared" si="121"/>
        <v>30.54</v>
      </c>
      <c r="O504" s="435">
        <f t="shared" si="117"/>
        <v>1</v>
      </c>
      <c r="P504" s="434">
        <f t="shared" si="122"/>
        <v>0</v>
      </c>
      <c r="Q504" s="435">
        <f t="shared" si="118"/>
        <v>0</v>
      </c>
      <c r="R504" s="435">
        <f t="shared" si="119"/>
        <v>0</v>
      </c>
    </row>
    <row r="505" spans="1:18" x14ac:dyDescent="0.2">
      <c r="A505" s="444">
        <v>59</v>
      </c>
      <c r="B505" s="429" t="s">
        <v>370</v>
      </c>
      <c r="C505" s="430" t="s">
        <v>36</v>
      </c>
      <c r="D505" s="431">
        <v>0.14791666666666667</v>
      </c>
      <c r="E505" s="431">
        <v>0.21875</v>
      </c>
      <c r="F505" s="432">
        <v>0.41</v>
      </c>
      <c r="G505" s="433">
        <v>28.72</v>
      </c>
      <c r="H505" s="433">
        <v>122.7</v>
      </c>
      <c r="I505" s="434">
        <f t="shared" si="114"/>
        <v>0</v>
      </c>
      <c r="J505" s="435">
        <f t="shared" si="115"/>
        <v>0</v>
      </c>
      <c r="K505" s="763">
        <f t="shared" si="116"/>
        <v>0</v>
      </c>
      <c r="L505" s="413"/>
      <c r="M505" s="435">
        <f t="shared" si="120"/>
        <v>0.41</v>
      </c>
      <c r="N505" s="435">
        <f t="shared" si="121"/>
        <v>28.72</v>
      </c>
      <c r="O505" s="435">
        <f t="shared" si="117"/>
        <v>1</v>
      </c>
      <c r="P505" s="434">
        <f t="shared" si="122"/>
        <v>0</v>
      </c>
      <c r="Q505" s="435">
        <f t="shared" si="118"/>
        <v>0</v>
      </c>
      <c r="R505" s="435">
        <f t="shared" si="119"/>
        <v>0</v>
      </c>
    </row>
    <row r="506" spans="1:18" x14ac:dyDescent="0.2">
      <c r="A506" s="444">
        <v>60</v>
      </c>
      <c r="B506" s="429" t="s">
        <v>372</v>
      </c>
      <c r="C506" s="430" t="s">
        <v>158</v>
      </c>
      <c r="D506" s="431">
        <v>7.013888888888889E-2</v>
      </c>
      <c r="E506" s="431">
        <v>8.3333333333333329E-2</v>
      </c>
      <c r="F506" s="432">
        <v>0.39</v>
      </c>
      <c r="G506" s="433">
        <v>27.25</v>
      </c>
      <c r="H506" s="433">
        <v>124</v>
      </c>
      <c r="I506" s="434">
        <f t="shared" si="114"/>
        <v>0</v>
      </c>
      <c r="J506" s="435">
        <f t="shared" si="115"/>
        <v>0</v>
      </c>
      <c r="K506" s="763">
        <f t="shared" si="116"/>
        <v>0</v>
      </c>
      <c r="L506" s="413"/>
      <c r="M506" s="435">
        <f t="shared" si="120"/>
        <v>0.39</v>
      </c>
      <c r="N506" s="435">
        <f t="shared" si="121"/>
        <v>27.25</v>
      </c>
      <c r="O506" s="435">
        <f t="shared" si="117"/>
        <v>1</v>
      </c>
      <c r="P506" s="434">
        <f t="shared" si="122"/>
        <v>0</v>
      </c>
      <c r="Q506" s="435">
        <f t="shared" si="118"/>
        <v>0</v>
      </c>
      <c r="R506" s="435">
        <f t="shared" si="119"/>
        <v>0</v>
      </c>
    </row>
    <row r="507" spans="1:18" x14ac:dyDescent="0.2">
      <c r="A507" s="444">
        <v>61</v>
      </c>
      <c r="B507" s="429" t="s">
        <v>693</v>
      </c>
      <c r="C507" s="430" t="s">
        <v>35</v>
      </c>
      <c r="D507" s="431">
        <v>0.13194444444444445</v>
      </c>
      <c r="E507" s="431">
        <v>0.16111111111111112</v>
      </c>
      <c r="F507" s="432">
        <v>0.37</v>
      </c>
      <c r="G507" s="433">
        <v>26.11</v>
      </c>
      <c r="H507" s="433">
        <v>128.1</v>
      </c>
      <c r="I507" s="434">
        <f t="shared" si="114"/>
        <v>0</v>
      </c>
      <c r="J507" s="435">
        <f t="shared" si="115"/>
        <v>0</v>
      </c>
      <c r="K507" s="763">
        <f t="shared" si="116"/>
        <v>0</v>
      </c>
      <c r="L507" s="413"/>
      <c r="M507" s="435">
        <f t="shared" si="120"/>
        <v>0.37</v>
      </c>
      <c r="N507" s="435">
        <f t="shared" si="121"/>
        <v>26.11</v>
      </c>
      <c r="O507" s="435">
        <f t="shared" si="117"/>
        <v>1</v>
      </c>
      <c r="P507" s="434">
        <f t="shared" si="122"/>
        <v>0</v>
      </c>
      <c r="Q507" s="435">
        <f t="shared" si="118"/>
        <v>0</v>
      </c>
      <c r="R507" s="435">
        <f t="shared" si="119"/>
        <v>0</v>
      </c>
    </row>
    <row r="508" spans="1:18" x14ac:dyDescent="0.2">
      <c r="A508" s="444">
        <v>62</v>
      </c>
      <c r="B508" s="429" t="s">
        <v>694</v>
      </c>
      <c r="C508" s="430" t="s">
        <v>198</v>
      </c>
      <c r="D508" s="431">
        <v>8.3333333333333329E-2</v>
      </c>
      <c r="E508" s="431">
        <v>9.2361111111111116E-2</v>
      </c>
      <c r="F508" s="432">
        <v>0.37</v>
      </c>
      <c r="G508" s="433">
        <v>26.07</v>
      </c>
      <c r="H508" s="433">
        <v>133.4</v>
      </c>
      <c r="I508" s="434">
        <f t="shared" si="114"/>
        <v>0</v>
      </c>
      <c r="J508" s="435">
        <f t="shared" si="115"/>
        <v>0</v>
      </c>
      <c r="K508" s="763">
        <f t="shared" si="116"/>
        <v>0</v>
      </c>
      <c r="L508" s="413"/>
      <c r="M508" s="435">
        <f t="shared" si="120"/>
        <v>0.37</v>
      </c>
      <c r="N508" s="435">
        <f t="shared" si="121"/>
        <v>26.07</v>
      </c>
      <c r="O508" s="435">
        <f t="shared" si="117"/>
        <v>1</v>
      </c>
      <c r="P508" s="434">
        <f t="shared" si="122"/>
        <v>0</v>
      </c>
      <c r="Q508" s="435">
        <f t="shared" si="118"/>
        <v>0</v>
      </c>
      <c r="R508" s="435">
        <f t="shared" si="119"/>
        <v>0</v>
      </c>
    </row>
    <row r="509" spans="1:18" x14ac:dyDescent="0.2">
      <c r="A509" s="444">
        <v>63</v>
      </c>
      <c r="B509" s="429" t="s">
        <v>695</v>
      </c>
      <c r="C509" s="430" t="s">
        <v>35</v>
      </c>
      <c r="D509" s="431">
        <v>0.55069444444444449</v>
      </c>
      <c r="E509" s="431">
        <v>0.58958333333333335</v>
      </c>
      <c r="F509" s="432">
        <v>0.37</v>
      </c>
      <c r="G509" s="433">
        <v>25.82</v>
      </c>
      <c r="H509" s="433">
        <v>105.5</v>
      </c>
      <c r="I509" s="434">
        <f t="shared" si="114"/>
        <v>0</v>
      </c>
      <c r="J509" s="435">
        <f t="shared" si="115"/>
        <v>0</v>
      </c>
      <c r="K509" s="763">
        <f t="shared" si="116"/>
        <v>0</v>
      </c>
      <c r="L509" s="413"/>
      <c r="M509" s="435">
        <f t="shared" si="120"/>
        <v>0.37</v>
      </c>
      <c r="N509" s="435">
        <f t="shared" si="121"/>
        <v>25.82</v>
      </c>
      <c r="O509" s="435">
        <f t="shared" si="117"/>
        <v>1</v>
      </c>
      <c r="P509" s="434">
        <f t="shared" si="122"/>
        <v>0</v>
      </c>
      <c r="Q509" s="435">
        <f t="shared" si="118"/>
        <v>0</v>
      </c>
      <c r="R509" s="435">
        <f t="shared" si="119"/>
        <v>0</v>
      </c>
    </row>
    <row r="510" spans="1:18" x14ac:dyDescent="0.2">
      <c r="A510" s="444">
        <v>64</v>
      </c>
      <c r="B510" s="429" t="s">
        <v>371</v>
      </c>
      <c r="C510" s="430" t="s">
        <v>58</v>
      </c>
      <c r="D510" s="431">
        <v>8.3333333333333329E-2</v>
      </c>
      <c r="E510" s="431">
        <v>0.10486111111111111</v>
      </c>
      <c r="F510" s="432">
        <v>0.37</v>
      </c>
      <c r="G510" s="433">
        <v>25.76</v>
      </c>
      <c r="H510" s="433">
        <v>116.2</v>
      </c>
      <c r="I510" s="434">
        <f t="shared" si="114"/>
        <v>0</v>
      </c>
      <c r="J510" s="435">
        <f t="shared" si="115"/>
        <v>0</v>
      </c>
      <c r="K510" s="763">
        <f t="shared" si="116"/>
        <v>0</v>
      </c>
      <c r="L510" s="413"/>
      <c r="M510" s="435">
        <f t="shared" si="120"/>
        <v>0.37</v>
      </c>
      <c r="N510" s="435">
        <f t="shared" si="121"/>
        <v>25.76</v>
      </c>
      <c r="O510" s="435">
        <f t="shared" si="117"/>
        <v>1</v>
      </c>
      <c r="P510" s="434">
        <f t="shared" si="122"/>
        <v>0</v>
      </c>
      <c r="Q510" s="435">
        <f t="shared" si="118"/>
        <v>0</v>
      </c>
      <c r="R510" s="435">
        <f t="shared" si="119"/>
        <v>0</v>
      </c>
    </row>
    <row r="511" spans="1:18" x14ac:dyDescent="0.2">
      <c r="A511" s="444">
        <v>65</v>
      </c>
      <c r="B511" s="429" t="s">
        <v>251</v>
      </c>
      <c r="C511" s="430" t="s">
        <v>102</v>
      </c>
      <c r="D511" s="431">
        <v>0.18194444444444444</v>
      </c>
      <c r="E511" s="431">
        <v>0.21875</v>
      </c>
      <c r="F511" s="432">
        <v>0.34</v>
      </c>
      <c r="G511" s="433">
        <v>23.84</v>
      </c>
      <c r="H511" s="433">
        <v>125.8</v>
      </c>
      <c r="I511" s="434">
        <f t="shared" si="114"/>
        <v>0</v>
      </c>
      <c r="J511" s="435">
        <f t="shared" si="115"/>
        <v>0</v>
      </c>
      <c r="K511" s="763">
        <f t="shared" si="116"/>
        <v>0</v>
      </c>
      <c r="L511" s="413"/>
      <c r="M511" s="435">
        <f t="shared" ref="M511:M524" si="123">VLOOKUP(B511,Tarifa09,5,FALSE)</f>
        <v>0.34</v>
      </c>
      <c r="N511" s="435">
        <f t="shared" ref="N511:N524" si="124">VLOOKUP(B511,Tarifa09,6,FALSE)</f>
        <v>23.84</v>
      </c>
      <c r="O511" s="435">
        <f t="shared" si="117"/>
        <v>1</v>
      </c>
      <c r="P511" s="434">
        <f t="shared" ref="P511:P524" si="125">VLOOKUP(B511,Tarifa09,7,FALSE)</f>
        <v>0</v>
      </c>
      <c r="Q511" s="435">
        <f t="shared" si="118"/>
        <v>0</v>
      </c>
      <c r="R511" s="435">
        <f t="shared" si="119"/>
        <v>0</v>
      </c>
    </row>
    <row r="512" spans="1:18" x14ac:dyDescent="0.2">
      <c r="A512" s="444">
        <v>66</v>
      </c>
      <c r="B512" s="429" t="s">
        <v>696</v>
      </c>
      <c r="C512" s="430" t="s">
        <v>34</v>
      </c>
      <c r="D512" s="431">
        <v>0.4909722222222222</v>
      </c>
      <c r="E512" s="431">
        <v>0.53888888888888886</v>
      </c>
      <c r="F512" s="432">
        <v>0.32</v>
      </c>
      <c r="G512" s="433">
        <v>22.66</v>
      </c>
      <c r="H512" s="433">
        <v>84.5</v>
      </c>
      <c r="I512" s="434">
        <f t="shared" ref="I512:I524" si="126">P512</f>
        <v>0</v>
      </c>
      <c r="J512" s="435">
        <f t="shared" ref="J512:J524" si="127">+I512/F512</f>
        <v>0</v>
      </c>
      <c r="K512" s="763">
        <f t="shared" ref="K512:K524" si="128">+I512/G512</f>
        <v>0</v>
      </c>
      <c r="L512" s="413"/>
      <c r="M512" s="435">
        <f t="shared" si="123"/>
        <v>0.32</v>
      </c>
      <c r="N512" s="435">
        <f t="shared" si="124"/>
        <v>22.66</v>
      </c>
      <c r="O512" s="435">
        <f t="shared" ref="O512:O524" si="129">IF(ISERROR(F512/M512),0,(F512/M512))</f>
        <v>1</v>
      </c>
      <c r="P512" s="434">
        <f t="shared" si="125"/>
        <v>0</v>
      </c>
      <c r="Q512" s="435">
        <f t="shared" ref="Q512:Q524" si="130">P512/M512</f>
        <v>0</v>
      </c>
      <c r="R512" s="435">
        <f t="shared" ref="R512:R524" si="131">P512/N512</f>
        <v>0</v>
      </c>
    </row>
    <row r="513" spans="1:18" x14ac:dyDescent="0.2">
      <c r="A513" s="444">
        <v>67</v>
      </c>
      <c r="B513" s="429" t="s">
        <v>697</v>
      </c>
      <c r="C513" s="430" t="s">
        <v>34</v>
      </c>
      <c r="D513" s="431">
        <v>8.4027777777777771E-2</v>
      </c>
      <c r="E513" s="431">
        <v>0.11527777777777777</v>
      </c>
      <c r="F513" s="432">
        <v>0.3</v>
      </c>
      <c r="G513" s="433">
        <v>21.13</v>
      </c>
      <c r="H513" s="433">
        <v>105.3</v>
      </c>
      <c r="I513" s="434">
        <f t="shared" si="126"/>
        <v>0</v>
      </c>
      <c r="J513" s="435">
        <f t="shared" si="127"/>
        <v>0</v>
      </c>
      <c r="K513" s="763">
        <f t="shared" si="128"/>
        <v>0</v>
      </c>
      <c r="L513" s="413"/>
      <c r="M513" s="435">
        <f t="shared" si="123"/>
        <v>0.3</v>
      </c>
      <c r="N513" s="435">
        <f t="shared" si="124"/>
        <v>21.13</v>
      </c>
      <c r="O513" s="435">
        <f t="shared" si="129"/>
        <v>1</v>
      </c>
      <c r="P513" s="434">
        <f t="shared" si="125"/>
        <v>0</v>
      </c>
      <c r="Q513" s="435">
        <f t="shared" si="130"/>
        <v>0</v>
      </c>
      <c r="R513" s="435">
        <f t="shared" si="131"/>
        <v>0</v>
      </c>
    </row>
    <row r="514" spans="1:18" x14ac:dyDescent="0.2">
      <c r="A514" s="444">
        <v>68</v>
      </c>
      <c r="B514" s="429" t="s">
        <v>698</v>
      </c>
      <c r="C514" s="430" t="s">
        <v>438</v>
      </c>
      <c r="D514" s="431">
        <v>9.5833333333333326E-2</v>
      </c>
      <c r="E514" s="431">
        <v>0.11666666666666665</v>
      </c>
      <c r="F514" s="432">
        <v>0.27</v>
      </c>
      <c r="G514" s="433">
        <v>19.149999999999999</v>
      </c>
      <c r="H514" s="433">
        <v>128.1</v>
      </c>
      <c r="I514" s="434">
        <f t="shared" si="126"/>
        <v>0</v>
      </c>
      <c r="J514" s="435">
        <f t="shared" si="127"/>
        <v>0</v>
      </c>
      <c r="K514" s="763">
        <f t="shared" si="128"/>
        <v>0</v>
      </c>
      <c r="L514" s="413"/>
      <c r="M514" s="435">
        <f t="shared" si="123"/>
        <v>0.27</v>
      </c>
      <c r="N514" s="435">
        <f t="shared" si="124"/>
        <v>19.149999999999999</v>
      </c>
      <c r="O514" s="435">
        <f t="shared" si="129"/>
        <v>1</v>
      </c>
      <c r="P514" s="434">
        <f t="shared" si="125"/>
        <v>0</v>
      </c>
      <c r="Q514" s="435">
        <f t="shared" si="130"/>
        <v>0</v>
      </c>
      <c r="R514" s="435">
        <f t="shared" si="131"/>
        <v>0</v>
      </c>
    </row>
    <row r="515" spans="1:18" x14ac:dyDescent="0.2">
      <c r="A515" s="444">
        <v>69</v>
      </c>
      <c r="B515" s="429" t="s">
        <v>699</v>
      </c>
      <c r="C515" s="430" t="s">
        <v>35</v>
      </c>
      <c r="D515" s="431">
        <v>0.16041666666666668</v>
      </c>
      <c r="E515" s="431">
        <v>0.19722222222222222</v>
      </c>
      <c r="F515" s="432">
        <v>0.24</v>
      </c>
      <c r="G515" s="433">
        <v>16.66</v>
      </c>
      <c r="H515" s="433">
        <v>122.6</v>
      </c>
      <c r="I515" s="434">
        <f t="shared" si="126"/>
        <v>0</v>
      </c>
      <c r="J515" s="435">
        <f t="shared" si="127"/>
        <v>0</v>
      </c>
      <c r="K515" s="763">
        <f t="shared" si="128"/>
        <v>0</v>
      </c>
      <c r="L515" s="413"/>
      <c r="M515" s="435">
        <f t="shared" si="123"/>
        <v>0.24</v>
      </c>
      <c r="N515" s="435">
        <f t="shared" si="124"/>
        <v>16.66</v>
      </c>
      <c r="O515" s="435">
        <f t="shared" si="129"/>
        <v>1</v>
      </c>
      <c r="P515" s="434">
        <f t="shared" si="125"/>
        <v>0</v>
      </c>
      <c r="Q515" s="435">
        <f t="shared" si="130"/>
        <v>0</v>
      </c>
      <c r="R515" s="435">
        <f t="shared" si="131"/>
        <v>0</v>
      </c>
    </row>
    <row r="516" spans="1:18" x14ac:dyDescent="0.2">
      <c r="A516" s="444">
        <v>70</v>
      </c>
      <c r="B516" s="429" t="s">
        <v>700</v>
      </c>
      <c r="C516" s="430" t="s">
        <v>58</v>
      </c>
      <c r="D516" s="431">
        <v>0.10902777777777778</v>
      </c>
      <c r="E516" s="431">
        <v>0.14583333333333334</v>
      </c>
      <c r="F516" s="432">
        <v>0.23</v>
      </c>
      <c r="G516" s="433">
        <v>16.53</v>
      </c>
      <c r="H516" s="433">
        <v>122.1</v>
      </c>
      <c r="I516" s="434">
        <f t="shared" si="126"/>
        <v>0</v>
      </c>
      <c r="J516" s="435">
        <f t="shared" si="127"/>
        <v>0</v>
      </c>
      <c r="K516" s="763">
        <f t="shared" si="128"/>
        <v>0</v>
      </c>
      <c r="L516" s="413"/>
      <c r="M516" s="435">
        <f t="shared" si="123"/>
        <v>0.23</v>
      </c>
      <c r="N516" s="435">
        <f t="shared" si="124"/>
        <v>16.53</v>
      </c>
      <c r="O516" s="435">
        <f t="shared" si="129"/>
        <v>1</v>
      </c>
      <c r="P516" s="434">
        <f t="shared" si="125"/>
        <v>0</v>
      </c>
      <c r="Q516" s="435">
        <f t="shared" si="130"/>
        <v>0</v>
      </c>
      <c r="R516" s="435">
        <f t="shared" si="131"/>
        <v>0</v>
      </c>
    </row>
    <row r="517" spans="1:18" x14ac:dyDescent="0.2">
      <c r="A517" s="444">
        <v>71</v>
      </c>
      <c r="B517" s="429" t="s">
        <v>701</v>
      </c>
      <c r="C517" s="430" t="s">
        <v>34</v>
      </c>
      <c r="D517" s="431">
        <v>0.53888888888888886</v>
      </c>
      <c r="E517" s="431">
        <v>0.57986111111111105</v>
      </c>
      <c r="F517" s="432">
        <v>0.21</v>
      </c>
      <c r="G517" s="433">
        <v>14.93</v>
      </c>
      <c r="H517" s="433">
        <v>90.6</v>
      </c>
      <c r="I517" s="434">
        <f t="shared" si="126"/>
        <v>0</v>
      </c>
      <c r="J517" s="435">
        <f t="shared" si="127"/>
        <v>0</v>
      </c>
      <c r="K517" s="763">
        <f t="shared" si="128"/>
        <v>0</v>
      </c>
      <c r="L517" s="413"/>
      <c r="M517" s="435">
        <f t="shared" si="123"/>
        <v>0.21</v>
      </c>
      <c r="N517" s="435">
        <f t="shared" si="124"/>
        <v>14.93</v>
      </c>
      <c r="O517" s="435">
        <f t="shared" si="129"/>
        <v>1</v>
      </c>
      <c r="P517" s="434">
        <f t="shared" si="125"/>
        <v>0</v>
      </c>
      <c r="Q517" s="435">
        <f t="shared" si="130"/>
        <v>0</v>
      </c>
      <c r="R517" s="435">
        <f t="shared" si="131"/>
        <v>0</v>
      </c>
    </row>
    <row r="518" spans="1:18" x14ac:dyDescent="0.2">
      <c r="A518" s="444">
        <v>72</v>
      </c>
      <c r="B518" s="429" t="s">
        <v>105</v>
      </c>
      <c r="C518" s="430" t="s">
        <v>36</v>
      </c>
      <c r="D518" s="431">
        <v>0.11527777777777777</v>
      </c>
      <c r="E518" s="431">
        <v>0.11666666666666665</v>
      </c>
      <c r="F518" s="432">
        <v>0.21</v>
      </c>
      <c r="G518" s="433">
        <v>14.72</v>
      </c>
      <c r="H518" s="433">
        <v>81.900000000000006</v>
      </c>
      <c r="I518" s="434">
        <f t="shared" si="126"/>
        <v>0</v>
      </c>
      <c r="J518" s="435">
        <f t="shared" si="127"/>
        <v>0</v>
      </c>
      <c r="K518" s="763">
        <f t="shared" si="128"/>
        <v>0</v>
      </c>
      <c r="L518" s="413"/>
      <c r="M518" s="435">
        <f t="shared" si="123"/>
        <v>0.21</v>
      </c>
      <c r="N518" s="435">
        <f t="shared" si="124"/>
        <v>14.72</v>
      </c>
      <c r="O518" s="435">
        <f t="shared" si="129"/>
        <v>1</v>
      </c>
      <c r="P518" s="434">
        <f t="shared" si="125"/>
        <v>0</v>
      </c>
      <c r="Q518" s="435">
        <f t="shared" si="130"/>
        <v>0</v>
      </c>
      <c r="R518" s="435">
        <f t="shared" si="131"/>
        <v>0</v>
      </c>
    </row>
    <row r="519" spans="1:18" x14ac:dyDescent="0.2">
      <c r="A519" s="444">
        <v>73</v>
      </c>
      <c r="B519" s="429" t="s">
        <v>129</v>
      </c>
      <c r="C519" s="430" t="s">
        <v>102</v>
      </c>
      <c r="D519" s="431">
        <v>0.17500000000000002</v>
      </c>
      <c r="E519" s="431">
        <v>0.17708333333333334</v>
      </c>
      <c r="F519" s="432">
        <v>0.2</v>
      </c>
      <c r="G519" s="433">
        <v>13.97</v>
      </c>
      <c r="H519" s="433">
        <v>110.1</v>
      </c>
      <c r="I519" s="434">
        <f t="shared" si="126"/>
        <v>0</v>
      </c>
      <c r="J519" s="435">
        <f t="shared" si="127"/>
        <v>0</v>
      </c>
      <c r="K519" s="763">
        <f t="shared" si="128"/>
        <v>0</v>
      </c>
      <c r="L519" s="413"/>
      <c r="M519" s="435">
        <f t="shared" si="123"/>
        <v>0.2</v>
      </c>
      <c r="N519" s="435">
        <f t="shared" si="124"/>
        <v>13.97</v>
      </c>
      <c r="O519" s="435">
        <f t="shared" si="129"/>
        <v>1</v>
      </c>
      <c r="P519" s="434">
        <f t="shared" si="125"/>
        <v>0</v>
      </c>
      <c r="Q519" s="435">
        <f t="shared" si="130"/>
        <v>0</v>
      </c>
      <c r="R519" s="435">
        <f t="shared" si="131"/>
        <v>0</v>
      </c>
    </row>
    <row r="520" spans="1:18" x14ac:dyDescent="0.2">
      <c r="A520" s="444">
        <v>74</v>
      </c>
      <c r="B520" s="429" t="s">
        <v>253</v>
      </c>
      <c r="C520" s="430" t="s">
        <v>34</v>
      </c>
      <c r="D520" s="431">
        <v>0.14791666666666667</v>
      </c>
      <c r="E520" s="431">
        <v>0.16666666666666666</v>
      </c>
      <c r="F520" s="432">
        <v>0.18</v>
      </c>
      <c r="G520" s="433">
        <v>12.93</v>
      </c>
      <c r="H520" s="433">
        <v>122.9</v>
      </c>
      <c r="I520" s="434">
        <f t="shared" si="126"/>
        <v>0</v>
      </c>
      <c r="J520" s="435">
        <f t="shared" si="127"/>
        <v>0</v>
      </c>
      <c r="K520" s="763">
        <f t="shared" si="128"/>
        <v>0</v>
      </c>
      <c r="L520" s="413"/>
      <c r="M520" s="435">
        <f t="shared" si="123"/>
        <v>0.18</v>
      </c>
      <c r="N520" s="435">
        <f t="shared" si="124"/>
        <v>12.93</v>
      </c>
      <c r="O520" s="435">
        <f t="shared" si="129"/>
        <v>1</v>
      </c>
      <c r="P520" s="434">
        <f t="shared" si="125"/>
        <v>0</v>
      </c>
      <c r="Q520" s="435">
        <f t="shared" si="130"/>
        <v>0</v>
      </c>
      <c r="R520" s="435">
        <f t="shared" si="131"/>
        <v>0</v>
      </c>
    </row>
    <row r="521" spans="1:18" x14ac:dyDescent="0.2">
      <c r="A521" s="444">
        <v>75</v>
      </c>
      <c r="B521" s="429" t="s">
        <v>373</v>
      </c>
      <c r="C521" s="430" t="s">
        <v>102</v>
      </c>
      <c r="D521" s="431">
        <v>0.1451388888888889</v>
      </c>
      <c r="E521" s="431">
        <v>0.18124999999999999</v>
      </c>
      <c r="F521" s="432">
        <v>0.17</v>
      </c>
      <c r="G521" s="433">
        <v>11.91</v>
      </c>
      <c r="H521" s="433">
        <v>124</v>
      </c>
      <c r="I521" s="434">
        <f t="shared" si="126"/>
        <v>0</v>
      </c>
      <c r="J521" s="435">
        <f t="shared" si="127"/>
        <v>0</v>
      </c>
      <c r="K521" s="763">
        <f t="shared" si="128"/>
        <v>0</v>
      </c>
      <c r="L521" s="413"/>
      <c r="M521" s="435">
        <f t="shared" si="123"/>
        <v>0.17</v>
      </c>
      <c r="N521" s="435">
        <f t="shared" si="124"/>
        <v>11.91</v>
      </c>
      <c r="O521" s="435">
        <f t="shared" si="129"/>
        <v>1</v>
      </c>
      <c r="P521" s="434">
        <f t="shared" si="125"/>
        <v>0</v>
      </c>
      <c r="Q521" s="435">
        <f t="shared" si="130"/>
        <v>0</v>
      </c>
      <c r="R521" s="435">
        <f t="shared" si="131"/>
        <v>0</v>
      </c>
    </row>
    <row r="522" spans="1:18" x14ac:dyDescent="0.2">
      <c r="A522" s="444">
        <v>76</v>
      </c>
      <c r="B522" s="429" t="s">
        <v>702</v>
      </c>
      <c r="C522" s="430" t="s">
        <v>34</v>
      </c>
      <c r="D522" s="431">
        <v>0.11527777777777777</v>
      </c>
      <c r="E522" s="431">
        <v>0.14861111111111111</v>
      </c>
      <c r="F522" s="432">
        <v>0.16</v>
      </c>
      <c r="G522" s="433">
        <v>11.51</v>
      </c>
      <c r="H522" s="433">
        <v>102.8</v>
      </c>
      <c r="I522" s="434">
        <f t="shared" si="126"/>
        <v>0</v>
      </c>
      <c r="J522" s="435">
        <f t="shared" si="127"/>
        <v>0</v>
      </c>
      <c r="K522" s="763">
        <f t="shared" si="128"/>
        <v>0</v>
      </c>
      <c r="L522" s="413"/>
      <c r="M522" s="435">
        <f t="shared" si="123"/>
        <v>0.16</v>
      </c>
      <c r="N522" s="435">
        <f t="shared" si="124"/>
        <v>11.51</v>
      </c>
      <c r="O522" s="435">
        <f t="shared" si="129"/>
        <v>1</v>
      </c>
      <c r="P522" s="434">
        <f t="shared" si="125"/>
        <v>0</v>
      </c>
      <c r="Q522" s="435">
        <f t="shared" si="130"/>
        <v>0</v>
      </c>
      <c r="R522" s="435">
        <f t="shared" si="131"/>
        <v>0</v>
      </c>
    </row>
    <row r="523" spans="1:18" x14ac:dyDescent="0.2">
      <c r="A523" s="444">
        <v>77</v>
      </c>
      <c r="B523" s="429" t="s">
        <v>703</v>
      </c>
      <c r="C523" s="430" t="s">
        <v>125</v>
      </c>
      <c r="D523" s="431">
        <v>9.3055555555555558E-2</v>
      </c>
      <c r="E523" s="431">
        <v>0.11041666666666666</v>
      </c>
      <c r="F523" s="432">
        <v>0.11</v>
      </c>
      <c r="G523" s="433">
        <v>7.66</v>
      </c>
      <c r="H523" s="433">
        <v>133.4</v>
      </c>
      <c r="I523" s="434">
        <f t="shared" si="126"/>
        <v>0</v>
      </c>
      <c r="J523" s="435">
        <f t="shared" si="127"/>
        <v>0</v>
      </c>
      <c r="K523" s="763">
        <f t="shared" si="128"/>
        <v>0</v>
      </c>
      <c r="L523" s="413"/>
      <c r="M523" s="435">
        <f t="shared" si="123"/>
        <v>0.11</v>
      </c>
      <c r="N523" s="435">
        <f t="shared" si="124"/>
        <v>7.66</v>
      </c>
      <c r="O523" s="435">
        <f t="shared" si="129"/>
        <v>1</v>
      </c>
      <c r="P523" s="434">
        <f t="shared" si="125"/>
        <v>0</v>
      </c>
      <c r="Q523" s="435">
        <f t="shared" si="130"/>
        <v>0</v>
      </c>
      <c r="R523" s="435">
        <f t="shared" si="131"/>
        <v>0</v>
      </c>
    </row>
    <row r="524" spans="1:18" x14ac:dyDescent="0.2">
      <c r="A524" s="444">
        <v>78</v>
      </c>
      <c r="B524" s="429" t="s">
        <v>704</v>
      </c>
      <c r="C524" s="430" t="s">
        <v>34</v>
      </c>
      <c r="D524" s="431">
        <v>0.16666666666666666</v>
      </c>
      <c r="E524" s="431">
        <v>0.19791666666666666</v>
      </c>
      <c r="F524" s="432">
        <v>0.09</v>
      </c>
      <c r="G524" s="433">
        <v>6.59</v>
      </c>
      <c r="H524" s="433">
        <v>109.6</v>
      </c>
      <c r="I524" s="434">
        <f t="shared" si="126"/>
        <v>0</v>
      </c>
      <c r="J524" s="435">
        <f t="shared" si="127"/>
        <v>0</v>
      </c>
      <c r="K524" s="763">
        <f t="shared" si="128"/>
        <v>0</v>
      </c>
      <c r="L524" s="413"/>
      <c r="M524" s="435">
        <f t="shared" si="123"/>
        <v>0.09</v>
      </c>
      <c r="N524" s="435">
        <f t="shared" si="124"/>
        <v>6.59</v>
      </c>
      <c r="O524" s="435">
        <f t="shared" si="129"/>
        <v>1</v>
      </c>
      <c r="P524" s="434">
        <f t="shared" si="125"/>
        <v>0</v>
      </c>
      <c r="Q524" s="435">
        <f t="shared" si="130"/>
        <v>0</v>
      </c>
      <c r="R524" s="435">
        <f t="shared" si="131"/>
        <v>0</v>
      </c>
    </row>
  </sheetData>
  <mergeCells count="9">
    <mergeCell ref="A6:I6"/>
    <mergeCell ref="A7:I7"/>
    <mergeCell ref="A8:I8"/>
    <mergeCell ref="A9:I9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1" tint="0.34998626667073579"/>
  </sheetPr>
  <dimension ref="A1:G34"/>
  <sheetViews>
    <sheetView showGridLines="0" showRowColHeaders="0" zoomScale="80" zoomScaleNormal="80" zoomScalePageLayoutView="80" workbookViewId="0">
      <selection sqref="A1:G1"/>
    </sheetView>
  </sheetViews>
  <sheetFormatPr baseColWidth="10" defaultRowHeight="15" x14ac:dyDescent="0.2"/>
  <cols>
    <col min="1" max="1" width="5.5" customWidth="1"/>
    <col min="2" max="2" width="24.1640625" bestFit="1" customWidth="1"/>
    <col min="8" max="8" width="2.5" customWidth="1"/>
    <col min="248" max="248" width="5.5" customWidth="1"/>
    <col min="249" max="249" width="24.1640625" bestFit="1" customWidth="1"/>
    <col min="255" max="255" width="2.5" customWidth="1"/>
    <col min="257" max="257" width="5.6640625" customWidth="1"/>
    <col min="258" max="258" width="23.5" customWidth="1"/>
    <col min="504" max="504" width="5.5" customWidth="1"/>
    <col min="505" max="505" width="24.1640625" bestFit="1" customWidth="1"/>
    <col min="511" max="511" width="2.5" customWidth="1"/>
    <col min="513" max="513" width="5.6640625" customWidth="1"/>
    <col min="514" max="514" width="23.5" customWidth="1"/>
    <col min="760" max="760" width="5.5" customWidth="1"/>
    <col min="761" max="761" width="24.1640625" bestFit="1" customWidth="1"/>
    <col min="767" max="767" width="2.5" customWidth="1"/>
    <col min="769" max="769" width="5.6640625" customWidth="1"/>
    <col min="770" max="770" width="23.5" customWidth="1"/>
    <col min="1016" max="1016" width="5.5" customWidth="1"/>
    <col min="1017" max="1017" width="24.1640625" bestFit="1" customWidth="1"/>
    <col min="1023" max="1023" width="2.5" customWidth="1"/>
    <col min="1025" max="1025" width="5.6640625" customWidth="1"/>
    <col min="1026" max="1026" width="23.5" customWidth="1"/>
    <col min="1272" max="1272" width="5.5" customWidth="1"/>
    <col min="1273" max="1273" width="24.1640625" bestFit="1" customWidth="1"/>
    <col min="1279" max="1279" width="2.5" customWidth="1"/>
    <col min="1281" max="1281" width="5.6640625" customWidth="1"/>
    <col min="1282" max="1282" width="23.5" customWidth="1"/>
    <col min="1528" max="1528" width="5.5" customWidth="1"/>
    <col min="1529" max="1529" width="24.1640625" bestFit="1" customWidth="1"/>
    <col min="1535" max="1535" width="2.5" customWidth="1"/>
    <col min="1537" max="1537" width="5.6640625" customWidth="1"/>
    <col min="1538" max="1538" width="23.5" customWidth="1"/>
    <col min="1784" max="1784" width="5.5" customWidth="1"/>
    <col min="1785" max="1785" width="24.1640625" bestFit="1" customWidth="1"/>
    <col min="1791" max="1791" width="2.5" customWidth="1"/>
    <col min="1793" max="1793" width="5.6640625" customWidth="1"/>
    <col min="1794" max="1794" width="23.5" customWidth="1"/>
    <col min="2040" max="2040" width="5.5" customWidth="1"/>
    <col min="2041" max="2041" width="24.1640625" bestFit="1" customWidth="1"/>
    <col min="2047" max="2047" width="2.5" customWidth="1"/>
    <col min="2049" max="2049" width="5.6640625" customWidth="1"/>
    <col min="2050" max="2050" width="23.5" customWidth="1"/>
    <col min="2296" max="2296" width="5.5" customWidth="1"/>
    <col min="2297" max="2297" width="24.1640625" bestFit="1" customWidth="1"/>
    <col min="2303" max="2303" width="2.5" customWidth="1"/>
    <col min="2305" max="2305" width="5.6640625" customWidth="1"/>
    <col min="2306" max="2306" width="23.5" customWidth="1"/>
    <col min="2552" max="2552" width="5.5" customWidth="1"/>
    <col min="2553" max="2553" width="24.1640625" bestFit="1" customWidth="1"/>
    <col min="2559" max="2559" width="2.5" customWidth="1"/>
    <col min="2561" max="2561" width="5.6640625" customWidth="1"/>
    <col min="2562" max="2562" width="23.5" customWidth="1"/>
    <col min="2808" max="2808" width="5.5" customWidth="1"/>
    <col min="2809" max="2809" width="24.1640625" bestFit="1" customWidth="1"/>
    <col min="2815" max="2815" width="2.5" customWidth="1"/>
    <col min="2817" max="2817" width="5.6640625" customWidth="1"/>
    <col min="2818" max="2818" width="23.5" customWidth="1"/>
    <col min="3064" max="3064" width="5.5" customWidth="1"/>
    <col min="3065" max="3065" width="24.1640625" bestFit="1" customWidth="1"/>
    <col min="3071" max="3071" width="2.5" customWidth="1"/>
    <col min="3073" max="3073" width="5.6640625" customWidth="1"/>
    <col min="3074" max="3074" width="23.5" customWidth="1"/>
    <col min="3320" max="3320" width="5.5" customWidth="1"/>
    <col min="3321" max="3321" width="24.1640625" bestFit="1" customWidth="1"/>
    <col min="3327" max="3327" width="2.5" customWidth="1"/>
    <col min="3329" max="3329" width="5.6640625" customWidth="1"/>
    <col min="3330" max="3330" width="23.5" customWidth="1"/>
    <col min="3576" max="3576" width="5.5" customWidth="1"/>
    <col min="3577" max="3577" width="24.1640625" bestFit="1" customWidth="1"/>
    <col min="3583" max="3583" width="2.5" customWidth="1"/>
    <col min="3585" max="3585" width="5.6640625" customWidth="1"/>
    <col min="3586" max="3586" width="23.5" customWidth="1"/>
    <col min="3832" max="3832" width="5.5" customWidth="1"/>
    <col min="3833" max="3833" width="24.1640625" bestFit="1" customWidth="1"/>
    <col min="3839" max="3839" width="2.5" customWidth="1"/>
    <col min="3841" max="3841" width="5.6640625" customWidth="1"/>
    <col min="3842" max="3842" width="23.5" customWidth="1"/>
    <col min="4088" max="4088" width="5.5" customWidth="1"/>
    <col min="4089" max="4089" width="24.1640625" bestFit="1" customWidth="1"/>
    <col min="4095" max="4095" width="2.5" customWidth="1"/>
    <col min="4097" max="4097" width="5.6640625" customWidth="1"/>
    <col min="4098" max="4098" width="23.5" customWidth="1"/>
    <col min="4344" max="4344" width="5.5" customWidth="1"/>
    <col min="4345" max="4345" width="24.1640625" bestFit="1" customWidth="1"/>
    <col min="4351" max="4351" width="2.5" customWidth="1"/>
    <col min="4353" max="4353" width="5.6640625" customWidth="1"/>
    <col min="4354" max="4354" width="23.5" customWidth="1"/>
    <col min="4600" max="4600" width="5.5" customWidth="1"/>
    <col min="4601" max="4601" width="24.1640625" bestFit="1" customWidth="1"/>
    <col min="4607" max="4607" width="2.5" customWidth="1"/>
    <col min="4609" max="4609" width="5.6640625" customWidth="1"/>
    <col min="4610" max="4610" width="23.5" customWidth="1"/>
    <col min="4856" max="4856" width="5.5" customWidth="1"/>
    <col min="4857" max="4857" width="24.1640625" bestFit="1" customWidth="1"/>
    <col min="4863" max="4863" width="2.5" customWidth="1"/>
    <col min="4865" max="4865" width="5.6640625" customWidth="1"/>
    <col min="4866" max="4866" width="23.5" customWidth="1"/>
    <col min="5112" max="5112" width="5.5" customWidth="1"/>
    <col min="5113" max="5113" width="24.1640625" bestFit="1" customWidth="1"/>
    <col min="5119" max="5119" width="2.5" customWidth="1"/>
    <col min="5121" max="5121" width="5.6640625" customWidth="1"/>
    <col min="5122" max="5122" width="23.5" customWidth="1"/>
    <col min="5368" max="5368" width="5.5" customWidth="1"/>
    <col min="5369" max="5369" width="24.1640625" bestFit="1" customWidth="1"/>
    <col min="5375" max="5375" width="2.5" customWidth="1"/>
    <col min="5377" max="5377" width="5.6640625" customWidth="1"/>
    <col min="5378" max="5378" width="23.5" customWidth="1"/>
    <col min="5624" max="5624" width="5.5" customWidth="1"/>
    <col min="5625" max="5625" width="24.1640625" bestFit="1" customWidth="1"/>
    <col min="5631" max="5631" width="2.5" customWidth="1"/>
    <col min="5633" max="5633" width="5.6640625" customWidth="1"/>
    <col min="5634" max="5634" width="23.5" customWidth="1"/>
    <col min="5880" max="5880" width="5.5" customWidth="1"/>
    <col min="5881" max="5881" width="24.1640625" bestFit="1" customWidth="1"/>
    <col min="5887" max="5887" width="2.5" customWidth="1"/>
    <col min="5889" max="5889" width="5.6640625" customWidth="1"/>
    <col min="5890" max="5890" width="23.5" customWidth="1"/>
    <col min="6136" max="6136" width="5.5" customWidth="1"/>
    <col min="6137" max="6137" width="24.1640625" bestFit="1" customWidth="1"/>
    <col min="6143" max="6143" width="2.5" customWidth="1"/>
    <col min="6145" max="6145" width="5.6640625" customWidth="1"/>
    <col min="6146" max="6146" width="23.5" customWidth="1"/>
    <col min="6392" max="6392" width="5.5" customWidth="1"/>
    <col min="6393" max="6393" width="24.1640625" bestFit="1" customWidth="1"/>
    <col min="6399" max="6399" width="2.5" customWidth="1"/>
    <col min="6401" max="6401" width="5.6640625" customWidth="1"/>
    <col min="6402" max="6402" width="23.5" customWidth="1"/>
    <col min="6648" max="6648" width="5.5" customWidth="1"/>
    <col min="6649" max="6649" width="24.1640625" bestFit="1" customWidth="1"/>
    <col min="6655" max="6655" width="2.5" customWidth="1"/>
    <col min="6657" max="6657" width="5.6640625" customWidth="1"/>
    <col min="6658" max="6658" width="23.5" customWidth="1"/>
    <col min="6904" max="6904" width="5.5" customWidth="1"/>
    <col min="6905" max="6905" width="24.1640625" bestFit="1" customWidth="1"/>
    <col min="6911" max="6911" width="2.5" customWidth="1"/>
    <col min="6913" max="6913" width="5.6640625" customWidth="1"/>
    <col min="6914" max="6914" width="23.5" customWidth="1"/>
    <col min="7160" max="7160" width="5.5" customWidth="1"/>
    <col min="7161" max="7161" width="24.1640625" bestFit="1" customWidth="1"/>
    <col min="7167" max="7167" width="2.5" customWidth="1"/>
    <col min="7169" max="7169" width="5.6640625" customWidth="1"/>
    <col min="7170" max="7170" width="23.5" customWidth="1"/>
    <col min="7416" max="7416" width="5.5" customWidth="1"/>
    <col min="7417" max="7417" width="24.1640625" bestFit="1" customWidth="1"/>
    <col min="7423" max="7423" width="2.5" customWidth="1"/>
    <col min="7425" max="7425" width="5.6640625" customWidth="1"/>
    <col min="7426" max="7426" width="23.5" customWidth="1"/>
    <col min="7672" max="7672" width="5.5" customWidth="1"/>
    <col min="7673" max="7673" width="24.1640625" bestFit="1" customWidth="1"/>
    <col min="7679" max="7679" width="2.5" customWidth="1"/>
    <col min="7681" max="7681" width="5.6640625" customWidth="1"/>
    <col min="7682" max="7682" width="23.5" customWidth="1"/>
    <col min="7928" max="7928" width="5.5" customWidth="1"/>
    <col min="7929" max="7929" width="24.1640625" bestFit="1" customWidth="1"/>
    <col min="7935" max="7935" width="2.5" customWidth="1"/>
    <col min="7937" max="7937" width="5.6640625" customWidth="1"/>
    <col min="7938" max="7938" width="23.5" customWidth="1"/>
    <col min="8184" max="8184" width="5.5" customWidth="1"/>
    <col min="8185" max="8185" width="24.1640625" bestFit="1" customWidth="1"/>
    <col min="8191" max="8191" width="2.5" customWidth="1"/>
    <col min="8193" max="8193" width="5.6640625" customWidth="1"/>
    <col min="8194" max="8194" width="23.5" customWidth="1"/>
    <col min="8440" max="8440" width="5.5" customWidth="1"/>
    <col min="8441" max="8441" width="24.1640625" bestFit="1" customWidth="1"/>
    <col min="8447" max="8447" width="2.5" customWidth="1"/>
    <col min="8449" max="8449" width="5.6640625" customWidth="1"/>
    <col min="8450" max="8450" width="23.5" customWidth="1"/>
    <col min="8696" max="8696" width="5.5" customWidth="1"/>
    <col min="8697" max="8697" width="24.1640625" bestFit="1" customWidth="1"/>
    <col min="8703" max="8703" width="2.5" customWidth="1"/>
    <col min="8705" max="8705" width="5.6640625" customWidth="1"/>
    <col min="8706" max="8706" width="23.5" customWidth="1"/>
    <col min="8952" max="8952" width="5.5" customWidth="1"/>
    <col min="8953" max="8953" width="24.1640625" bestFit="1" customWidth="1"/>
    <col min="8959" max="8959" width="2.5" customWidth="1"/>
    <col min="8961" max="8961" width="5.6640625" customWidth="1"/>
    <col min="8962" max="8962" width="23.5" customWidth="1"/>
    <col min="9208" max="9208" width="5.5" customWidth="1"/>
    <col min="9209" max="9209" width="24.1640625" bestFit="1" customWidth="1"/>
    <col min="9215" max="9215" width="2.5" customWidth="1"/>
    <col min="9217" max="9217" width="5.6640625" customWidth="1"/>
    <col min="9218" max="9218" width="23.5" customWidth="1"/>
    <col min="9464" max="9464" width="5.5" customWidth="1"/>
    <col min="9465" max="9465" width="24.1640625" bestFit="1" customWidth="1"/>
    <col min="9471" max="9471" width="2.5" customWidth="1"/>
    <col min="9473" max="9473" width="5.6640625" customWidth="1"/>
    <col min="9474" max="9474" width="23.5" customWidth="1"/>
    <col min="9720" max="9720" width="5.5" customWidth="1"/>
    <col min="9721" max="9721" width="24.1640625" bestFit="1" customWidth="1"/>
    <col min="9727" max="9727" width="2.5" customWidth="1"/>
    <col min="9729" max="9729" width="5.6640625" customWidth="1"/>
    <col min="9730" max="9730" width="23.5" customWidth="1"/>
    <col min="9976" max="9976" width="5.5" customWidth="1"/>
    <col min="9977" max="9977" width="24.1640625" bestFit="1" customWidth="1"/>
    <col min="9983" max="9983" width="2.5" customWidth="1"/>
    <col min="9985" max="9985" width="5.6640625" customWidth="1"/>
    <col min="9986" max="9986" width="23.5" customWidth="1"/>
    <col min="10232" max="10232" width="5.5" customWidth="1"/>
    <col min="10233" max="10233" width="24.1640625" bestFit="1" customWidth="1"/>
    <col min="10239" max="10239" width="2.5" customWidth="1"/>
    <col min="10241" max="10241" width="5.6640625" customWidth="1"/>
    <col min="10242" max="10242" width="23.5" customWidth="1"/>
    <col min="10488" max="10488" width="5.5" customWidth="1"/>
    <col min="10489" max="10489" width="24.1640625" bestFit="1" customWidth="1"/>
    <col min="10495" max="10495" width="2.5" customWidth="1"/>
    <col min="10497" max="10497" width="5.6640625" customWidth="1"/>
    <col min="10498" max="10498" width="23.5" customWidth="1"/>
    <col min="10744" max="10744" width="5.5" customWidth="1"/>
    <col min="10745" max="10745" width="24.1640625" bestFit="1" customWidth="1"/>
    <col min="10751" max="10751" width="2.5" customWidth="1"/>
    <col min="10753" max="10753" width="5.6640625" customWidth="1"/>
    <col min="10754" max="10754" width="23.5" customWidth="1"/>
    <col min="11000" max="11000" width="5.5" customWidth="1"/>
    <col min="11001" max="11001" width="24.1640625" bestFit="1" customWidth="1"/>
    <col min="11007" max="11007" width="2.5" customWidth="1"/>
    <col min="11009" max="11009" width="5.6640625" customWidth="1"/>
    <col min="11010" max="11010" width="23.5" customWidth="1"/>
    <col min="11256" max="11256" width="5.5" customWidth="1"/>
    <col min="11257" max="11257" width="24.1640625" bestFit="1" customWidth="1"/>
    <col min="11263" max="11263" width="2.5" customWidth="1"/>
    <col min="11265" max="11265" width="5.6640625" customWidth="1"/>
    <col min="11266" max="11266" width="23.5" customWidth="1"/>
    <col min="11512" max="11512" width="5.5" customWidth="1"/>
    <col min="11513" max="11513" width="24.1640625" bestFit="1" customWidth="1"/>
    <col min="11519" max="11519" width="2.5" customWidth="1"/>
    <col min="11521" max="11521" width="5.6640625" customWidth="1"/>
    <col min="11522" max="11522" width="23.5" customWidth="1"/>
    <col min="11768" max="11768" width="5.5" customWidth="1"/>
    <col min="11769" max="11769" width="24.1640625" bestFit="1" customWidth="1"/>
    <col min="11775" max="11775" width="2.5" customWidth="1"/>
    <col min="11777" max="11777" width="5.6640625" customWidth="1"/>
    <col min="11778" max="11778" width="23.5" customWidth="1"/>
    <col min="12024" max="12024" width="5.5" customWidth="1"/>
    <col min="12025" max="12025" width="24.1640625" bestFit="1" customWidth="1"/>
    <col min="12031" max="12031" width="2.5" customWidth="1"/>
    <col min="12033" max="12033" width="5.6640625" customWidth="1"/>
    <col min="12034" max="12034" width="23.5" customWidth="1"/>
    <col min="12280" max="12280" width="5.5" customWidth="1"/>
    <col min="12281" max="12281" width="24.1640625" bestFit="1" customWidth="1"/>
    <col min="12287" max="12287" width="2.5" customWidth="1"/>
    <col min="12289" max="12289" width="5.6640625" customWidth="1"/>
    <col min="12290" max="12290" width="23.5" customWidth="1"/>
    <col min="12536" max="12536" width="5.5" customWidth="1"/>
    <col min="12537" max="12537" width="24.1640625" bestFit="1" customWidth="1"/>
    <col min="12543" max="12543" width="2.5" customWidth="1"/>
    <col min="12545" max="12545" width="5.6640625" customWidth="1"/>
    <col min="12546" max="12546" width="23.5" customWidth="1"/>
    <col min="12792" max="12792" width="5.5" customWidth="1"/>
    <col min="12793" max="12793" width="24.1640625" bestFit="1" customWidth="1"/>
    <col min="12799" max="12799" width="2.5" customWidth="1"/>
    <col min="12801" max="12801" width="5.6640625" customWidth="1"/>
    <col min="12802" max="12802" width="23.5" customWidth="1"/>
    <col min="13048" max="13048" width="5.5" customWidth="1"/>
    <col min="13049" max="13049" width="24.1640625" bestFit="1" customWidth="1"/>
    <col min="13055" max="13055" width="2.5" customWidth="1"/>
    <col min="13057" max="13057" width="5.6640625" customWidth="1"/>
    <col min="13058" max="13058" width="23.5" customWidth="1"/>
    <col min="13304" max="13304" width="5.5" customWidth="1"/>
    <col min="13305" max="13305" width="24.1640625" bestFit="1" customWidth="1"/>
    <col min="13311" max="13311" width="2.5" customWidth="1"/>
    <col min="13313" max="13313" width="5.6640625" customWidth="1"/>
    <col min="13314" max="13314" width="23.5" customWidth="1"/>
    <col min="13560" max="13560" width="5.5" customWidth="1"/>
    <col min="13561" max="13561" width="24.1640625" bestFit="1" customWidth="1"/>
    <col min="13567" max="13567" width="2.5" customWidth="1"/>
    <col min="13569" max="13569" width="5.6640625" customWidth="1"/>
    <col min="13570" max="13570" width="23.5" customWidth="1"/>
    <col min="13816" max="13816" width="5.5" customWidth="1"/>
    <col min="13817" max="13817" width="24.1640625" bestFit="1" customWidth="1"/>
    <col min="13823" max="13823" width="2.5" customWidth="1"/>
    <col min="13825" max="13825" width="5.6640625" customWidth="1"/>
    <col min="13826" max="13826" width="23.5" customWidth="1"/>
    <col min="14072" max="14072" width="5.5" customWidth="1"/>
    <col min="14073" max="14073" width="24.1640625" bestFit="1" customWidth="1"/>
    <col min="14079" max="14079" width="2.5" customWidth="1"/>
    <col min="14081" max="14081" width="5.6640625" customWidth="1"/>
    <col min="14082" max="14082" width="23.5" customWidth="1"/>
    <col min="14328" max="14328" width="5.5" customWidth="1"/>
    <col min="14329" max="14329" width="24.1640625" bestFit="1" customWidth="1"/>
    <col min="14335" max="14335" width="2.5" customWidth="1"/>
    <col min="14337" max="14337" width="5.6640625" customWidth="1"/>
    <col min="14338" max="14338" width="23.5" customWidth="1"/>
    <col min="14584" max="14584" width="5.5" customWidth="1"/>
    <col min="14585" max="14585" width="24.1640625" bestFit="1" customWidth="1"/>
    <col min="14591" max="14591" width="2.5" customWidth="1"/>
    <col min="14593" max="14593" width="5.6640625" customWidth="1"/>
    <col min="14594" max="14594" width="23.5" customWidth="1"/>
    <col min="14840" max="14840" width="5.5" customWidth="1"/>
    <col min="14841" max="14841" width="24.1640625" bestFit="1" customWidth="1"/>
    <col min="14847" max="14847" width="2.5" customWidth="1"/>
    <col min="14849" max="14849" width="5.6640625" customWidth="1"/>
    <col min="14850" max="14850" width="23.5" customWidth="1"/>
    <col min="15096" max="15096" width="5.5" customWidth="1"/>
    <col min="15097" max="15097" width="24.1640625" bestFit="1" customWidth="1"/>
    <col min="15103" max="15103" width="2.5" customWidth="1"/>
    <col min="15105" max="15105" width="5.6640625" customWidth="1"/>
    <col min="15106" max="15106" width="23.5" customWidth="1"/>
    <col min="15352" max="15352" width="5.5" customWidth="1"/>
    <col min="15353" max="15353" width="24.1640625" bestFit="1" customWidth="1"/>
    <col min="15359" max="15359" width="2.5" customWidth="1"/>
    <col min="15361" max="15361" width="5.6640625" customWidth="1"/>
    <col min="15362" max="15362" width="23.5" customWidth="1"/>
    <col min="15608" max="15608" width="5.5" customWidth="1"/>
    <col min="15609" max="15609" width="24.1640625" bestFit="1" customWidth="1"/>
    <col min="15615" max="15615" width="2.5" customWidth="1"/>
    <col min="15617" max="15617" width="5.6640625" customWidth="1"/>
    <col min="15618" max="15618" width="23.5" customWidth="1"/>
    <col min="15864" max="15864" width="5.5" customWidth="1"/>
    <col min="15865" max="15865" width="24.1640625" bestFit="1" customWidth="1"/>
    <col min="15871" max="15871" width="2.5" customWidth="1"/>
    <col min="15873" max="15873" width="5.6640625" customWidth="1"/>
    <col min="15874" max="15874" width="23.5" customWidth="1"/>
    <col min="16120" max="16120" width="5.5" customWidth="1"/>
    <col min="16121" max="16121" width="24.1640625" bestFit="1" customWidth="1"/>
    <col min="16127" max="16127" width="2.5" customWidth="1"/>
    <col min="16129" max="16129" width="5.6640625" customWidth="1"/>
    <col min="16130" max="16130" width="23.5" customWidth="1"/>
  </cols>
  <sheetData>
    <row r="1" spans="1:7" ht="16" x14ac:dyDescent="0.2">
      <c r="A1" s="1353" t="s">
        <v>254</v>
      </c>
      <c r="B1" s="1354"/>
      <c r="C1" s="1354"/>
      <c r="D1" s="1354"/>
      <c r="E1" s="1354"/>
      <c r="F1" s="1354"/>
      <c r="G1" s="1354"/>
    </row>
    <row r="2" spans="1:7" x14ac:dyDescent="0.2">
      <c r="A2" s="782" t="s">
        <v>255</v>
      </c>
      <c r="B2" s="782"/>
      <c r="C2" s="782" t="s">
        <v>256</v>
      </c>
      <c r="D2" s="782"/>
      <c r="E2" s="782"/>
      <c r="F2" s="782"/>
      <c r="G2" s="782"/>
    </row>
    <row r="3" spans="1:7" x14ac:dyDescent="0.2">
      <c r="A3" s="492" t="s">
        <v>257</v>
      </c>
      <c r="B3" s="492"/>
      <c r="C3" s="492" t="s">
        <v>258</v>
      </c>
      <c r="D3" s="782"/>
      <c r="E3" s="782"/>
      <c r="F3" s="782"/>
      <c r="G3" s="782"/>
    </row>
    <row r="4" spans="1:7" x14ac:dyDescent="0.2">
      <c r="A4" s="492" t="s">
        <v>259</v>
      </c>
      <c r="B4" s="492"/>
      <c r="C4" s="492" t="s">
        <v>718</v>
      </c>
      <c r="D4" s="782"/>
      <c r="E4" s="782"/>
      <c r="F4" s="782"/>
      <c r="G4" s="782"/>
    </row>
    <row r="5" spans="1:7" x14ac:dyDescent="0.2">
      <c r="A5" s="492" t="s">
        <v>260</v>
      </c>
      <c r="B5" s="492"/>
      <c r="C5" s="492" t="s">
        <v>261</v>
      </c>
      <c r="D5" s="782"/>
      <c r="E5" s="782"/>
      <c r="F5" s="782"/>
      <c r="G5" s="782"/>
    </row>
    <row r="6" spans="1:7" x14ac:dyDescent="0.2">
      <c r="A6" s="492" t="s">
        <v>262</v>
      </c>
      <c r="B6" s="492"/>
      <c r="C6" s="492" t="s">
        <v>263</v>
      </c>
      <c r="D6" s="782"/>
      <c r="E6" s="782"/>
      <c r="F6" s="782"/>
      <c r="G6" s="782"/>
    </row>
    <row r="7" spans="1:7" x14ac:dyDescent="0.2">
      <c r="A7" s="492" t="s">
        <v>264</v>
      </c>
      <c r="B7" s="492"/>
      <c r="C7" s="492" t="s">
        <v>265</v>
      </c>
      <c r="D7" s="782"/>
      <c r="E7" s="782"/>
      <c r="F7" s="782"/>
      <c r="G7" s="782"/>
    </row>
    <row r="8" spans="1:7" x14ac:dyDescent="0.2">
      <c r="A8" s="492" t="s">
        <v>266</v>
      </c>
      <c r="B8" s="492"/>
      <c r="C8" s="492" t="s">
        <v>719</v>
      </c>
      <c r="D8" s="782"/>
      <c r="E8" s="782"/>
      <c r="F8" s="782"/>
      <c r="G8" s="782"/>
    </row>
    <row r="9" spans="1:7" x14ac:dyDescent="0.2">
      <c r="A9" s="492" t="s">
        <v>267</v>
      </c>
      <c r="B9" s="492"/>
      <c r="C9" s="492" t="s">
        <v>720</v>
      </c>
      <c r="D9" s="782"/>
      <c r="E9" s="782"/>
      <c r="F9" s="782"/>
      <c r="G9" s="782"/>
    </row>
    <row r="10" spans="1:7" x14ac:dyDescent="0.2">
      <c r="A10" s="492" t="s">
        <v>268</v>
      </c>
      <c r="B10" s="492"/>
      <c r="C10" s="492" t="s">
        <v>721</v>
      </c>
      <c r="D10" s="782"/>
      <c r="E10" s="782"/>
      <c r="F10" s="782"/>
      <c r="G10" s="782"/>
    </row>
    <row r="12" spans="1:7" x14ac:dyDescent="0.2">
      <c r="A12" s="134" t="s">
        <v>269</v>
      </c>
      <c r="B12" s="136" t="s">
        <v>270</v>
      </c>
      <c r="C12" s="135" t="s">
        <v>271</v>
      </c>
      <c r="D12" s="135" t="s">
        <v>272</v>
      </c>
      <c r="E12" s="135" t="s">
        <v>273</v>
      </c>
      <c r="F12" s="135" t="s">
        <v>274</v>
      </c>
    </row>
    <row r="13" spans="1:7" x14ac:dyDescent="0.2">
      <c r="A13" s="134"/>
      <c r="B13" s="865" t="s">
        <v>275</v>
      </c>
      <c r="C13" s="494">
        <v>17.899999999999999</v>
      </c>
      <c r="D13" s="494">
        <v>2967.9</v>
      </c>
      <c r="E13" s="493"/>
      <c r="F13" s="866"/>
      <c r="G13" s="491"/>
    </row>
    <row r="14" spans="1:7" x14ac:dyDescent="0.2">
      <c r="A14" s="134">
        <v>1</v>
      </c>
      <c r="B14" s="865" t="s">
        <v>277</v>
      </c>
      <c r="C14" s="494">
        <v>1.6</v>
      </c>
      <c r="D14" s="494">
        <v>267.8</v>
      </c>
      <c r="E14" s="493">
        <v>97.7</v>
      </c>
      <c r="F14" s="866">
        <v>114</v>
      </c>
      <c r="G14" s="491"/>
    </row>
    <row r="15" spans="1:7" x14ac:dyDescent="0.2">
      <c r="A15" s="134">
        <v>2</v>
      </c>
      <c r="B15" s="865" t="s">
        <v>278</v>
      </c>
      <c r="C15" s="494">
        <v>1.2</v>
      </c>
      <c r="D15" s="494">
        <v>199.2</v>
      </c>
      <c r="E15" s="493">
        <v>91.9</v>
      </c>
      <c r="F15" s="866">
        <v>109</v>
      </c>
      <c r="G15" s="491"/>
    </row>
    <row r="16" spans="1:7" x14ac:dyDescent="0.2">
      <c r="A16" s="134">
        <v>3</v>
      </c>
      <c r="B16" s="865" t="s">
        <v>276</v>
      </c>
      <c r="C16" s="494">
        <v>0.9</v>
      </c>
      <c r="D16" s="494">
        <v>156</v>
      </c>
      <c r="E16" s="493">
        <v>79.2</v>
      </c>
      <c r="F16" s="866">
        <v>90</v>
      </c>
      <c r="G16" s="491"/>
    </row>
    <row r="17" spans="1:7" x14ac:dyDescent="0.2">
      <c r="A17" s="134">
        <v>4</v>
      </c>
      <c r="B17" s="865" t="s">
        <v>458</v>
      </c>
      <c r="C17" s="494">
        <v>0.9</v>
      </c>
      <c r="D17" s="494">
        <v>154.30000000000001</v>
      </c>
      <c r="E17" s="493">
        <v>94.7</v>
      </c>
      <c r="F17" s="866">
        <v>100</v>
      </c>
      <c r="G17" s="491"/>
    </row>
    <row r="18" spans="1:7" x14ac:dyDescent="0.2">
      <c r="A18" s="134">
        <v>5</v>
      </c>
      <c r="B18" s="865" t="s">
        <v>281</v>
      </c>
      <c r="C18" s="494">
        <v>0.9</v>
      </c>
      <c r="D18" s="494">
        <v>145.6</v>
      </c>
      <c r="E18" s="493">
        <v>96.5</v>
      </c>
      <c r="F18" s="866">
        <v>112</v>
      </c>
      <c r="G18" s="491"/>
    </row>
    <row r="19" spans="1:7" x14ac:dyDescent="0.2">
      <c r="A19" s="134">
        <v>6</v>
      </c>
      <c r="B19" s="865" t="s">
        <v>283</v>
      </c>
      <c r="C19" s="494">
        <v>0.8</v>
      </c>
      <c r="D19" s="494">
        <v>135</v>
      </c>
      <c r="E19" s="493">
        <v>98</v>
      </c>
      <c r="F19" s="866">
        <v>114</v>
      </c>
      <c r="G19" s="491"/>
    </row>
    <row r="20" spans="1:7" x14ac:dyDescent="0.2">
      <c r="A20" s="134">
        <v>7</v>
      </c>
      <c r="B20" s="865" t="s">
        <v>279</v>
      </c>
      <c r="C20" s="494">
        <v>0.7</v>
      </c>
      <c r="D20" s="494">
        <v>111.4</v>
      </c>
      <c r="E20" s="493">
        <v>91.1</v>
      </c>
      <c r="F20" s="866">
        <v>116</v>
      </c>
      <c r="G20" s="491"/>
    </row>
    <row r="21" spans="1:7" x14ac:dyDescent="0.2">
      <c r="A21" s="134">
        <v>8</v>
      </c>
      <c r="B21" s="865" t="s">
        <v>284</v>
      </c>
      <c r="C21" s="494">
        <v>0.6</v>
      </c>
      <c r="D21" s="494">
        <v>94.7</v>
      </c>
      <c r="E21" s="493">
        <v>96.8</v>
      </c>
      <c r="F21" s="866">
        <v>120</v>
      </c>
      <c r="G21" s="491"/>
    </row>
    <row r="22" spans="1:7" x14ac:dyDescent="0.2">
      <c r="A22" s="134">
        <v>9</v>
      </c>
      <c r="B22" s="865" t="s">
        <v>282</v>
      </c>
      <c r="C22" s="494">
        <v>0.5</v>
      </c>
      <c r="D22" s="494">
        <v>90.2</v>
      </c>
      <c r="E22" s="493">
        <v>67.2</v>
      </c>
      <c r="F22" s="866">
        <v>71</v>
      </c>
      <c r="G22" s="491"/>
    </row>
    <row r="23" spans="1:7" x14ac:dyDescent="0.2">
      <c r="A23" s="134">
        <v>10</v>
      </c>
      <c r="B23" s="865" t="s">
        <v>288</v>
      </c>
      <c r="C23" s="494">
        <v>0.5</v>
      </c>
      <c r="D23" s="494">
        <v>88.4</v>
      </c>
      <c r="E23" s="493">
        <v>97.9</v>
      </c>
      <c r="F23" s="866">
        <v>100</v>
      </c>
      <c r="G23" s="491"/>
    </row>
    <row r="24" spans="1:7" x14ac:dyDescent="0.2">
      <c r="A24" s="134">
        <v>11</v>
      </c>
      <c r="B24" s="865" t="s">
        <v>286</v>
      </c>
      <c r="C24" s="494">
        <v>0.5</v>
      </c>
      <c r="D24" s="494">
        <v>84.2</v>
      </c>
      <c r="E24" s="493">
        <v>96.6</v>
      </c>
      <c r="F24" s="866">
        <v>100</v>
      </c>
      <c r="G24" s="491"/>
    </row>
    <row r="25" spans="1:7" x14ac:dyDescent="0.2">
      <c r="A25" s="134">
        <v>12</v>
      </c>
      <c r="B25" s="865" t="s">
        <v>280</v>
      </c>
      <c r="C25" s="494">
        <v>0.4</v>
      </c>
      <c r="D25" s="494">
        <v>64.7</v>
      </c>
      <c r="E25" s="493">
        <v>71.7</v>
      </c>
      <c r="F25" s="866">
        <v>80</v>
      </c>
      <c r="G25" s="491"/>
    </row>
    <row r="26" spans="1:7" x14ac:dyDescent="0.2">
      <c r="A26" s="134">
        <v>13</v>
      </c>
      <c r="B26" s="865" t="s">
        <v>285</v>
      </c>
      <c r="C26" s="494">
        <v>0.3</v>
      </c>
      <c r="D26" s="494">
        <v>46</v>
      </c>
      <c r="E26" s="493">
        <v>78.400000000000006</v>
      </c>
      <c r="F26" s="866">
        <v>100</v>
      </c>
      <c r="G26" s="491"/>
    </row>
    <row r="27" spans="1:7" x14ac:dyDescent="0.2">
      <c r="A27" s="134">
        <v>14</v>
      </c>
      <c r="B27" s="865" t="s">
        <v>287</v>
      </c>
      <c r="C27" s="494">
        <v>0.3</v>
      </c>
      <c r="D27" s="494">
        <v>45.8</v>
      </c>
      <c r="E27" s="493">
        <v>92.7</v>
      </c>
      <c r="F27" s="866">
        <v>100</v>
      </c>
      <c r="G27" s="491"/>
    </row>
    <row r="28" spans="1:7" x14ac:dyDescent="0.2">
      <c r="A28" s="134">
        <v>15</v>
      </c>
      <c r="B28" s="865" t="s">
        <v>289</v>
      </c>
      <c r="C28" s="494">
        <v>0.3</v>
      </c>
      <c r="D28" s="494">
        <v>45.6</v>
      </c>
      <c r="E28" s="493">
        <v>97.2</v>
      </c>
      <c r="F28" s="866">
        <v>149</v>
      </c>
      <c r="G28" s="491"/>
    </row>
    <row r="29" spans="1:7" x14ac:dyDescent="0.2">
      <c r="A29" s="134">
        <v>16</v>
      </c>
      <c r="B29" s="865" t="s">
        <v>459</v>
      </c>
      <c r="C29" s="494">
        <v>0.3</v>
      </c>
      <c r="D29" s="494">
        <v>43.9</v>
      </c>
      <c r="E29" s="493">
        <v>85.9</v>
      </c>
      <c r="F29" s="866">
        <v>100</v>
      </c>
      <c r="G29" s="491"/>
    </row>
    <row r="30" spans="1:7" x14ac:dyDescent="0.2">
      <c r="A30" s="134">
        <v>17</v>
      </c>
      <c r="B30" s="865" t="s">
        <v>460</v>
      </c>
      <c r="C30" s="494">
        <v>0.2</v>
      </c>
      <c r="D30" s="494">
        <v>29.8</v>
      </c>
      <c r="E30" s="493">
        <v>68.5</v>
      </c>
      <c r="F30" s="866">
        <v>100</v>
      </c>
      <c r="G30" s="491"/>
    </row>
    <row r="31" spans="1:7" x14ac:dyDescent="0.2">
      <c r="A31" s="134">
        <v>18</v>
      </c>
      <c r="B31" s="865" t="s">
        <v>722</v>
      </c>
      <c r="C31" s="494">
        <v>0.3</v>
      </c>
      <c r="D31" s="494">
        <v>50.1</v>
      </c>
      <c r="E31" s="493">
        <v>95.4</v>
      </c>
      <c r="F31" s="866">
        <v>100</v>
      </c>
      <c r="G31" s="491"/>
    </row>
    <row r="32" spans="1:7" x14ac:dyDescent="0.2">
      <c r="A32" s="134">
        <v>19</v>
      </c>
      <c r="B32" s="865" t="s">
        <v>723</v>
      </c>
      <c r="C32" s="494">
        <v>0.4</v>
      </c>
      <c r="D32" s="494">
        <v>73</v>
      </c>
      <c r="E32" s="493">
        <v>97.2</v>
      </c>
      <c r="F32" s="866">
        <v>100</v>
      </c>
      <c r="G32" s="491"/>
    </row>
    <row r="33" spans="1:7" x14ac:dyDescent="0.2">
      <c r="A33" s="134">
        <v>20</v>
      </c>
      <c r="B33" s="865" t="s">
        <v>724</v>
      </c>
      <c r="C33" s="494">
        <v>1.3</v>
      </c>
      <c r="D33" s="494">
        <v>216.6</v>
      </c>
      <c r="E33" s="493">
        <v>95.8</v>
      </c>
      <c r="F33" s="866">
        <v>108</v>
      </c>
      <c r="G33" s="491"/>
    </row>
    <row r="34" spans="1:7" x14ac:dyDescent="0.2">
      <c r="A34" s="134">
        <v>21</v>
      </c>
      <c r="B34" s="865" t="s">
        <v>725</v>
      </c>
      <c r="C34" s="494">
        <v>5</v>
      </c>
      <c r="D34" s="494">
        <v>825.5</v>
      </c>
      <c r="E34" s="493">
        <v>90.3</v>
      </c>
      <c r="F34" s="866">
        <v>104</v>
      </c>
    </row>
  </sheetData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1:P117"/>
  <sheetViews>
    <sheetView showGridLines="0" showRowColHeaders="0" topLeftCell="B6" zoomScale="140" zoomScaleNormal="140" zoomScalePageLayoutView="140" workbookViewId="0">
      <selection activeCell="E15" sqref="E15"/>
    </sheetView>
  </sheetViews>
  <sheetFormatPr baseColWidth="10" defaultRowHeight="15" x14ac:dyDescent="0.2"/>
  <cols>
    <col min="1" max="1" width="4.5" style="812" customWidth="1"/>
    <col min="2" max="2" width="10.83203125" style="812"/>
    <col min="3" max="3" width="22.5" style="812" customWidth="1"/>
    <col min="4" max="7" width="10.83203125" style="812"/>
    <col min="8" max="8" width="0" style="812" hidden="1" customWidth="1"/>
    <col min="9" max="10" width="10.83203125" style="812"/>
    <col min="11" max="11" width="15.5" style="812" customWidth="1"/>
    <col min="12" max="16384" width="10.83203125" style="812"/>
  </cols>
  <sheetData>
    <row r="1" spans="2:16" ht="16" x14ac:dyDescent="0.2">
      <c r="B1" s="1357" t="s">
        <v>758</v>
      </c>
      <c r="C1" s="1286"/>
      <c r="D1" s="1286"/>
      <c r="E1" s="1286"/>
      <c r="F1" s="1286"/>
      <c r="G1" s="1286"/>
      <c r="H1" s="1286"/>
      <c r="J1" s="1357" t="s">
        <v>758</v>
      </c>
      <c r="K1" s="1286"/>
      <c r="L1" s="1286"/>
      <c r="M1" s="1286"/>
      <c r="N1" s="1286"/>
      <c r="O1" s="1286"/>
      <c r="P1" s="1286"/>
    </row>
    <row r="2" spans="2:16" x14ac:dyDescent="0.2">
      <c r="B2" s="868"/>
      <c r="J2" s="868"/>
    </row>
    <row r="3" spans="2:16" x14ac:dyDescent="0.2">
      <c r="B3" s="869"/>
      <c r="C3" s="870"/>
      <c r="J3" s="869"/>
      <c r="K3" s="870"/>
    </row>
    <row r="4" spans="2:16" x14ac:dyDescent="0.2">
      <c r="B4" s="870"/>
      <c r="J4" s="870"/>
    </row>
    <row r="5" spans="2:16" x14ac:dyDescent="0.2">
      <c r="B5" s="1355" t="s">
        <v>759</v>
      </c>
      <c r="C5" s="1355"/>
      <c r="D5" s="1356" t="s">
        <v>878</v>
      </c>
      <c r="E5" s="1356"/>
      <c r="F5" s="1356"/>
      <c r="G5" s="1356"/>
      <c r="H5" s="1356"/>
      <c r="J5" s="1355" t="s">
        <v>759</v>
      </c>
      <c r="K5" s="1355"/>
      <c r="L5" s="1356" t="s">
        <v>878</v>
      </c>
      <c r="M5" s="1356"/>
      <c r="N5" s="1356"/>
      <c r="O5" s="1356"/>
      <c r="P5" s="1356"/>
    </row>
    <row r="6" spans="2:16" x14ac:dyDescent="0.2">
      <c r="B6" s="1355" t="s">
        <v>257</v>
      </c>
      <c r="C6" s="1355"/>
      <c r="D6" s="1356" t="s">
        <v>760</v>
      </c>
      <c r="E6" s="1356"/>
      <c r="F6" s="1356"/>
      <c r="G6" s="1356"/>
      <c r="H6" s="1356"/>
      <c r="J6" s="1355" t="s">
        <v>257</v>
      </c>
      <c r="K6" s="1355"/>
      <c r="L6" s="1356" t="s">
        <v>761</v>
      </c>
      <c r="M6" s="1356"/>
      <c r="N6" s="1356"/>
      <c r="O6" s="1356"/>
      <c r="P6" s="1356"/>
    </row>
    <row r="7" spans="2:16" ht="15" customHeight="1" x14ac:dyDescent="0.2">
      <c r="B7" s="1355" t="s">
        <v>762</v>
      </c>
      <c r="C7" s="1355"/>
      <c r="D7" s="1356" t="s">
        <v>763</v>
      </c>
      <c r="E7" s="1356"/>
      <c r="F7" s="1356"/>
      <c r="G7" s="1356"/>
      <c r="H7" s="1356"/>
      <c r="J7" s="1355" t="s">
        <v>762</v>
      </c>
      <c r="K7" s="1355"/>
      <c r="L7" s="1356" t="s">
        <v>763</v>
      </c>
      <c r="M7" s="1356"/>
      <c r="N7" s="1356"/>
      <c r="O7" s="1356"/>
      <c r="P7" s="1356"/>
    </row>
    <row r="8" spans="2:16" ht="15" customHeight="1" x14ac:dyDescent="0.2">
      <c r="B8" s="1355" t="s">
        <v>764</v>
      </c>
      <c r="C8" s="1355"/>
      <c r="D8" s="1356" t="s">
        <v>765</v>
      </c>
      <c r="E8" s="1356"/>
      <c r="F8" s="1356"/>
      <c r="G8" s="1356"/>
      <c r="H8" s="1356"/>
      <c r="J8" s="1355" t="s">
        <v>764</v>
      </c>
      <c r="K8" s="1355"/>
      <c r="L8" s="1356" t="s">
        <v>765</v>
      </c>
      <c r="M8" s="1356"/>
      <c r="N8" s="1356"/>
      <c r="O8" s="1356"/>
      <c r="P8" s="1356"/>
    </row>
    <row r="9" spans="2:16" x14ac:dyDescent="0.2">
      <c r="B9" s="1355" t="s">
        <v>766</v>
      </c>
      <c r="C9" s="1355"/>
      <c r="D9" s="1356" t="s">
        <v>767</v>
      </c>
      <c r="E9" s="1356"/>
      <c r="F9" s="1356"/>
      <c r="G9" s="1356"/>
      <c r="H9" s="1356"/>
      <c r="J9" s="1355" t="s">
        <v>766</v>
      </c>
      <c r="K9" s="1355"/>
      <c r="L9" s="1356" t="s">
        <v>767</v>
      </c>
      <c r="M9" s="1356"/>
      <c r="N9" s="1356"/>
      <c r="O9" s="1356"/>
      <c r="P9" s="1356"/>
    </row>
    <row r="10" spans="2:16" ht="15" customHeight="1" x14ac:dyDescent="0.2">
      <c r="B10" s="1355" t="s">
        <v>768</v>
      </c>
      <c r="C10" s="1355"/>
      <c r="D10" s="1356" t="s">
        <v>769</v>
      </c>
      <c r="E10" s="1356"/>
      <c r="F10" s="1356"/>
      <c r="G10" s="1356"/>
      <c r="H10" s="1356"/>
      <c r="J10" s="1355" t="s">
        <v>768</v>
      </c>
      <c r="K10" s="1355"/>
      <c r="L10" s="1356" t="s">
        <v>769</v>
      </c>
      <c r="M10" s="1356"/>
      <c r="N10" s="1356"/>
      <c r="O10" s="1356"/>
      <c r="P10" s="1356"/>
    </row>
    <row r="11" spans="2:16" ht="15" customHeight="1" x14ac:dyDescent="0.2">
      <c r="B11" s="1355" t="s">
        <v>770</v>
      </c>
      <c r="C11" s="1355"/>
      <c r="D11" s="1356" t="s">
        <v>771</v>
      </c>
      <c r="E11" s="1356"/>
      <c r="F11" s="1356"/>
      <c r="G11" s="1356"/>
      <c r="H11" s="1356"/>
      <c r="J11" s="1355" t="s">
        <v>770</v>
      </c>
      <c r="K11" s="1355"/>
      <c r="L11" s="1356" t="s">
        <v>771</v>
      </c>
      <c r="M11" s="1356"/>
      <c r="N11" s="1356"/>
      <c r="O11" s="1356"/>
      <c r="P11" s="1356"/>
    </row>
    <row r="12" spans="2:16" x14ac:dyDescent="0.2">
      <c r="B12" s="1355" t="s">
        <v>267</v>
      </c>
      <c r="C12" s="1355"/>
      <c r="D12" s="1358">
        <v>156.6</v>
      </c>
      <c r="E12" s="1358"/>
      <c r="F12" s="1358"/>
      <c r="G12" s="1358"/>
      <c r="H12" s="1358"/>
      <c r="J12" s="1355" t="s">
        <v>267</v>
      </c>
      <c r="K12" s="1355"/>
      <c r="L12" s="1358">
        <v>301.39999999999998</v>
      </c>
      <c r="M12" s="1358"/>
      <c r="N12" s="1358"/>
      <c r="O12" s="1358"/>
      <c r="P12" s="1358"/>
    </row>
    <row r="13" spans="2:16" ht="16" thickBot="1" x14ac:dyDescent="0.25">
      <c r="B13" s="962"/>
      <c r="C13" s="962"/>
      <c r="D13" s="962"/>
      <c r="E13" s="962"/>
      <c r="F13" s="962"/>
      <c r="G13" s="962"/>
      <c r="H13" s="962"/>
      <c r="J13" s="962"/>
      <c r="K13" s="962"/>
      <c r="L13" s="962"/>
      <c r="M13" s="962"/>
      <c r="N13" s="962"/>
      <c r="O13" s="962"/>
      <c r="P13" s="962"/>
    </row>
    <row r="14" spans="2:16" ht="16" thickBot="1" x14ac:dyDescent="0.25">
      <c r="B14" s="871" t="s">
        <v>772</v>
      </c>
      <c r="C14" s="871" t="s">
        <v>270</v>
      </c>
      <c r="D14" s="871" t="s">
        <v>290</v>
      </c>
      <c r="E14" s="871" t="s">
        <v>291</v>
      </c>
      <c r="F14" s="962"/>
      <c r="G14" s="962"/>
      <c r="H14" s="962"/>
      <c r="J14" s="871" t="s">
        <v>772</v>
      </c>
      <c r="K14" s="871" t="s">
        <v>270</v>
      </c>
      <c r="L14" s="871" t="s">
        <v>290</v>
      </c>
      <c r="M14" s="871" t="s">
        <v>291</v>
      </c>
      <c r="N14" s="962"/>
      <c r="O14" s="962"/>
      <c r="P14" s="962"/>
    </row>
    <row r="15" spans="2:16" ht="12" customHeight="1" x14ac:dyDescent="0.2">
      <c r="B15" s="1124">
        <v>0</v>
      </c>
      <c r="C15" s="873" t="s">
        <v>879</v>
      </c>
      <c r="D15" s="874">
        <v>17.600000000000001</v>
      </c>
      <c r="E15" s="875">
        <v>27.62</v>
      </c>
      <c r="F15" s="962"/>
      <c r="G15" s="962"/>
      <c r="H15" s="962"/>
      <c r="I15" s="413"/>
      <c r="J15" s="1124">
        <v>0</v>
      </c>
      <c r="K15" s="873" t="s">
        <v>879</v>
      </c>
      <c r="L15" s="874">
        <v>12.6</v>
      </c>
      <c r="M15" s="875">
        <v>37.950000000000003</v>
      </c>
      <c r="N15" s="962"/>
      <c r="O15" s="962"/>
      <c r="P15" s="962"/>
    </row>
    <row r="16" spans="2:16" ht="12" customHeight="1" x14ac:dyDescent="0.2">
      <c r="B16" s="1124">
        <v>1</v>
      </c>
      <c r="C16" s="873" t="s">
        <v>773</v>
      </c>
      <c r="D16" s="874">
        <v>3</v>
      </c>
      <c r="E16" s="875">
        <v>4.7</v>
      </c>
      <c r="F16" s="962"/>
      <c r="G16" s="962"/>
      <c r="H16" s="962"/>
      <c r="I16" s="413"/>
      <c r="J16" s="1124">
        <v>1</v>
      </c>
      <c r="K16" s="873" t="s">
        <v>774</v>
      </c>
      <c r="L16" s="874">
        <v>2.6</v>
      </c>
      <c r="M16" s="875">
        <v>7.98</v>
      </c>
      <c r="N16" s="962"/>
      <c r="O16" s="962"/>
      <c r="P16" s="962"/>
    </row>
    <row r="17" spans="2:16" ht="12" customHeight="1" x14ac:dyDescent="0.2">
      <c r="B17" s="1124">
        <v>2</v>
      </c>
      <c r="C17" s="873" t="s">
        <v>775</v>
      </c>
      <c r="D17" s="874">
        <v>1.7</v>
      </c>
      <c r="E17" s="875">
        <v>2.67</v>
      </c>
      <c r="F17" s="962"/>
      <c r="G17" s="962"/>
      <c r="H17" s="962"/>
      <c r="J17" s="1124">
        <v>2</v>
      </c>
      <c r="K17" s="873" t="s">
        <v>777</v>
      </c>
      <c r="L17" s="874">
        <v>1.2</v>
      </c>
      <c r="M17" s="875">
        <v>3.74</v>
      </c>
      <c r="N17" s="962"/>
      <c r="O17" s="962"/>
      <c r="P17" s="962"/>
    </row>
    <row r="18" spans="2:16" ht="12" customHeight="1" x14ac:dyDescent="0.2">
      <c r="B18" s="1124">
        <v>3</v>
      </c>
      <c r="C18" s="873" t="s">
        <v>783</v>
      </c>
      <c r="D18" s="874">
        <v>1.2</v>
      </c>
      <c r="E18" s="875">
        <v>1.84</v>
      </c>
      <c r="F18" s="962"/>
      <c r="G18" s="962"/>
      <c r="H18" s="962"/>
      <c r="J18" s="1124">
        <v>3</v>
      </c>
      <c r="K18" s="873" t="s">
        <v>776</v>
      </c>
      <c r="L18" s="874">
        <v>1.1000000000000001</v>
      </c>
      <c r="M18" s="875">
        <v>3.45</v>
      </c>
      <c r="N18" s="962"/>
      <c r="O18" s="962"/>
      <c r="P18" s="962"/>
    </row>
    <row r="19" spans="2:16" ht="12" customHeight="1" x14ac:dyDescent="0.2">
      <c r="B19" s="1124">
        <v>4</v>
      </c>
      <c r="C19" s="873" t="s">
        <v>776</v>
      </c>
      <c r="D19" s="874">
        <v>1</v>
      </c>
      <c r="E19" s="875">
        <v>1.49</v>
      </c>
      <c r="F19" s="962"/>
      <c r="G19" s="962"/>
      <c r="H19" s="962"/>
      <c r="J19" s="1124">
        <v>4</v>
      </c>
      <c r="K19" s="873" t="s">
        <v>778</v>
      </c>
      <c r="L19" s="874">
        <v>0.8</v>
      </c>
      <c r="M19" s="875">
        <v>2.56</v>
      </c>
      <c r="N19" s="962"/>
      <c r="O19" s="962"/>
      <c r="P19" s="962"/>
    </row>
    <row r="20" spans="2:16" ht="12" customHeight="1" x14ac:dyDescent="0.2">
      <c r="B20" s="1124">
        <v>5</v>
      </c>
      <c r="C20" s="873" t="s">
        <v>778</v>
      </c>
      <c r="D20" s="874">
        <v>0.9</v>
      </c>
      <c r="E20" s="875">
        <v>1.45</v>
      </c>
      <c r="F20" s="962"/>
      <c r="G20" s="962"/>
      <c r="H20" s="962"/>
      <c r="J20" s="1124">
        <v>5</v>
      </c>
      <c r="K20" s="873" t="s">
        <v>784</v>
      </c>
      <c r="L20" s="874">
        <v>0.7</v>
      </c>
      <c r="M20" s="875">
        <v>2.1</v>
      </c>
      <c r="N20" s="962"/>
      <c r="O20" s="962"/>
      <c r="P20" s="962"/>
    </row>
    <row r="21" spans="2:16" ht="12" customHeight="1" x14ac:dyDescent="0.2">
      <c r="B21" s="1124">
        <v>6</v>
      </c>
      <c r="C21" s="873" t="s">
        <v>787</v>
      </c>
      <c r="D21" s="874">
        <v>0.8</v>
      </c>
      <c r="E21" s="875">
        <v>1.31</v>
      </c>
      <c r="F21" s="962"/>
      <c r="G21" s="962"/>
      <c r="H21" s="962"/>
      <c r="J21" s="1124">
        <v>6</v>
      </c>
      <c r="K21" s="873" t="s">
        <v>786</v>
      </c>
      <c r="L21" s="874">
        <v>0.7</v>
      </c>
      <c r="M21" s="875">
        <v>2.09</v>
      </c>
      <c r="N21" s="962"/>
      <c r="O21" s="962"/>
      <c r="P21" s="962"/>
    </row>
    <row r="22" spans="2:16" ht="12" customHeight="1" x14ac:dyDescent="0.2">
      <c r="B22" s="1124">
        <v>7</v>
      </c>
      <c r="C22" s="873" t="s">
        <v>779</v>
      </c>
      <c r="D22" s="874">
        <v>0.8</v>
      </c>
      <c r="E22" s="875">
        <v>1.23</v>
      </c>
      <c r="F22" s="962"/>
      <c r="G22" s="962"/>
      <c r="H22" s="962"/>
      <c r="J22" s="1124">
        <v>7</v>
      </c>
      <c r="K22" s="873" t="s">
        <v>782</v>
      </c>
      <c r="L22" s="874">
        <v>0.7</v>
      </c>
      <c r="M22" s="875">
        <v>1.99</v>
      </c>
      <c r="N22" s="962"/>
      <c r="O22" s="962"/>
      <c r="P22" s="962"/>
    </row>
    <row r="23" spans="2:16" ht="12" customHeight="1" x14ac:dyDescent="0.2">
      <c r="B23" s="1124">
        <v>8</v>
      </c>
      <c r="C23" s="873" t="s">
        <v>777</v>
      </c>
      <c r="D23" s="874">
        <v>0.7</v>
      </c>
      <c r="E23" s="875">
        <v>1.1399999999999999</v>
      </c>
      <c r="F23" s="962"/>
      <c r="G23" s="962"/>
      <c r="H23" s="962"/>
      <c r="J23" s="1124">
        <v>8</v>
      </c>
      <c r="K23" s="873" t="s">
        <v>780</v>
      </c>
      <c r="L23" s="874">
        <v>0.6</v>
      </c>
      <c r="M23" s="875">
        <v>1.66</v>
      </c>
      <c r="N23" s="962"/>
      <c r="O23" s="962"/>
      <c r="P23" s="962"/>
    </row>
    <row r="24" spans="2:16" ht="12" customHeight="1" x14ac:dyDescent="0.2">
      <c r="B24" s="1124">
        <v>9</v>
      </c>
      <c r="C24" s="873" t="s">
        <v>785</v>
      </c>
      <c r="D24" s="874">
        <v>0.7</v>
      </c>
      <c r="E24" s="875">
        <v>1.1399999999999999</v>
      </c>
      <c r="F24" s="962"/>
      <c r="G24" s="962"/>
      <c r="H24" s="962"/>
      <c r="J24" s="1124">
        <v>9</v>
      </c>
      <c r="K24" s="873" t="s">
        <v>791</v>
      </c>
      <c r="L24" s="874">
        <v>0.5</v>
      </c>
      <c r="M24" s="875">
        <v>1.58</v>
      </c>
      <c r="N24" s="962"/>
      <c r="O24" s="962"/>
      <c r="P24" s="962"/>
    </row>
    <row r="25" spans="2:16" ht="12" customHeight="1" x14ac:dyDescent="0.2">
      <c r="B25" s="1124">
        <v>10</v>
      </c>
      <c r="C25" s="873" t="s">
        <v>781</v>
      </c>
      <c r="D25" s="874">
        <v>0.6</v>
      </c>
      <c r="E25" s="875">
        <v>1.01</v>
      </c>
      <c r="F25" s="962"/>
      <c r="G25" s="962"/>
      <c r="H25" s="962"/>
      <c r="J25" s="1124">
        <v>10</v>
      </c>
      <c r="K25" s="873" t="s">
        <v>783</v>
      </c>
      <c r="L25" s="874">
        <v>0.5</v>
      </c>
      <c r="M25" s="875">
        <v>1.49</v>
      </c>
      <c r="N25" s="962"/>
      <c r="O25" s="962"/>
      <c r="P25" s="962"/>
    </row>
    <row r="26" spans="2:16" ht="12" customHeight="1" x14ac:dyDescent="0.2">
      <c r="B26" s="1124">
        <v>11</v>
      </c>
      <c r="C26" s="873" t="s">
        <v>780</v>
      </c>
      <c r="D26" s="874">
        <v>0.5</v>
      </c>
      <c r="E26" s="875">
        <v>0.85</v>
      </c>
      <c r="F26" s="962"/>
      <c r="G26" s="962"/>
      <c r="H26" s="962"/>
      <c r="J26" s="1124">
        <v>11</v>
      </c>
      <c r="K26" s="873" t="s">
        <v>788</v>
      </c>
      <c r="L26" s="874">
        <v>0.5</v>
      </c>
      <c r="M26" s="875">
        <v>1.42</v>
      </c>
      <c r="N26" s="962"/>
      <c r="O26" s="962"/>
      <c r="P26" s="962"/>
    </row>
    <row r="27" spans="2:16" ht="12" customHeight="1" x14ac:dyDescent="0.2">
      <c r="B27" s="1124">
        <v>12</v>
      </c>
      <c r="C27" s="873" t="s">
        <v>784</v>
      </c>
      <c r="D27" s="874">
        <v>0.5</v>
      </c>
      <c r="E27" s="875">
        <v>0.85</v>
      </c>
      <c r="F27" s="962"/>
      <c r="G27" s="962"/>
      <c r="H27" s="962"/>
      <c r="J27" s="1124">
        <v>12</v>
      </c>
      <c r="K27" s="873" t="s">
        <v>790</v>
      </c>
      <c r="L27" s="874">
        <v>0.4</v>
      </c>
      <c r="M27" s="875">
        <v>1.27</v>
      </c>
      <c r="N27" s="962"/>
      <c r="O27" s="962"/>
      <c r="P27" s="962"/>
    </row>
    <row r="28" spans="2:16" ht="12" customHeight="1" x14ac:dyDescent="0.2">
      <c r="B28" s="1124">
        <v>13</v>
      </c>
      <c r="C28" s="873" t="s">
        <v>786</v>
      </c>
      <c r="D28" s="874">
        <v>0.5</v>
      </c>
      <c r="E28" s="875">
        <v>0.8</v>
      </c>
      <c r="F28" s="962"/>
      <c r="G28" s="962"/>
      <c r="H28" s="962"/>
      <c r="J28" s="1124">
        <v>13</v>
      </c>
      <c r="K28" s="873" t="s">
        <v>792</v>
      </c>
      <c r="L28" s="874">
        <v>0.3</v>
      </c>
      <c r="M28" s="875">
        <v>0.96</v>
      </c>
      <c r="N28" s="962"/>
      <c r="O28" s="962"/>
      <c r="P28" s="962"/>
    </row>
    <row r="29" spans="2:16" ht="12" customHeight="1" x14ac:dyDescent="0.2">
      <c r="B29" s="1124">
        <v>14</v>
      </c>
      <c r="C29" s="873" t="s">
        <v>789</v>
      </c>
      <c r="D29" s="874">
        <v>0.3</v>
      </c>
      <c r="E29" s="875">
        <v>0.5</v>
      </c>
      <c r="F29" s="962"/>
      <c r="G29" s="962"/>
      <c r="H29" s="962"/>
      <c r="J29" s="1124">
        <v>14</v>
      </c>
      <c r="K29" s="873" t="s">
        <v>794</v>
      </c>
      <c r="L29" s="874">
        <v>0.2</v>
      </c>
      <c r="M29" s="875">
        <v>0.73</v>
      </c>
      <c r="N29" s="962"/>
      <c r="O29" s="962"/>
      <c r="P29" s="962"/>
    </row>
    <row r="30" spans="2:16" ht="12" customHeight="1" x14ac:dyDescent="0.2">
      <c r="B30" s="1124">
        <v>15</v>
      </c>
      <c r="C30" s="873" t="s">
        <v>795</v>
      </c>
      <c r="D30" s="874">
        <v>0.3</v>
      </c>
      <c r="E30" s="875">
        <v>0.48</v>
      </c>
      <c r="F30" s="962"/>
      <c r="G30" s="962"/>
      <c r="H30" s="962"/>
      <c r="J30" s="1124">
        <v>15</v>
      </c>
      <c r="K30" s="873" t="s">
        <v>880</v>
      </c>
      <c r="L30" s="874">
        <v>0.2</v>
      </c>
      <c r="M30" s="875">
        <v>0.71</v>
      </c>
      <c r="N30" s="962"/>
      <c r="O30" s="962"/>
      <c r="P30" s="962"/>
    </row>
    <row r="31" spans="2:16" ht="12" customHeight="1" x14ac:dyDescent="0.2">
      <c r="B31" s="1124">
        <v>16</v>
      </c>
      <c r="C31" s="873" t="s">
        <v>792</v>
      </c>
      <c r="D31" s="874">
        <v>0.3</v>
      </c>
      <c r="E31" s="875">
        <v>0.47</v>
      </c>
      <c r="F31" s="962"/>
      <c r="G31" s="962"/>
      <c r="H31" s="962"/>
      <c r="J31" s="1124">
        <v>16</v>
      </c>
      <c r="K31" s="873" t="s">
        <v>789</v>
      </c>
      <c r="L31" s="874">
        <v>0.2</v>
      </c>
      <c r="M31" s="875">
        <v>0.46</v>
      </c>
      <c r="N31" s="962"/>
      <c r="O31" s="962"/>
      <c r="P31" s="962"/>
    </row>
    <row r="32" spans="2:16" ht="12" customHeight="1" x14ac:dyDescent="0.2">
      <c r="B32" s="1124">
        <v>17</v>
      </c>
      <c r="C32" s="873" t="s">
        <v>793</v>
      </c>
      <c r="D32" s="874">
        <v>0.3</v>
      </c>
      <c r="E32" s="875">
        <v>0.46</v>
      </c>
      <c r="F32" s="962"/>
      <c r="G32" s="962"/>
      <c r="H32" s="962"/>
      <c r="J32" s="1124">
        <v>17</v>
      </c>
      <c r="K32" s="873" t="s">
        <v>881</v>
      </c>
      <c r="L32" s="874">
        <v>0.1</v>
      </c>
      <c r="M32" s="875">
        <v>0.3</v>
      </c>
      <c r="N32" s="962"/>
      <c r="O32" s="962"/>
      <c r="P32" s="962"/>
    </row>
    <row r="33" spans="2:16" ht="12" customHeight="1" x14ac:dyDescent="0.2">
      <c r="B33" s="1124">
        <v>18</v>
      </c>
      <c r="C33" s="873" t="s">
        <v>796</v>
      </c>
      <c r="D33" s="874">
        <v>0.3</v>
      </c>
      <c r="E33" s="875">
        <v>0.44</v>
      </c>
      <c r="F33" s="962"/>
      <c r="G33" s="962"/>
      <c r="H33" s="962"/>
      <c r="J33" s="1124">
        <v>18</v>
      </c>
      <c r="K33" s="873" t="s">
        <v>796</v>
      </c>
      <c r="L33" s="874">
        <v>0</v>
      </c>
      <c r="M33" s="875">
        <v>0.15</v>
      </c>
      <c r="N33" s="962"/>
      <c r="O33" s="962"/>
      <c r="P33" s="962"/>
    </row>
    <row r="34" spans="2:16" ht="12" customHeight="1" x14ac:dyDescent="0.2">
      <c r="B34" s="1124">
        <v>19</v>
      </c>
      <c r="C34" s="873" t="s">
        <v>799</v>
      </c>
      <c r="D34" s="874">
        <v>0</v>
      </c>
      <c r="E34" s="875">
        <v>0.05</v>
      </c>
      <c r="F34" s="962"/>
      <c r="G34" s="962"/>
      <c r="H34" s="962"/>
      <c r="J34" s="1124">
        <v>19</v>
      </c>
      <c r="K34" s="873" t="s">
        <v>797</v>
      </c>
      <c r="L34" s="874">
        <v>0.9</v>
      </c>
      <c r="M34" s="875">
        <v>2.72</v>
      </c>
      <c r="N34" s="962"/>
      <c r="O34" s="962"/>
      <c r="P34" s="962"/>
    </row>
    <row r="35" spans="2:16" ht="12" customHeight="1" x14ac:dyDescent="0.2">
      <c r="B35" s="1124">
        <v>20</v>
      </c>
      <c r="C35" s="873" t="s">
        <v>797</v>
      </c>
      <c r="D35" s="874">
        <v>1.3</v>
      </c>
      <c r="E35" s="875">
        <v>2</v>
      </c>
      <c r="F35" s="962"/>
      <c r="G35" s="962"/>
      <c r="H35" s="962"/>
      <c r="J35" s="1124">
        <v>20</v>
      </c>
      <c r="K35" s="873" t="s">
        <v>798</v>
      </c>
      <c r="L35" s="874">
        <v>0.2</v>
      </c>
      <c r="M35" s="875">
        <v>0.57999999999999996</v>
      </c>
      <c r="N35" s="962"/>
      <c r="O35" s="962"/>
      <c r="P35" s="962"/>
    </row>
    <row r="36" spans="2:16" ht="12" customHeight="1" x14ac:dyDescent="0.2">
      <c r="B36" s="1124">
        <v>21</v>
      </c>
      <c r="C36" s="873" t="s">
        <v>800</v>
      </c>
      <c r="D36" s="874">
        <v>1.3</v>
      </c>
      <c r="E36" s="875">
        <v>1.96</v>
      </c>
      <c r="F36" s="962"/>
      <c r="G36" s="962"/>
      <c r="H36" s="962"/>
    </row>
    <row r="37" spans="2:16" ht="12" customHeight="1" x14ac:dyDescent="0.2">
      <c r="B37" s="1124">
        <v>22</v>
      </c>
      <c r="C37" s="873" t="s">
        <v>798</v>
      </c>
      <c r="D37" s="874">
        <v>0.5</v>
      </c>
      <c r="E37" s="875">
        <v>0.78</v>
      </c>
      <c r="F37" s="962"/>
      <c r="G37" s="962"/>
      <c r="H37" s="962"/>
    </row>
    <row r="38" spans="2:16" ht="12" customHeight="1" x14ac:dyDescent="0.2">
      <c r="B38" s="872"/>
      <c r="C38" s="873"/>
      <c r="D38" s="874"/>
      <c r="E38" s="875"/>
    </row>
    <row r="39" spans="2:16" x14ac:dyDescent="0.2">
      <c r="B39" s="876"/>
    </row>
    <row r="41" spans="2:16" ht="16" x14ac:dyDescent="0.2">
      <c r="B41" s="1357" t="s">
        <v>758</v>
      </c>
      <c r="C41" s="1286"/>
      <c r="D41" s="1286"/>
      <c r="E41" s="1286"/>
      <c r="F41" s="1286"/>
      <c r="G41" s="1286"/>
      <c r="H41" s="1286"/>
      <c r="J41" s="1357" t="s">
        <v>758</v>
      </c>
      <c r="K41" s="1286"/>
      <c r="L41" s="1286"/>
      <c r="M41" s="1286"/>
      <c r="N41" s="1286"/>
      <c r="O41" s="1286"/>
      <c r="P41" s="1286"/>
    </row>
    <row r="42" spans="2:16" x14ac:dyDescent="0.2">
      <c r="B42" s="868"/>
      <c r="J42" s="868"/>
    </row>
    <row r="43" spans="2:16" x14ac:dyDescent="0.2">
      <c r="B43" s="869"/>
      <c r="C43" s="870"/>
      <c r="J43" s="869"/>
      <c r="K43" s="870"/>
    </row>
    <row r="44" spans="2:16" x14ac:dyDescent="0.2">
      <c r="B44" s="870"/>
      <c r="J44" s="870"/>
    </row>
    <row r="45" spans="2:16" x14ac:dyDescent="0.2">
      <c r="B45" s="1355" t="s">
        <v>759</v>
      </c>
      <c r="C45" s="1355"/>
      <c r="D45" s="1356" t="s">
        <v>878</v>
      </c>
      <c r="E45" s="1356"/>
      <c r="F45" s="1356"/>
      <c r="G45" s="1356"/>
      <c r="H45" s="1356"/>
      <c r="J45" s="1355" t="s">
        <v>759</v>
      </c>
      <c r="K45" s="1355"/>
      <c r="L45" s="1356" t="s">
        <v>878</v>
      </c>
      <c r="M45" s="1356"/>
      <c r="N45" s="1356"/>
      <c r="O45" s="1356"/>
      <c r="P45" s="1356"/>
    </row>
    <row r="46" spans="2:16" x14ac:dyDescent="0.2">
      <c r="B46" s="1355" t="s">
        <v>257</v>
      </c>
      <c r="C46" s="1355"/>
      <c r="D46" s="1356" t="s">
        <v>801</v>
      </c>
      <c r="E46" s="1356"/>
      <c r="F46" s="1356"/>
      <c r="G46" s="1356"/>
      <c r="H46" s="1356"/>
      <c r="J46" s="1355" t="s">
        <v>257</v>
      </c>
      <c r="K46" s="1355"/>
      <c r="L46" s="1356" t="s">
        <v>802</v>
      </c>
      <c r="M46" s="1356"/>
      <c r="N46" s="1356"/>
      <c r="O46" s="1356"/>
      <c r="P46" s="1356"/>
    </row>
    <row r="47" spans="2:16" ht="15" customHeight="1" x14ac:dyDescent="0.2">
      <c r="B47" s="1355" t="s">
        <v>762</v>
      </c>
      <c r="C47" s="1355"/>
      <c r="D47" s="1356" t="s">
        <v>763</v>
      </c>
      <c r="E47" s="1356"/>
      <c r="F47" s="1356"/>
      <c r="G47" s="1356"/>
      <c r="H47" s="1356"/>
      <c r="J47" s="1355" t="s">
        <v>762</v>
      </c>
      <c r="K47" s="1355"/>
      <c r="L47" s="1356" t="s">
        <v>763</v>
      </c>
      <c r="M47" s="1356"/>
      <c r="N47" s="1356"/>
      <c r="O47" s="1356"/>
      <c r="P47" s="1356"/>
    </row>
    <row r="48" spans="2:16" ht="15" customHeight="1" x14ac:dyDescent="0.2">
      <c r="B48" s="1355" t="s">
        <v>764</v>
      </c>
      <c r="C48" s="1355"/>
      <c r="D48" s="1356" t="s">
        <v>765</v>
      </c>
      <c r="E48" s="1356"/>
      <c r="F48" s="1356"/>
      <c r="G48" s="1356"/>
      <c r="H48" s="1356"/>
      <c r="J48" s="1355" t="s">
        <v>764</v>
      </c>
      <c r="K48" s="1355"/>
      <c r="L48" s="1356" t="s">
        <v>765</v>
      </c>
      <c r="M48" s="1356"/>
      <c r="N48" s="1356"/>
      <c r="O48" s="1356"/>
      <c r="P48" s="1356"/>
    </row>
    <row r="49" spans="2:16" x14ac:dyDescent="0.2">
      <c r="B49" s="1355" t="s">
        <v>766</v>
      </c>
      <c r="C49" s="1355"/>
      <c r="D49" s="1356" t="s">
        <v>767</v>
      </c>
      <c r="E49" s="1356"/>
      <c r="F49" s="1356"/>
      <c r="G49" s="1356"/>
      <c r="H49" s="1356"/>
      <c r="J49" s="1355" t="s">
        <v>766</v>
      </c>
      <c r="K49" s="1355"/>
      <c r="L49" s="1356" t="s">
        <v>767</v>
      </c>
      <c r="M49" s="1356"/>
      <c r="N49" s="1356"/>
      <c r="O49" s="1356"/>
      <c r="P49" s="1356"/>
    </row>
    <row r="50" spans="2:16" ht="15" customHeight="1" x14ac:dyDescent="0.2">
      <c r="B50" s="1355" t="s">
        <v>768</v>
      </c>
      <c r="C50" s="1355"/>
      <c r="D50" s="1356" t="s">
        <v>769</v>
      </c>
      <c r="E50" s="1356"/>
      <c r="F50" s="1356"/>
      <c r="G50" s="1356"/>
      <c r="H50" s="1356"/>
      <c r="J50" s="1355" t="s">
        <v>768</v>
      </c>
      <c r="K50" s="1355"/>
      <c r="L50" s="1356" t="s">
        <v>769</v>
      </c>
      <c r="M50" s="1356"/>
      <c r="N50" s="1356"/>
      <c r="O50" s="1356"/>
      <c r="P50" s="1356"/>
    </row>
    <row r="51" spans="2:16" ht="15" customHeight="1" x14ac:dyDescent="0.2">
      <c r="B51" s="1355" t="s">
        <v>770</v>
      </c>
      <c r="C51" s="1355"/>
      <c r="D51" s="1356" t="s">
        <v>771</v>
      </c>
      <c r="E51" s="1356"/>
      <c r="F51" s="1356"/>
      <c r="G51" s="1356"/>
      <c r="H51" s="1356"/>
      <c r="J51" s="1355" t="s">
        <v>770</v>
      </c>
      <c r="K51" s="1355"/>
      <c r="L51" s="1356" t="s">
        <v>771</v>
      </c>
      <c r="M51" s="1356"/>
      <c r="N51" s="1356"/>
      <c r="O51" s="1356"/>
      <c r="P51" s="1356"/>
    </row>
    <row r="52" spans="2:16" x14ac:dyDescent="0.2">
      <c r="B52" s="1355" t="s">
        <v>267</v>
      </c>
      <c r="C52" s="1355"/>
      <c r="D52" s="1358">
        <v>314.8</v>
      </c>
      <c r="E52" s="1358"/>
      <c r="F52" s="1358"/>
      <c r="G52" s="1358"/>
      <c r="H52" s="1358"/>
      <c r="J52" s="1355" t="s">
        <v>267</v>
      </c>
      <c r="K52" s="1355"/>
      <c r="L52" s="1358">
        <v>488.5</v>
      </c>
      <c r="M52" s="1358"/>
      <c r="N52" s="1358"/>
      <c r="O52" s="1358"/>
      <c r="P52" s="1358"/>
    </row>
    <row r="53" spans="2:16" ht="16" thickBot="1" x14ac:dyDescent="0.25">
      <c r="B53" s="962"/>
      <c r="C53" s="962"/>
      <c r="D53" s="962"/>
      <c r="E53" s="962"/>
      <c r="F53" s="962"/>
      <c r="G53" s="962"/>
      <c r="H53" s="962"/>
      <c r="J53" s="962"/>
      <c r="K53" s="962"/>
      <c r="L53" s="962"/>
      <c r="M53" s="962"/>
      <c r="N53" s="962"/>
      <c r="O53" s="962"/>
      <c r="P53" s="962"/>
    </row>
    <row r="54" spans="2:16" ht="16" thickBot="1" x14ac:dyDescent="0.25">
      <c r="B54" s="871" t="s">
        <v>772</v>
      </c>
      <c r="C54" s="871" t="s">
        <v>270</v>
      </c>
      <c r="D54" s="871" t="s">
        <v>290</v>
      </c>
      <c r="E54" s="871" t="s">
        <v>291</v>
      </c>
      <c r="F54" s="962"/>
      <c r="G54" s="962"/>
      <c r="H54" s="962"/>
      <c r="J54" s="871" t="s">
        <v>772</v>
      </c>
      <c r="K54" s="871" t="s">
        <v>270</v>
      </c>
      <c r="L54" s="871" t="s">
        <v>290</v>
      </c>
      <c r="M54" s="871" t="s">
        <v>291</v>
      </c>
      <c r="N54" s="962"/>
      <c r="O54" s="962"/>
      <c r="P54" s="962"/>
    </row>
    <row r="55" spans="2:16" ht="12" customHeight="1" x14ac:dyDescent="0.2">
      <c r="B55" s="1124">
        <v>0</v>
      </c>
      <c r="C55" s="873" t="s">
        <v>879</v>
      </c>
      <c r="D55" s="874">
        <v>20.7</v>
      </c>
      <c r="E55" s="875">
        <v>65.010000000000005</v>
      </c>
      <c r="F55" s="962"/>
      <c r="G55" s="962"/>
      <c r="H55" s="962"/>
      <c r="I55" s="413"/>
      <c r="J55" s="1124">
        <v>0</v>
      </c>
      <c r="K55" s="873" t="s">
        <v>879</v>
      </c>
      <c r="L55" s="874">
        <v>12.9</v>
      </c>
      <c r="M55" s="875">
        <v>62.78</v>
      </c>
      <c r="N55" s="962"/>
      <c r="O55" s="962"/>
      <c r="P55" s="962"/>
    </row>
    <row r="56" spans="2:16" ht="12" customHeight="1" x14ac:dyDescent="0.2">
      <c r="B56" s="1124">
        <v>1</v>
      </c>
      <c r="C56" s="873" t="s">
        <v>788</v>
      </c>
      <c r="D56" s="874">
        <v>4</v>
      </c>
      <c r="E56" s="875">
        <v>12.68</v>
      </c>
      <c r="F56" s="962"/>
      <c r="G56" s="962"/>
      <c r="H56" s="962"/>
      <c r="I56" s="413"/>
      <c r="J56" s="1124">
        <v>1</v>
      </c>
      <c r="K56" s="873" t="s">
        <v>773</v>
      </c>
      <c r="L56" s="874">
        <v>2.2999999999999998</v>
      </c>
      <c r="M56" s="875">
        <v>11.05</v>
      </c>
      <c r="N56" s="962"/>
      <c r="O56" s="962"/>
      <c r="P56" s="962"/>
    </row>
    <row r="57" spans="2:16" ht="12" customHeight="1" x14ac:dyDescent="0.2">
      <c r="B57" s="1124">
        <v>2</v>
      </c>
      <c r="C57" s="873" t="s">
        <v>803</v>
      </c>
      <c r="D57" s="874">
        <v>3</v>
      </c>
      <c r="E57" s="875">
        <v>9.39</v>
      </c>
      <c r="F57" s="962"/>
      <c r="G57" s="962"/>
      <c r="H57" s="962"/>
      <c r="J57" s="1124">
        <v>2</v>
      </c>
      <c r="K57" s="873" t="s">
        <v>783</v>
      </c>
      <c r="L57" s="874">
        <v>1.1000000000000001</v>
      </c>
      <c r="M57" s="875">
        <v>5.32</v>
      </c>
      <c r="N57" s="962"/>
      <c r="O57" s="962"/>
      <c r="P57" s="962"/>
    </row>
    <row r="58" spans="2:16" ht="12" customHeight="1" x14ac:dyDescent="0.2">
      <c r="B58" s="1124">
        <v>3</v>
      </c>
      <c r="C58" s="873" t="s">
        <v>804</v>
      </c>
      <c r="D58" s="874">
        <v>2.4</v>
      </c>
      <c r="E58" s="875">
        <v>7.57</v>
      </c>
      <c r="F58" s="962"/>
      <c r="G58" s="962"/>
      <c r="H58" s="962"/>
      <c r="J58" s="1124">
        <v>3</v>
      </c>
      <c r="K58" s="873" t="s">
        <v>778</v>
      </c>
      <c r="L58" s="874">
        <v>0.9</v>
      </c>
      <c r="M58" s="875">
        <v>4.49</v>
      </c>
      <c r="N58" s="962"/>
      <c r="O58" s="962"/>
      <c r="P58" s="962"/>
    </row>
    <row r="59" spans="2:16" ht="12" customHeight="1" x14ac:dyDescent="0.2">
      <c r="B59" s="1124">
        <v>4</v>
      </c>
      <c r="C59" s="873" t="s">
        <v>778</v>
      </c>
      <c r="D59" s="874">
        <v>1.2</v>
      </c>
      <c r="E59" s="875">
        <v>3.67</v>
      </c>
      <c r="F59" s="962"/>
      <c r="G59" s="962"/>
      <c r="H59" s="962"/>
      <c r="J59" s="1124">
        <v>4</v>
      </c>
      <c r="K59" s="873" t="s">
        <v>776</v>
      </c>
      <c r="L59" s="874">
        <v>0.9</v>
      </c>
      <c r="M59" s="875">
        <v>4.4800000000000004</v>
      </c>
      <c r="N59" s="962"/>
      <c r="O59" s="962"/>
      <c r="P59" s="962"/>
    </row>
    <row r="60" spans="2:16" ht="12" customHeight="1" x14ac:dyDescent="0.2">
      <c r="B60" s="1124">
        <v>5</v>
      </c>
      <c r="C60" s="873" t="s">
        <v>805</v>
      </c>
      <c r="D60" s="874">
        <v>1</v>
      </c>
      <c r="E60" s="875">
        <v>3.04</v>
      </c>
      <c r="F60" s="962"/>
      <c r="G60" s="962"/>
      <c r="H60" s="962"/>
      <c r="J60" s="1124">
        <v>5</v>
      </c>
      <c r="K60" s="873" t="s">
        <v>780</v>
      </c>
      <c r="L60" s="874">
        <v>0.9</v>
      </c>
      <c r="M60" s="875">
        <v>4.21</v>
      </c>
      <c r="N60" s="962"/>
      <c r="O60" s="962"/>
      <c r="P60" s="962"/>
    </row>
    <row r="61" spans="2:16" ht="12" customHeight="1" x14ac:dyDescent="0.2">
      <c r="B61" s="1124">
        <v>6</v>
      </c>
      <c r="C61" s="873" t="s">
        <v>783</v>
      </c>
      <c r="D61" s="874">
        <v>0.9</v>
      </c>
      <c r="E61" s="875">
        <v>2.95</v>
      </c>
      <c r="F61" s="962"/>
      <c r="G61" s="962"/>
      <c r="H61" s="962"/>
      <c r="J61" s="1124">
        <v>6</v>
      </c>
      <c r="K61" s="873" t="s">
        <v>777</v>
      </c>
      <c r="L61" s="874">
        <v>0.8</v>
      </c>
      <c r="M61" s="875">
        <v>4.0199999999999996</v>
      </c>
      <c r="N61" s="962"/>
      <c r="O61" s="962"/>
      <c r="P61" s="962"/>
    </row>
    <row r="62" spans="2:16" ht="12" customHeight="1" x14ac:dyDescent="0.2">
      <c r="B62" s="1124">
        <v>7</v>
      </c>
      <c r="C62" s="873" t="s">
        <v>779</v>
      </c>
      <c r="D62" s="874">
        <v>0.9</v>
      </c>
      <c r="E62" s="875">
        <v>2.86</v>
      </c>
      <c r="F62" s="962"/>
      <c r="G62" s="962"/>
      <c r="H62" s="962"/>
      <c r="J62" s="1124">
        <v>7</v>
      </c>
      <c r="K62" s="873" t="s">
        <v>806</v>
      </c>
      <c r="L62" s="874">
        <v>0.7</v>
      </c>
      <c r="M62" s="875">
        <v>3.44</v>
      </c>
      <c r="N62" s="962"/>
      <c r="O62" s="962"/>
      <c r="P62" s="962"/>
    </row>
    <row r="63" spans="2:16" ht="12" customHeight="1" x14ac:dyDescent="0.2">
      <c r="B63" s="1124">
        <v>8</v>
      </c>
      <c r="C63" s="873" t="s">
        <v>786</v>
      </c>
      <c r="D63" s="874">
        <v>0.9</v>
      </c>
      <c r="E63" s="875">
        <v>2.76</v>
      </c>
      <c r="F63" s="962"/>
      <c r="G63" s="962"/>
      <c r="H63" s="962"/>
      <c r="J63" s="1124">
        <v>8</v>
      </c>
      <c r="K63" s="873" t="s">
        <v>784</v>
      </c>
      <c r="L63" s="874">
        <v>0.7</v>
      </c>
      <c r="M63" s="875">
        <v>3.28</v>
      </c>
      <c r="N63" s="962"/>
      <c r="O63" s="962"/>
      <c r="P63" s="962"/>
    </row>
    <row r="64" spans="2:16" ht="12" customHeight="1" x14ac:dyDescent="0.2">
      <c r="B64" s="1124">
        <v>9</v>
      </c>
      <c r="C64" s="873" t="s">
        <v>784</v>
      </c>
      <c r="D64" s="874">
        <v>0.8</v>
      </c>
      <c r="E64" s="875">
        <v>2.5299999999999998</v>
      </c>
      <c r="F64" s="962"/>
      <c r="G64" s="962"/>
      <c r="H64" s="962"/>
      <c r="J64" s="1124">
        <v>9</v>
      </c>
      <c r="K64" s="873" t="s">
        <v>786</v>
      </c>
      <c r="L64" s="874">
        <v>0.7</v>
      </c>
      <c r="M64" s="875">
        <v>3.24</v>
      </c>
      <c r="N64" s="962"/>
      <c r="O64" s="962"/>
      <c r="P64" s="962"/>
    </row>
    <row r="65" spans="2:16" ht="12" customHeight="1" x14ac:dyDescent="0.2">
      <c r="B65" s="1124">
        <v>10</v>
      </c>
      <c r="C65" s="873" t="s">
        <v>882</v>
      </c>
      <c r="D65" s="874">
        <v>0.7</v>
      </c>
      <c r="E65" s="875">
        <v>2.31</v>
      </c>
      <c r="F65" s="962"/>
      <c r="G65" s="962"/>
      <c r="H65" s="962"/>
      <c r="J65" s="1124">
        <v>10</v>
      </c>
      <c r="K65" s="873" t="s">
        <v>785</v>
      </c>
      <c r="L65" s="874">
        <v>0.5</v>
      </c>
      <c r="M65" s="875">
        <v>2.62</v>
      </c>
      <c r="N65" s="962"/>
      <c r="O65" s="962"/>
      <c r="P65" s="962"/>
    </row>
    <row r="66" spans="2:16" ht="12" customHeight="1" x14ac:dyDescent="0.2">
      <c r="B66" s="1124">
        <v>11</v>
      </c>
      <c r="C66" s="873" t="s">
        <v>777</v>
      </c>
      <c r="D66" s="874">
        <v>0.7</v>
      </c>
      <c r="E66" s="875">
        <v>2.29</v>
      </c>
      <c r="F66" s="962"/>
      <c r="G66" s="962"/>
      <c r="H66" s="962"/>
      <c r="J66" s="1124">
        <v>11</v>
      </c>
      <c r="K66" s="873" t="s">
        <v>794</v>
      </c>
      <c r="L66" s="874">
        <v>0.5</v>
      </c>
      <c r="M66" s="875">
        <v>2.5099999999999998</v>
      </c>
      <c r="N66" s="962"/>
      <c r="O66" s="962"/>
      <c r="P66" s="962"/>
    </row>
    <row r="67" spans="2:16" ht="12" customHeight="1" x14ac:dyDescent="0.2">
      <c r="B67" s="1124">
        <v>12</v>
      </c>
      <c r="C67" s="873" t="s">
        <v>781</v>
      </c>
      <c r="D67" s="874">
        <v>0.5</v>
      </c>
      <c r="E67" s="875">
        <v>1.63</v>
      </c>
      <c r="F67" s="962"/>
      <c r="G67" s="962"/>
      <c r="H67" s="962"/>
      <c r="J67" s="1124">
        <v>12</v>
      </c>
      <c r="K67" s="873" t="s">
        <v>779</v>
      </c>
      <c r="L67" s="874">
        <v>0.4</v>
      </c>
      <c r="M67" s="875">
        <v>2.02</v>
      </c>
      <c r="N67" s="962"/>
      <c r="O67" s="962"/>
      <c r="P67" s="962"/>
    </row>
    <row r="68" spans="2:16" ht="12" customHeight="1" x14ac:dyDescent="0.2">
      <c r="B68" s="1124">
        <v>13</v>
      </c>
      <c r="C68" s="873" t="s">
        <v>792</v>
      </c>
      <c r="D68" s="874">
        <v>0.5</v>
      </c>
      <c r="E68" s="875">
        <v>1.62</v>
      </c>
      <c r="F68" s="962"/>
      <c r="G68" s="962"/>
      <c r="H68" s="962"/>
      <c r="J68" s="1124">
        <v>13</v>
      </c>
      <c r="K68" s="873" t="s">
        <v>808</v>
      </c>
      <c r="L68" s="874">
        <v>0.3</v>
      </c>
      <c r="M68" s="875">
        <v>1.46</v>
      </c>
      <c r="N68" s="962"/>
      <c r="O68" s="962"/>
      <c r="P68" s="962"/>
    </row>
    <row r="69" spans="2:16" ht="12" customHeight="1" x14ac:dyDescent="0.2">
      <c r="B69" s="1124">
        <v>14</v>
      </c>
      <c r="C69" s="873" t="s">
        <v>793</v>
      </c>
      <c r="D69" s="874">
        <v>0.5</v>
      </c>
      <c r="E69" s="875">
        <v>1.58</v>
      </c>
      <c r="F69" s="962"/>
      <c r="G69" s="962"/>
      <c r="H69" s="962"/>
      <c r="J69" s="1124">
        <v>14</v>
      </c>
      <c r="K69" s="873" t="s">
        <v>807</v>
      </c>
      <c r="L69" s="874">
        <v>0.3</v>
      </c>
      <c r="M69" s="875">
        <v>1.46</v>
      </c>
      <c r="N69" s="962"/>
      <c r="O69" s="962"/>
      <c r="P69" s="962"/>
    </row>
    <row r="70" spans="2:16" ht="12" customHeight="1" x14ac:dyDescent="0.2">
      <c r="B70" s="1124">
        <v>15</v>
      </c>
      <c r="C70" s="873" t="s">
        <v>776</v>
      </c>
      <c r="D70" s="874">
        <v>0.3</v>
      </c>
      <c r="E70" s="875">
        <v>1.06</v>
      </c>
      <c r="F70" s="962"/>
      <c r="G70" s="962"/>
      <c r="H70" s="962"/>
      <c r="J70" s="1124">
        <v>15</v>
      </c>
      <c r="K70" s="873" t="s">
        <v>796</v>
      </c>
      <c r="L70" s="874">
        <v>0.2</v>
      </c>
      <c r="M70" s="875">
        <v>1.07</v>
      </c>
      <c r="N70" s="962"/>
      <c r="O70" s="962"/>
      <c r="P70" s="962"/>
    </row>
    <row r="71" spans="2:16" ht="12" customHeight="1" x14ac:dyDescent="0.2">
      <c r="B71" s="1124">
        <v>16</v>
      </c>
      <c r="C71" s="873" t="s">
        <v>809</v>
      </c>
      <c r="D71" s="874">
        <v>0.2</v>
      </c>
      <c r="E71" s="875">
        <v>0.69</v>
      </c>
      <c r="F71" s="962"/>
      <c r="G71" s="962"/>
      <c r="H71" s="962"/>
      <c r="J71" s="1124">
        <v>16</v>
      </c>
      <c r="K71" s="873" t="s">
        <v>792</v>
      </c>
      <c r="L71" s="874">
        <v>0.2</v>
      </c>
      <c r="M71" s="875">
        <v>1.02</v>
      </c>
      <c r="N71" s="962"/>
      <c r="O71" s="962"/>
      <c r="P71" s="962"/>
    </row>
    <row r="72" spans="2:16" ht="12" customHeight="1" x14ac:dyDescent="0.2">
      <c r="B72" s="1124">
        <v>17</v>
      </c>
      <c r="C72" s="873" t="s">
        <v>812</v>
      </c>
      <c r="D72" s="874">
        <v>0.2</v>
      </c>
      <c r="E72" s="875">
        <v>0.52</v>
      </c>
      <c r="F72" s="962"/>
      <c r="G72" s="962"/>
      <c r="H72" s="962"/>
      <c r="J72" s="1124">
        <v>17</v>
      </c>
      <c r="K72" s="873" t="s">
        <v>793</v>
      </c>
      <c r="L72" s="874">
        <v>0.2</v>
      </c>
      <c r="M72" s="875">
        <v>0.79</v>
      </c>
      <c r="N72" s="962"/>
      <c r="O72" s="962"/>
      <c r="P72" s="962"/>
    </row>
    <row r="73" spans="2:16" ht="12" customHeight="1" x14ac:dyDescent="0.2">
      <c r="B73" s="1124">
        <v>18</v>
      </c>
      <c r="C73" s="873" t="s">
        <v>794</v>
      </c>
      <c r="D73" s="874">
        <v>0.2</v>
      </c>
      <c r="E73" s="875">
        <v>0.49</v>
      </c>
      <c r="F73" s="962"/>
      <c r="G73" s="962"/>
      <c r="H73" s="962"/>
      <c r="J73" s="1124">
        <v>18</v>
      </c>
      <c r="K73" s="873" t="s">
        <v>781</v>
      </c>
      <c r="L73" s="874">
        <v>0.1</v>
      </c>
      <c r="M73" s="875">
        <v>0.51</v>
      </c>
      <c r="N73" s="962"/>
      <c r="O73" s="962"/>
      <c r="P73" s="962"/>
    </row>
    <row r="74" spans="2:16" ht="12" customHeight="1" x14ac:dyDescent="0.2">
      <c r="B74" s="1124">
        <v>19</v>
      </c>
      <c r="C74" s="873" t="s">
        <v>883</v>
      </c>
      <c r="D74" s="874">
        <v>0</v>
      </c>
      <c r="E74" s="875">
        <v>0.06</v>
      </c>
      <c r="F74" s="962"/>
      <c r="G74" s="962"/>
      <c r="H74" s="962"/>
      <c r="J74" s="1124">
        <v>19</v>
      </c>
      <c r="K74" s="873" t="s">
        <v>811</v>
      </c>
      <c r="L74" s="874">
        <v>0.1</v>
      </c>
      <c r="M74" s="875">
        <v>0.36</v>
      </c>
      <c r="N74" s="962"/>
      <c r="O74" s="962"/>
      <c r="P74" s="962"/>
    </row>
    <row r="75" spans="2:16" ht="12" customHeight="1" x14ac:dyDescent="0.2">
      <c r="B75" s="1124">
        <v>20</v>
      </c>
      <c r="C75" s="873" t="s">
        <v>797</v>
      </c>
      <c r="D75" s="874">
        <v>0.8</v>
      </c>
      <c r="E75" s="875">
        <v>2.5</v>
      </c>
      <c r="F75" s="962"/>
      <c r="G75" s="962"/>
      <c r="H75" s="962"/>
      <c r="J75" s="1124">
        <v>20</v>
      </c>
      <c r="K75" s="873" t="s">
        <v>810</v>
      </c>
      <c r="L75" s="874">
        <v>0.1</v>
      </c>
      <c r="M75" s="875">
        <v>0.27</v>
      </c>
      <c r="N75" s="962"/>
      <c r="O75" s="962"/>
      <c r="P75" s="962"/>
    </row>
    <row r="76" spans="2:16" ht="12" customHeight="1" x14ac:dyDescent="0.2">
      <c r="B76" s="1124">
        <v>21</v>
      </c>
      <c r="C76" s="873" t="s">
        <v>800</v>
      </c>
      <c r="D76" s="874">
        <v>0.7</v>
      </c>
      <c r="E76" s="875">
        <v>2.1800000000000002</v>
      </c>
      <c r="F76" s="962"/>
      <c r="G76" s="962"/>
      <c r="H76" s="962"/>
      <c r="J76" s="1124">
        <v>21</v>
      </c>
      <c r="K76" s="873" t="s">
        <v>797</v>
      </c>
      <c r="L76" s="874">
        <v>0.8</v>
      </c>
      <c r="M76" s="875">
        <v>3.84</v>
      </c>
      <c r="N76" s="962"/>
      <c r="O76" s="962"/>
      <c r="P76" s="962"/>
    </row>
    <row r="77" spans="2:16" ht="12" customHeight="1" x14ac:dyDescent="0.2">
      <c r="B77" s="1124">
        <v>22</v>
      </c>
      <c r="C77" s="873" t="s">
        <v>798</v>
      </c>
      <c r="D77" s="874">
        <v>0.2</v>
      </c>
      <c r="E77" s="875">
        <v>0.62</v>
      </c>
      <c r="F77" s="962"/>
      <c r="G77" s="962"/>
      <c r="H77" s="962"/>
      <c r="J77" s="1124">
        <v>22</v>
      </c>
      <c r="K77" s="873" t="s">
        <v>800</v>
      </c>
      <c r="L77" s="874">
        <v>0.1</v>
      </c>
      <c r="M77" s="875">
        <v>0.64</v>
      </c>
      <c r="N77" s="962"/>
      <c r="O77" s="962"/>
      <c r="P77" s="962"/>
    </row>
    <row r="78" spans="2:16" ht="12" customHeight="1" x14ac:dyDescent="0.2">
      <c r="B78" s="872"/>
      <c r="C78" s="873"/>
      <c r="D78" s="874"/>
      <c r="E78" s="875"/>
      <c r="J78" s="1124">
        <v>23</v>
      </c>
      <c r="K78" s="873" t="s">
        <v>798</v>
      </c>
      <c r="L78" s="874">
        <v>0.1</v>
      </c>
      <c r="M78" s="875">
        <v>0.69</v>
      </c>
      <c r="N78" s="962"/>
      <c r="O78" s="962"/>
      <c r="P78" s="962"/>
    </row>
    <row r="79" spans="2:16" ht="12" customHeight="1" x14ac:dyDescent="0.2"/>
    <row r="81" spans="2:16" ht="16" x14ac:dyDescent="0.2">
      <c r="B81" s="1357" t="s">
        <v>758</v>
      </c>
      <c r="C81" s="1286"/>
      <c r="D81" s="1286"/>
      <c r="E81" s="1286"/>
      <c r="F81" s="1286"/>
      <c r="G81" s="1286"/>
      <c r="H81" s="1286"/>
      <c r="J81" s="1357" t="s">
        <v>758</v>
      </c>
      <c r="K81" s="1286"/>
      <c r="L81" s="1286"/>
      <c r="M81" s="1286"/>
      <c r="N81" s="1286"/>
      <c r="O81" s="1286"/>
      <c r="P81" s="1286"/>
    </row>
    <row r="82" spans="2:16" x14ac:dyDescent="0.2">
      <c r="B82" s="868"/>
      <c r="J82" s="868"/>
    </row>
    <row r="83" spans="2:16" x14ac:dyDescent="0.2">
      <c r="B83" s="869"/>
      <c r="C83" s="870"/>
      <c r="J83" s="869"/>
      <c r="K83" s="870"/>
    </row>
    <row r="84" spans="2:16" x14ac:dyDescent="0.2">
      <c r="B84" s="870"/>
      <c r="J84" s="870"/>
    </row>
    <row r="85" spans="2:16" x14ac:dyDescent="0.2">
      <c r="B85" s="1355" t="s">
        <v>759</v>
      </c>
      <c r="C85" s="1355"/>
      <c r="D85" s="1356" t="s">
        <v>878</v>
      </c>
      <c r="E85" s="1356"/>
      <c r="F85" s="1356"/>
      <c r="G85" s="1356"/>
      <c r="H85" s="1125"/>
      <c r="J85" s="1355" t="s">
        <v>759</v>
      </c>
      <c r="K85" s="1355"/>
      <c r="L85" s="1356" t="s">
        <v>878</v>
      </c>
      <c r="M85" s="1356"/>
      <c r="N85" s="1356"/>
      <c r="O85" s="1356"/>
      <c r="P85" s="1356"/>
    </row>
    <row r="86" spans="2:16" x14ac:dyDescent="0.2">
      <c r="B86" s="1355" t="s">
        <v>257</v>
      </c>
      <c r="C86" s="1355"/>
      <c r="D86" s="1356" t="s">
        <v>813</v>
      </c>
      <c r="E86" s="1356"/>
      <c r="F86" s="1356"/>
      <c r="G86" s="1356"/>
      <c r="H86" s="1125"/>
      <c r="J86" s="1355" t="s">
        <v>257</v>
      </c>
      <c r="K86" s="1355"/>
      <c r="L86" s="1356" t="s">
        <v>814</v>
      </c>
      <c r="M86" s="1356"/>
      <c r="N86" s="1356"/>
      <c r="O86" s="1356"/>
      <c r="P86" s="1356"/>
    </row>
    <row r="87" spans="2:16" ht="15" customHeight="1" x14ac:dyDescent="0.2">
      <c r="B87" s="1355" t="s">
        <v>762</v>
      </c>
      <c r="C87" s="1355"/>
      <c r="D87" s="1356" t="s">
        <v>763</v>
      </c>
      <c r="E87" s="1356"/>
      <c r="F87" s="1356"/>
      <c r="G87" s="1356"/>
      <c r="H87" s="1125"/>
      <c r="J87" s="1355" t="s">
        <v>762</v>
      </c>
      <c r="K87" s="1355"/>
      <c r="L87" s="1356" t="s">
        <v>763</v>
      </c>
      <c r="M87" s="1356"/>
      <c r="N87" s="1356"/>
      <c r="O87" s="1356"/>
      <c r="P87" s="1356"/>
    </row>
    <row r="88" spans="2:16" ht="15" customHeight="1" x14ac:dyDescent="0.2">
      <c r="B88" s="1355" t="s">
        <v>764</v>
      </c>
      <c r="C88" s="1355"/>
      <c r="D88" s="1356" t="s">
        <v>765</v>
      </c>
      <c r="E88" s="1356"/>
      <c r="F88" s="1356"/>
      <c r="G88" s="1356"/>
      <c r="H88" s="1125"/>
      <c r="J88" s="1355" t="s">
        <v>764</v>
      </c>
      <c r="K88" s="1355"/>
      <c r="L88" s="1356" t="s">
        <v>765</v>
      </c>
      <c r="M88" s="1356"/>
      <c r="N88" s="1356"/>
      <c r="O88" s="1356"/>
      <c r="P88" s="1356"/>
    </row>
    <row r="89" spans="2:16" x14ac:dyDescent="0.2">
      <c r="B89" s="1355" t="s">
        <v>766</v>
      </c>
      <c r="C89" s="1355"/>
      <c r="D89" s="1356" t="s">
        <v>767</v>
      </c>
      <c r="E89" s="1356"/>
      <c r="F89" s="1356"/>
      <c r="G89" s="1356"/>
      <c r="H89" s="1125"/>
      <c r="J89" s="1355" t="s">
        <v>766</v>
      </c>
      <c r="K89" s="1355"/>
      <c r="L89" s="1356" t="s">
        <v>767</v>
      </c>
      <c r="M89" s="1356"/>
      <c r="N89" s="1356"/>
      <c r="O89" s="1356"/>
      <c r="P89" s="1356"/>
    </row>
    <row r="90" spans="2:16" ht="15" customHeight="1" x14ac:dyDescent="0.2">
      <c r="B90" s="1355" t="s">
        <v>768</v>
      </c>
      <c r="C90" s="1355"/>
      <c r="D90" s="1356" t="s">
        <v>769</v>
      </c>
      <c r="E90" s="1356"/>
      <c r="F90" s="1356"/>
      <c r="G90" s="1356"/>
      <c r="H90" s="1125"/>
      <c r="J90" s="1355" t="s">
        <v>768</v>
      </c>
      <c r="K90" s="1355"/>
      <c r="L90" s="1356" t="s">
        <v>769</v>
      </c>
      <c r="M90" s="1356"/>
      <c r="N90" s="1356"/>
      <c r="O90" s="1356"/>
      <c r="P90" s="1356"/>
    </row>
    <row r="91" spans="2:16" ht="15" customHeight="1" x14ac:dyDescent="0.2">
      <c r="B91" s="1355" t="s">
        <v>770</v>
      </c>
      <c r="C91" s="1355"/>
      <c r="D91" s="1356" t="s">
        <v>771</v>
      </c>
      <c r="E91" s="1356"/>
      <c r="F91" s="1356"/>
      <c r="G91" s="1356"/>
      <c r="H91" s="1125"/>
      <c r="J91" s="1355" t="s">
        <v>770</v>
      </c>
      <c r="K91" s="1355"/>
      <c r="L91" s="1356" t="s">
        <v>771</v>
      </c>
      <c r="M91" s="1356"/>
      <c r="N91" s="1356"/>
      <c r="O91" s="1356"/>
      <c r="P91" s="1356"/>
    </row>
    <row r="92" spans="2:16" x14ac:dyDescent="0.2">
      <c r="B92" s="1355" t="s">
        <v>267</v>
      </c>
      <c r="C92" s="1355"/>
      <c r="D92" s="1358">
        <v>607.20000000000005</v>
      </c>
      <c r="E92" s="1358"/>
      <c r="F92" s="1358"/>
      <c r="G92" s="1358"/>
      <c r="H92" s="1126"/>
      <c r="J92" s="1355" t="s">
        <v>267</v>
      </c>
      <c r="K92" s="1355"/>
      <c r="L92" s="1358">
        <v>201.5</v>
      </c>
      <c r="M92" s="1358"/>
      <c r="N92" s="1358"/>
      <c r="O92" s="1358"/>
      <c r="P92" s="1358"/>
    </row>
    <row r="93" spans="2:16" ht="16" thickBot="1" x14ac:dyDescent="0.25">
      <c r="B93" s="962"/>
      <c r="C93" s="962"/>
      <c r="D93" s="962"/>
      <c r="E93" s="962"/>
      <c r="F93" s="962"/>
      <c r="G93" s="962"/>
      <c r="J93" s="962"/>
      <c r="K93" s="962"/>
      <c r="L93" s="962"/>
      <c r="M93" s="962"/>
      <c r="N93" s="962"/>
      <c r="O93" s="962"/>
      <c r="P93" s="962"/>
    </row>
    <row r="94" spans="2:16" ht="16" thickBot="1" x14ac:dyDescent="0.25">
      <c r="B94" s="871" t="s">
        <v>772</v>
      </c>
      <c r="C94" s="871" t="s">
        <v>270</v>
      </c>
      <c r="D94" s="871" t="s">
        <v>290</v>
      </c>
      <c r="E94" s="871" t="s">
        <v>291</v>
      </c>
      <c r="F94" s="962"/>
      <c r="G94" s="962"/>
      <c r="J94" s="871" t="s">
        <v>772</v>
      </c>
      <c r="K94" s="871" t="s">
        <v>270</v>
      </c>
      <c r="L94" s="871" t="s">
        <v>290</v>
      </c>
      <c r="M94" s="871" t="s">
        <v>291</v>
      </c>
      <c r="N94" s="962"/>
      <c r="O94" s="962"/>
      <c r="P94" s="962"/>
    </row>
    <row r="95" spans="2:16" ht="12" customHeight="1" x14ac:dyDescent="0.2">
      <c r="B95" s="1124">
        <v>0</v>
      </c>
      <c r="C95" s="873" t="s">
        <v>879</v>
      </c>
      <c r="D95" s="874">
        <v>14.5</v>
      </c>
      <c r="E95" s="875">
        <v>88.34</v>
      </c>
      <c r="F95" s="962"/>
      <c r="G95" s="962"/>
      <c r="H95" s="413"/>
      <c r="I95" s="413"/>
      <c r="J95" s="1124">
        <v>0</v>
      </c>
      <c r="K95" s="873" t="s">
        <v>879</v>
      </c>
      <c r="L95" s="874">
        <v>17.7</v>
      </c>
      <c r="M95" s="875">
        <v>35.57</v>
      </c>
      <c r="N95" s="962"/>
      <c r="O95" s="962"/>
      <c r="P95" s="962"/>
    </row>
    <row r="96" spans="2:16" ht="12" customHeight="1" x14ac:dyDescent="0.2">
      <c r="B96" s="1124">
        <v>1</v>
      </c>
      <c r="C96" s="873" t="s">
        <v>773</v>
      </c>
      <c r="D96" s="874">
        <v>2.5</v>
      </c>
      <c r="E96" s="875">
        <v>15.43</v>
      </c>
      <c r="F96" s="962"/>
      <c r="G96" s="962"/>
      <c r="H96" s="413"/>
      <c r="I96" s="413"/>
      <c r="J96" s="1124">
        <v>1</v>
      </c>
      <c r="K96" s="873" t="s">
        <v>773</v>
      </c>
      <c r="L96" s="874">
        <v>3.1</v>
      </c>
      <c r="M96" s="875">
        <v>6.29</v>
      </c>
      <c r="N96" s="962"/>
      <c r="O96" s="962"/>
      <c r="P96" s="962"/>
    </row>
    <row r="97" spans="2:16" ht="12" customHeight="1" x14ac:dyDescent="0.2">
      <c r="B97" s="1124">
        <v>2</v>
      </c>
      <c r="C97" s="873" t="s">
        <v>808</v>
      </c>
      <c r="D97" s="874">
        <v>1.4</v>
      </c>
      <c r="E97" s="875">
        <v>8.5</v>
      </c>
      <c r="F97" s="962"/>
      <c r="G97" s="962"/>
      <c r="H97" s="413"/>
      <c r="I97" s="413"/>
      <c r="J97" s="1124">
        <v>2</v>
      </c>
      <c r="K97" s="873" t="s">
        <v>778</v>
      </c>
      <c r="L97" s="874">
        <v>1.6</v>
      </c>
      <c r="M97" s="875">
        <v>3.28</v>
      </c>
      <c r="N97" s="962"/>
      <c r="O97" s="962"/>
      <c r="P97" s="962"/>
    </row>
    <row r="98" spans="2:16" ht="12" customHeight="1" x14ac:dyDescent="0.2">
      <c r="B98" s="1124">
        <v>3</v>
      </c>
      <c r="C98" s="873" t="s">
        <v>780</v>
      </c>
      <c r="D98" s="874">
        <v>1.2</v>
      </c>
      <c r="E98" s="875">
        <v>7.36</v>
      </c>
      <c r="F98" s="962"/>
      <c r="G98" s="962"/>
      <c r="J98" s="1124">
        <v>3</v>
      </c>
      <c r="K98" s="873" t="s">
        <v>776</v>
      </c>
      <c r="L98" s="874">
        <v>1.5</v>
      </c>
      <c r="M98" s="875">
        <v>3.04</v>
      </c>
      <c r="N98" s="962"/>
      <c r="O98" s="962"/>
      <c r="P98" s="962"/>
    </row>
    <row r="99" spans="2:16" ht="12" customHeight="1" x14ac:dyDescent="0.2">
      <c r="B99" s="1124">
        <v>4</v>
      </c>
      <c r="C99" s="873" t="s">
        <v>777</v>
      </c>
      <c r="D99" s="874">
        <v>0.9</v>
      </c>
      <c r="E99" s="875">
        <v>5.48</v>
      </c>
      <c r="F99" s="962"/>
      <c r="G99" s="962"/>
      <c r="J99" s="1124">
        <v>4</v>
      </c>
      <c r="K99" s="873" t="s">
        <v>783</v>
      </c>
      <c r="L99" s="874">
        <v>1.2</v>
      </c>
      <c r="M99" s="875">
        <v>2.4900000000000002</v>
      </c>
      <c r="N99" s="962"/>
      <c r="O99" s="962"/>
      <c r="P99" s="962"/>
    </row>
    <row r="100" spans="2:16" ht="12" customHeight="1" x14ac:dyDescent="0.2">
      <c r="B100" s="1124">
        <v>5</v>
      </c>
      <c r="C100" s="873" t="s">
        <v>783</v>
      </c>
      <c r="D100" s="874">
        <v>0.8</v>
      </c>
      <c r="E100" s="875">
        <v>4.92</v>
      </c>
      <c r="F100" s="962"/>
      <c r="G100" s="962"/>
      <c r="J100" s="1124">
        <v>5</v>
      </c>
      <c r="K100" s="873" t="s">
        <v>777</v>
      </c>
      <c r="L100" s="874">
        <v>1</v>
      </c>
      <c r="M100" s="875">
        <v>2.1</v>
      </c>
      <c r="N100" s="962"/>
      <c r="O100" s="962"/>
      <c r="P100" s="962"/>
    </row>
    <row r="101" spans="2:16" ht="12" customHeight="1" x14ac:dyDescent="0.2">
      <c r="B101" s="1124">
        <v>6</v>
      </c>
      <c r="C101" s="873" t="s">
        <v>784</v>
      </c>
      <c r="D101" s="874">
        <v>0.7</v>
      </c>
      <c r="E101" s="875">
        <v>4.49</v>
      </c>
      <c r="F101" s="962"/>
      <c r="G101" s="962"/>
      <c r="J101" s="1124">
        <v>6</v>
      </c>
      <c r="K101" s="873" t="s">
        <v>780</v>
      </c>
      <c r="L101" s="874">
        <v>1</v>
      </c>
      <c r="M101" s="875">
        <v>2.0099999999999998</v>
      </c>
      <c r="N101" s="962"/>
      <c r="O101" s="962"/>
      <c r="P101" s="962"/>
    </row>
    <row r="102" spans="2:16" ht="12" customHeight="1" x14ac:dyDescent="0.2">
      <c r="B102" s="1124">
        <v>7</v>
      </c>
      <c r="C102" s="873" t="s">
        <v>778</v>
      </c>
      <c r="D102" s="874">
        <v>0.7</v>
      </c>
      <c r="E102" s="875">
        <v>4.37</v>
      </c>
      <c r="F102" s="962"/>
      <c r="G102" s="962"/>
      <c r="J102" s="1124">
        <v>7</v>
      </c>
      <c r="K102" s="873" t="s">
        <v>786</v>
      </c>
      <c r="L102" s="874">
        <v>0.9</v>
      </c>
      <c r="M102" s="875">
        <v>1.83</v>
      </c>
      <c r="N102" s="962"/>
      <c r="O102" s="962"/>
      <c r="P102" s="962"/>
    </row>
    <row r="103" spans="2:16" ht="12" customHeight="1" x14ac:dyDescent="0.2">
      <c r="B103" s="1124">
        <v>8</v>
      </c>
      <c r="C103" s="873" t="s">
        <v>776</v>
      </c>
      <c r="D103" s="874">
        <v>0.7</v>
      </c>
      <c r="E103" s="875">
        <v>4.03</v>
      </c>
      <c r="F103" s="962"/>
      <c r="G103" s="962"/>
      <c r="J103" s="1124">
        <v>8</v>
      </c>
      <c r="K103" s="873" t="s">
        <v>794</v>
      </c>
      <c r="L103" s="874">
        <v>0.9</v>
      </c>
      <c r="M103" s="875">
        <v>1.77</v>
      </c>
      <c r="N103" s="962"/>
      <c r="O103" s="962"/>
      <c r="P103" s="962"/>
    </row>
    <row r="104" spans="2:16" ht="12" customHeight="1" x14ac:dyDescent="0.2">
      <c r="B104" s="1124">
        <v>9</v>
      </c>
      <c r="C104" s="873" t="s">
        <v>816</v>
      </c>
      <c r="D104" s="874">
        <v>0.6</v>
      </c>
      <c r="E104" s="875">
        <v>3.79</v>
      </c>
      <c r="F104" s="962"/>
      <c r="G104" s="962"/>
      <c r="J104" s="1124">
        <v>9</v>
      </c>
      <c r="K104" s="873" t="s">
        <v>784</v>
      </c>
      <c r="L104" s="874">
        <v>0.9</v>
      </c>
      <c r="M104" s="875">
        <v>1.75</v>
      </c>
      <c r="N104" s="962"/>
      <c r="O104" s="962"/>
      <c r="P104" s="962"/>
    </row>
    <row r="105" spans="2:16" ht="12" customHeight="1" x14ac:dyDescent="0.2">
      <c r="B105" s="1124">
        <v>10</v>
      </c>
      <c r="C105" s="873" t="s">
        <v>779</v>
      </c>
      <c r="D105" s="874">
        <v>0.6</v>
      </c>
      <c r="E105" s="875">
        <v>3.47</v>
      </c>
      <c r="F105" s="962"/>
      <c r="G105" s="962"/>
      <c r="J105" s="1124">
        <v>10</v>
      </c>
      <c r="K105" s="873" t="s">
        <v>779</v>
      </c>
      <c r="L105" s="874">
        <v>0.6</v>
      </c>
      <c r="M105" s="875">
        <v>1.19</v>
      </c>
      <c r="N105" s="962"/>
      <c r="O105" s="962"/>
      <c r="P105" s="962"/>
    </row>
    <row r="106" spans="2:16" ht="12" customHeight="1" x14ac:dyDescent="0.2">
      <c r="B106" s="1124">
        <v>11</v>
      </c>
      <c r="C106" s="873" t="s">
        <v>786</v>
      </c>
      <c r="D106" s="874">
        <v>0.6</v>
      </c>
      <c r="E106" s="875">
        <v>3.38</v>
      </c>
      <c r="F106" s="962"/>
      <c r="G106" s="962"/>
      <c r="J106" s="1124">
        <v>11</v>
      </c>
      <c r="K106" s="873" t="s">
        <v>785</v>
      </c>
      <c r="L106" s="874">
        <v>0.6</v>
      </c>
      <c r="M106" s="875">
        <v>1.1200000000000001</v>
      </c>
      <c r="N106" s="962"/>
      <c r="O106" s="962"/>
      <c r="P106" s="962"/>
    </row>
    <row r="107" spans="2:16" ht="12" customHeight="1" x14ac:dyDescent="0.2">
      <c r="B107" s="1124">
        <v>12</v>
      </c>
      <c r="C107" s="873" t="s">
        <v>794</v>
      </c>
      <c r="D107" s="874">
        <v>0.5</v>
      </c>
      <c r="E107" s="875">
        <v>3.24</v>
      </c>
      <c r="F107" s="962"/>
      <c r="G107" s="962"/>
      <c r="J107" s="1124">
        <v>12</v>
      </c>
      <c r="K107" s="873" t="s">
        <v>808</v>
      </c>
      <c r="L107" s="874">
        <v>0.4</v>
      </c>
      <c r="M107" s="875">
        <v>0.89</v>
      </c>
      <c r="N107" s="962"/>
      <c r="O107" s="962"/>
      <c r="P107" s="962"/>
    </row>
    <row r="108" spans="2:16" ht="12" customHeight="1" x14ac:dyDescent="0.2">
      <c r="B108" s="1124">
        <v>13</v>
      </c>
      <c r="C108" s="873" t="s">
        <v>817</v>
      </c>
      <c r="D108" s="874">
        <v>0.5</v>
      </c>
      <c r="E108" s="875">
        <v>2.95</v>
      </c>
      <c r="F108" s="962"/>
      <c r="G108" s="962"/>
      <c r="J108" s="1124">
        <v>13</v>
      </c>
      <c r="K108" s="873" t="s">
        <v>781</v>
      </c>
      <c r="L108" s="874">
        <v>0.3</v>
      </c>
      <c r="M108" s="875">
        <v>0.64</v>
      </c>
      <c r="N108" s="962"/>
      <c r="O108" s="962"/>
      <c r="P108" s="962"/>
    </row>
    <row r="109" spans="2:16" ht="12" customHeight="1" x14ac:dyDescent="0.2">
      <c r="B109" s="1124">
        <v>14</v>
      </c>
      <c r="C109" s="873" t="s">
        <v>815</v>
      </c>
      <c r="D109" s="874">
        <v>0.5</v>
      </c>
      <c r="E109" s="875">
        <v>2.9</v>
      </c>
      <c r="F109" s="962"/>
      <c r="G109" s="962"/>
      <c r="J109" s="1124">
        <v>14</v>
      </c>
      <c r="K109" s="873" t="s">
        <v>792</v>
      </c>
      <c r="L109" s="874">
        <v>0.3</v>
      </c>
      <c r="M109" s="875">
        <v>0.61</v>
      </c>
      <c r="N109" s="962"/>
      <c r="O109" s="962"/>
      <c r="P109" s="962"/>
    </row>
    <row r="110" spans="2:16" ht="12" customHeight="1" x14ac:dyDescent="0.2">
      <c r="B110" s="1124">
        <v>15</v>
      </c>
      <c r="C110" s="873" t="s">
        <v>781</v>
      </c>
      <c r="D110" s="874">
        <v>0.5</v>
      </c>
      <c r="E110" s="875">
        <v>2.88</v>
      </c>
      <c r="F110" s="962"/>
      <c r="G110" s="962"/>
      <c r="J110" s="1124">
        <v>15</v>
      </c>
      <c r="K110" s="873" t="s">
        <v>796</v>
      </c>
      <c r="L110" s="874">
        <v>0.3</v>
      </c>
      <c r="M110" s="875">
        <v>0.57999999999999996</v>
      </c>
      <c r="N110" s="962"/>
      <c r="O110" s="962"/>
      <c r="P110" s="962"/>
    </row>
    <row r="111" spans="2:16" ht="12" customHeight="1" x14ac:dyDescent="0.2">
      <c r="B111" s="1124">
        <v>16</v>
      </c>
      <c r="C111" s="873" t="s">
        <v>818</v>
      </c>
      <c r="D111" s="874">
        <v>0.3</v>
      </c>
      <c r="E111" s="875">
        <v>2.04</v>
      </c>
      <c r="F111" s="962"/>
      <c r="G111" s="962"/>
      <c r="J111" s="1124">
        <v>16</v>
      </c>
      <c r="K111" s="873" t="s">
        <v>793</v>
      </c>
      <c r="L111" s="874">
        <v>0.3</v>
      </c>
      <c r="M111" s="875">
        <v>0.55000000000000004</v>
      </c>
      <c r="N111" s="962"/>
      <c r="O111" s="962"/>
      <c r="P111" s="962"/>
    </row>
    <row r="112" spans="2:16" ht="12" customHeight="1" x14ac:dyDescent="0.2">
      <c r="B112" s="1124">
        <v>17</v>
      </c>
      <c r="C112" s="873" t="s">
        <v>785</v>
      </c>
      <c r="D112" s="874">
        <v>0.3</v>
      </c>
      <c r="E112" s="875">
        <v>1.87</v>
      </c>
      <c r="F112" s="962"/>
      <c r="G112" s="962"/>
      <c r="J112" s="1124">
        <v>17</v>
      </c>
      <c r="K112" s="873" t="s">
        <v>810</v>
      </c>
      <c r="L112" s="874">
        <v>0.2</v>
      </c>
      <c r="M112" s="875">
        <v>0.37</v>
      </c>
      <c r="N112" s="962"/>
      <c r="O112" s="962"/>
      <c r="P112" s="962"/>
    </row>
    <row r="113" spans="2:16" ht="12" customHeight="1" x14ac:dyDescent="0.2">
      <c r="B113" s="1124">
        <v>18</v>
      </c>
      <c r="C113" s="873" t="s">
        <v>792</v>
      </c>
      <c r="D113" s="874">
        <v>0.3</v>
      </c>
      <c r="E113" s="875">
        <v>1.54</v>
      </c>
      <c r="F113" s="962"/>
      <c r="G113" s="962"/>
      <c r="J113" s="1124">
        <v>18</v>
      </c>
      <c r="K113" s="873" t="s">
        <v>820</v>
      </c>
      <c r="L113" s="874">
        <v>0.1</v>
      </c>
      <c r="M113" s="875">
        <v>0.22</v>
      </c>
      <c r="N113" s="962"/>
      <c r="O113" s="962"/>
      <c r="P113" s="962"/>
    </row>
    <row r="114" spans="2:16" ht="12" customHeight="1" x14ac:dyDescent="0.2">
      <c r="B114" s="1124">
        <v>19</v>
      </c>
      <c r="C114" s="873" t="s">
        <v>793</v>
      </c>
      <c r="D114" s="874">
        <v>0.2</v>
      </c>
      <c r="E114" s="875">
        <v>1.37</v>
      </c>
      <c r="F114" s="962"/>
      <c r="G114" s="962"/>
      <c r="J114" s="1124">
        <v>19</v>
      </c>
      <c r="K114" s="873" t="s">
        <v>819</v>
      </c>
      <c r="L114" s="874">
        <v>0.1</v>
      </c>
      <c r="M114" s="875">
        <v>0.21</v>
      </c>
      <c r="N114" s="962"/>
      <c r="O114" s="962"/>
      <c r="P114" s="962"/>
    </row>
    <row r="115" spans="2:16" ht="12" customHeight="1" x14ac:dyDescent="0.2">
      <c r="B115" s="1124">
        <v>20</v>
      </c>
      <c r="C115" s="873" t="s">
        <v>797</v>
      </c>
      <c r="D115" s="874">
        <v>0.3</v>
      </c>
      <c r="E115" s="875">
        <v>1.99</v>
      </c>
      <c r="F115" s="962"/>
      <c r="G115" s="962"/>
      <c r="J115" s="1124">
        <v>20</v>
      </c>
      <c r="K115" s="873" t="s">
        <v>797</v>
      </c>
      <c r="L115" s="874">
        <v>1.7</v>
      </c>
      <c r="M115" s="875">
        <v>3.47</v>
      </c>
      <c r="N115" s="962"/>
      <c r="O115" s="962"/>
      <c r="P115" s="962"/>
    </row>
    <row r="116" spans="2:16" ht="12" customHeight="1" x14ac:dyDescent="0.2">
      <c r="B116" s="1124">
        <v>21</v>
      </c>
      <c r="C116" s="873" t="s">
        <v>800</v>
      </c>
      <c r="D116" s="874">
        <v>0.2</v>
      </c>
      <c r="E116" s="875">
        <v>1.22</v>
      </c>
      <c r="F116" s="962"/>
      <c r="G116" s="962"/>
      <c r="J116" s="1124">
        <v>21</v>
      </c>
      <c r="K116" s="873" t="s">
        <v>798</v>
      </c>
      <c r="L116" s="874">
        <v>0.6</v>
      </c>
      <c r="M116" s="875">
        <v>1.1499999999999999</v>
      </c>
      <c r="N116" s="962"/>
      <c r="O116" s="962"/>
      <c r="P116" s="962"/>
    </row>
    <row r="117" spans="2:16" x14ac:dyDescent="0.2">
      <c r="B117" s="1124">
        <v>22</v>
      </c>
      <c r="C117" s="873" t="s">
        <v>798</v>
      </c>
      <c r="D117" s="874">
        <v>0.2</v>
      </c>
      <c r="E117" s="875">
        <v>1.1100000000000001</v>
      </c>
      <c r="F117" s="962"/>
      <c r="G117" s="962"/>
      <c r="J117" s="872"/>
      <c r="K117" s="873"/>
      <c r="L117" s="874"/>
      <c r="M117" s="875"/>
    </row>
  </sheetData>
  <mergeCells count="102">
    <mergeCell ref="B92:C92"/>
    <mergeCell ref="J92:K92"/>
    <mergeCell ref="L92:P92"/>
    <mergeCell ref="B90:C90"/>
    <mergeCell ref="J90:K90"/>
    <mergeCell ref="L90:P90"/>
    <mergeCell ref="B91:C91"/>
    <mergeCell ref="J91:K91"/>
    <mergeCell ref="L91:P91"/>
    <mergeCell ref="D90:G90"/>
    <mergeCell ref="D91:G91"/>
    <mergeCell ref="D92:G92"/>
    <mergeCell ref="B88:C88"/>
    <mergeCell ref="J88:K88"/>
    <mergeCell ref="L88:P88"/>
    <mergeCell ref="B89:C89"/>
    <mergeCell ref="J89:K89"/>
    <mergeCell ref="L89:P89"/>
    <mergeCell ref="B86:C86"/>
    <mergeCell ref="J86:K86"/>
    <mergeCell ref="L86:P86"/>
    <mergeCell ref="B87:C87"/>
    <mergeCell ref="J87:K87"/>
    <mergeCell ref="L87:P87"/>
    <mergeCell ref="D86:G86"/>
    <mergeCell ref="D87:G87"/>
    <mergeCell ref="D88:G88"/>
    <mergeCell ref="D89:G89"/>
    <mergeCell ref="B81:H81"/>
    <mergeCell ref="J81:P81"/>
    <mergeCell ref="B85:C85"/>
    <mergeCell ref="J85:K85"/>
    <mergeCell ref="L85:P85"/>
    <mergeCell ref="B51:C51"/>
    <mergeCell ref="D51:H51"/>
    <mergeCell ref="J51:K51"/>
    <mergeCell ref="L51:P51"/>
    <mergeCell ref="B52:C52"/>
    <mergeCell ref="D52:H52"/>
    <mergeCell ref="J52:K52"/>
    <mergeCell ref="L52:P52"/>
    <mergeCell ref="D85:G85"/>
    <mergeCell ref="B49:C49"/>
    <mergeCell ref="D49:H49"/>
    <mergeCell ref="J49:K49"/>
    <mergeCell ref="L49:P49"/>
    <mergeCell ref="B50:C50"/>
    <mergeCell ref="D50:H50"/>
    <mergeCell ref="J50:K50"/>
    <mergeCell ref="L50:P50"/>
    <mergeCell ref="B47:C47"/>
    <mergeCell ref="D47:H47"/>
    <mergeCell ref="J47:K47"/>
    <mergeCell ref="L47:P47"/>
    <mergeCell ref="B48:C48"/>
    <mergeCell ref="D48:H48"/>
    <mergeCell ref="J48:K48"/>
    <mergeCell ref="L48:P48"/>
    <mergeCell ref="B45:C45"/>
    <mergeCell ref="D45:H45"/>
    <mergeCell ref="J45:K45"/>
    <mergeCell ref="L45:P45"/>
    <mergeCell ref="B46:C46"/>
    <mergeCell ref="D46:H46"/>
    <mergeCell ref="J46:K46"/>
    <mergeCell ref="L46:P46"/>
    <mergeCell ref="B12:C12"/>
    <mergeCell ref="D12:H12"/>
    <mergeCell ref="J12:K12"/>
    <mergeCell ref="L12:P12"/>
    <mergeCell ref="B41:H41"/>
    <mergeCell ref="J41:P41"/>
    <mergeCell ref="B10:C10"/>
    <mergeCell ref="D10:H10"/>
    <mergeCell ref="J10:K10"/>
    <mergeCell ref="L10:P10"/>
    <mergeCell ref="B11:C11"/>
    <mergeCell ref="D11:H11"/>
    <mergeCell ref="J11:K11"/>
    <mergeCell ref="L11:P11"/>
    <mergeCell ref="B8:C8"/>
    <mergeCell ref="D8:H8"/>
    <mergeCell ref="J8:K8"/>
    <mergeCell ref="L8:P8"/>
    <mergeCell ref="B9:C9"/>
    <mergeCell ref="D9:H9"/>
    <mergeCell ref="J9:K9"/>
    <mergeCell ref="L9:P9"/>
    <mergeCell ref="B6:C6"/>
    <mergeCell ref="D6:H6"/>
    <mergeCell ref="J6:K6"/>
    <mergeCell ref="L6:P6"/>
    <mergeCell ref="B7:C7"/>
    <mergeCell ref="D7:H7"/>
    <mergeCell ref="J7:K7"/>
    <mergeCell ref="L7:P7"/>
    <mergeCell ref="B1:H1"/>
    <mergeCell ref="J1:P1"/>
    <mergeCell ref="B5:C5"/>
    <mergeCell ref="D5:H5"/>
    <mergeCell ref="J5:K5"/>
    <mergeCell ref="L5:P5"/>
  </mergeCells>
  <printOptions horizontalCentered="1" verticalCentered="1"/>
  <pageMargins left="0" right="0" top="0" bottom="0" header="0" footer="0"/>
  <pageSetup paperSize="9" scale="37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1" tint="0.34998626667073579"/>
  </sheetPr>
  <dimension ref="B1:M106"/>
  <sheetViews>
    <sheetView workbookViewId="0">
      <selection activeCell="G15" sqref="G15"/>
    </sheetView>
  </sheetViews>
  <sheetFormatPr baseColWidth="10" defaultRowHeight="15" x14ac:dyDescent="0.2"/>
  <cols>
    <col min="1" max="1" width="3.83203125" style="142" customWidth="1"/>
    <col min="2" max="2" width="3.33203125" style="142" customWidth="1"/>
    <col min="3" max="3" width="55.1640625" style="142" customWidth="1"/>
    <col min="4" max="10" width="10.83203125" style="142"/>
    <col min="11" max="11" width="15.1640625" style="142" hidden="1" customWidth="1"/>
    <col min="12" max="13" width="0" style="142" hidden="1" customWidth="1"/>
    <col min="14" max="16384" width="10.83203125" style="142"/>
  </cols>
  <sheetData>
    <row r="1" spans="2:13" s="776" customFormat="1" x14ac:dyDescent="0.2">
      <c r="B1" s="1352" t="s">
        <v>477</v>
      </c>
      <c r="C1" s="1351"/>
      <c r="D1" s="1351"/>
      <c r="E1" s="1351"/>
      <c r="F1" s="1351"/>
      <c r="G1" s="1351"/>
      <c r="H1" s="1351"/>
      <c r="I1" s="1351"/>
      <c r="J1" s="364"/>
      <c r="K1" s="364"/>
    </row>
    <row r="2" spans="2:13" s="776" customFormat="1" x14ac:dyDescent="0.2">
      <c r="B2" s="1351"/>
      <c r="C2" s="1351"/>
      <c r="D2" s="1351"/>
      <c r="E2" s="1351"/>
      <c r="F2" s="1351"/>
      <c r="G2" s="1351"/>
      <c r="H2" s="1351"/>
      <c r="I2" s="1351"/>
      <c r="J2" s="362"/>
      <c r="K2" s="362"/>
    </row>
    <row r="3" spans="2:13" s="776" customFormat="1" x14ac:dyDescent="0.2">
      <c r="B3" s="1350" t="s">
        <v>478</v>
      </c>
      <c r="C3" s="1351"/>
      <c r="D3" s="1351"/>
      <c r="E3" s="1351"/>
      <c r="F3" s="1351"/>
      <c r="G3" s="1351"/>
      <c r="H3" s="1351"/>
      <c r="I3" s="1351"/>
      <c r="J3" s="362"/>
      <c r="K3" s="362"/>
    </row>
    <row r="4" spans="2:13" s="776" customFormat="1" x14ac:dyDescent="0.2">
      <c r="B4" s="1350" t="s">
        <v>487</v>
      </c>
      <c r="C4" s="1351"/>
      <c r="D4" s="1351"/>
      <c r="E4" s="1351"/>
      <c r="F4" s="1351"/>
      <c r="G4" s="1351"/>
      <c r="H4" s="1351"/>
      <c r="I4" s="1351"/>
      <c r="J4" s="362"/>
      <c r="K4" s="362"/>
    </row>
    <row r="5" spans="2:13" s="776" customFormat="1" x14ac:dyDescent="0.2">
      <c r="B5" s="1350" t="s">
        <v>488</v>
      </c>
      <c r="C5" s="1351"/>
      <c r="D5" s="1351"/>
      <c r="E5" s="1351"/>
      <c r="F5" s="1351"/>
      <c r="G5" s="1351"/>
      <c r="H5" s="1351"/>
      <c r="I5" s="1351"/>
      <c r="J5" s="362"/>
      <c r="K5" s="362"/>
    </row>
    <row r="6" spans="2:13" s="776" customFormat="1" x14ac:dyDescent="0.2">
      <c r="B6" s="1350" t="s">
        <v>489</v>
      </c>
      <c r="C6" s="1351"/>
      <c r="D6" s="1351"/>
      <c r="E6" s="1351"/>
      <c r="F6" s="1351"/>
      <c r="G6" s="1351"/>
      <c r="H6" s="1351"/>
      <c r="I6" s="1351"/>
      <c r="J6" s="362"/>
      <c r="K6" s="362"/>
    </row>
    <row r="7" spans="2:13" s="776" customFormat="1" x14ac:dyDescent="0.2">
      <c r="B7" s="1350" t="s">
        <v>490</v>
      </c>
      <c r="C7" s="1351"/>
      <c r="D7" s="1351"/>
      <c r="E7" s="1351"/>
      <c r="F7" s="1351"/>
      <c r="G7" s="1351"/>
      <c r="H7" s="1351"/>
      <c r="I7" s="1351"/>
      <c r="L7" s="776">
        <v>2.95</v>
      </c>
    </row>
    <row r="8" spans="2:13" s="776" customFormat="1" x14ac:dyDescent="0.2">
      <c r="B8" s="1350" t="s">
        <v>85</v>
      </c>
      <c r="C8" s="1351"/>
      <c r="D8" s="1351"/>
      <c r="E8" s="1351"/>
      <c r="F8" s="1351"/>
      <c r="G8" s="1351"/>
      <c r="H8" s="1351"/>
      <c r="I8" s="1351"/>
    </row>
    <row r="9" spans="2:13" s="776" customFormat="1" x14ac:dyDescent="0.2">
      <c r="B9" s="1350" t="s">
        <v>491</v>
      </c>
      <c r="C9" s="1351"/>
      <c r="D9" s="1351"/>
      <c r="E9" s="1351"/>
      <c r="F9" s="1351"/>
      <c r="G9" s="1351"/>
      <c r="H9" s="1351"/>
      <c r="I9" s="1351"/>
    </row>
    <row r="10" spans="2:13" x14ac:dyDescent="0.2">
      <c r="K10" s="361">
        <v>3</v>
      </c>
    </row>
    <row r="11" spans="2:13" x14ac:dyDescent="0.2">
      <c r="C11" s="360" t="s">
        <v>86</v>
      </c>
      <c r="D11" s="360" t="s">
        <v>87</v>
      </c>
      <c r="E11" s="360" t="s">
        <v>88</v>
      </c>
      <c r="F11" s="360" t="s">
        <v>89</v>
      </c>
      <c r="G11" s="360" t="s">
        <v>290</v>
      </c>
      <c r="H11" s="360" t="s">
        <v>291</v>
      </c>
      <c r="I11" s="359" t="s">
        <v>357</v>
      </c>
      <c r="K11" s="1359" t="s">
        <v>356</v>
      </c>
      <c r="L11" s="1359"/>
      <c r="M11" s="1359"/>
    </row>
    <row r="12" spans="2:13" x14ac:dyDescent="0.2">
      <c r="B12" s="358">
        <v>1</v>
      </c>
      <c r="C12" s="454" t="s">
        <v>492</v>
      </c>
      <c r="D12" s="807" t="s">
        <v>34</v>
      </c>
      <c r="E12" s="702">
        <v>0.92499999999999993</v>
      </c>
      <c r="F12" s="702">
        <v>4.4444444444444446E-2</v>
      </c>
      <c r="G12" s="700">
        <v>8.86</v>
      </c>
      <c r="H12" s="700">
        <v>625.37</v>
      </c>
      <c r="I12" s="445"/>
      <c r="K12" s="344" t="s">
        <v>342</v>
      </c>
      <c r="L12" s="343" t="s">
        <v>341</v>
      </c>
      <c r="M12" s="343" t="s">
        <v>340</v>
      </c>
    </row>
    <row r="13" spans="2:13" x14ac:dyDescent="0.2">
      <c r="B13" s="338">
        <f t="shared" ref="B13:B44" si="0">+B12+1</f>
        <v>2</v>
      </c>
      <c r="C13" s="454" t="s">
        <v>493</v>
      </c>
      <c r="D13" s="807" t="s">
        <v>58</v>
      </c>
      <c r="E13" s="702">
        <v>0.92499999999999993</v>
      </c>
      <c r="F13" s="702">
        <v>0.96527777777777779</v>
      </c>
      <c r="G13" s="700">
        <v>6.31</v>
      </c>
      <c r="H13" s="700">
        <v>445.1</v>
      </c>
      <c r="I13" s="351"/>
      <c r="K13" s="342" t="s">
        <v>339</v>
      </c>
      <c r="L13" s="341">
        <v>690</v>
      </c>
      <c r="M13" s="340">
        <f>L13/$K$10</f>
        <v>230</v>
      </c>
    </row>
    <row r="14" spans="2:13" x14ac:dyDescent="0.2">
      <c r="B14" s="338">
        <f t="shared" si="0"/>
        <v>3</v>
      </c>
      <c r="C14" s="454" t="s">
        <v>494</v>
      </c>
      <c r="D14" s="807" t="s">
        <v>58</v>
      </c>
      <c r="E14" s="702">
        <v>0.88541666666666663</v>
      </c>
      <c r="F14" s="702">
        <v>0.92569444444444438</v>
      </c>
      <c r="G14" s="700">
        <v>5.44</v>
      </c>
      <c r="H14" s="700">
        <v>383.73</v>
      </c>
      <c r="I14" s="351"/>
      <c r="K14" s="342" t="s">
        <v>338</v>
      </c>
      <c r="L14" s="341">
        <v>690</v>
      </c>
      <c r="M14" s="340">
        <f>L14/$K$10</f>
        <v>230</v>
      </c>
    </row>
    <row r="15" spans="2:13" x14ac:dyDescent="0.2">
      <c r="B15" s="338">
        <f t="shared" si="0"/>
        <v>4</v>
      </c>
      <c r="C15" s="454" t="s">
        <v>398</v>
      </c>
      <c r="D15" s="807" t="s">
        <v>34</v>
      </c>
      <c r="E15" s="702">
        <v>0.84027777777777779</v>
      </c>
      <c r="F15" s="702">
        <v>0.92569444444444438</v>
      </c>
      <c r="G15" s="700">
        <v>5.17</v>
      </c>
      <c r="H15" s="700">
        <v>364.79</v>
      </c>
      <c r="I15" s="351"/>
      <c r="K15" s="342" t="s">
        <v>337</v>
      </c>
      <c r="L15" s="341">
        <v>600</v>
      </c>
      <c r="M15" s="340">
        <f>L15/$K$10</f>
        <v>200</v>
      </c>
    </row>
    <row r="16" spans="2:13" x14ac:dyDescent="0.2">
      <c r="B16" s="338">
        <f t="shared" si="0"/>
        <v>5</v>
      </c>
      <c r="C16" s="454" t="s">
        <v>495</v>
      </c>
      <c r="D16" s="807" t="s">
        <v>34</v>
      </c>
      <c r="E16" s="702">
        <v>0.83750000000000002</v>
      </c>
      <c r="F16" s="702">
        <v>0.92569444444444438</v>
      </c>
      <c r="G16" s="700">
        <v>4.74</v>
      </c>
      <c r="H16" s="700">
        <v>334.14</v>
      </c>
      <c r="I16" s="351"/>
      <c r="K16" s="342" t="s">
        <v>336</v>
      </c>
      <c r="L16" s="341">
        <v>450</v>
      </c>
      <c r="M16" s="340">
        <f>L16/$K$10</f>
        <v>150</v>
      </c>
    </row>
    <row r="17" spans="2:13" x14ac:dyDescent="0.2">
      <c r="B17" s="338">
        <f t="shared" si="0"/>
        <v>6</v>
      </c>
      <c r="C17" s="454" t="s">
        <v>349</v>
      </c>
      <c r="D17" s="807" t="s">
        <v>193</v>
      </c>
      <c r="E17" s="702">
        <v>0.87361111111111101</v>
      </c>
      <c r="F17" s="702">
        <v>0.87430555555555556</v>
      </c>
      <c r="G17" s="700">
        <v>4.72</v>
      </c>
      <c r="H17" s="700">
        <v>333.14</v>
      </c>
      <c r="I17" s="351"/>
      <c r="K17" s="346"/>
      <c r="L17" s="346"/>
      <c r="M17" s="345"/>
    </row>
    <row r="18" spans="2:13" x14ac:dyDescent="0.2">
      <c r="B18" s="338">
        <f t="shared" si="0"/>
        <v>7</v>
      </c>
      <c r="C18" s="454" t="s">
        <v>92</v>
      </c>
      <c r="D18" s="807" t="s">
        <v>35</v>
      </c>
      <c r="E18" s="702">
        <v>0.83819444444444446</v>
      </c>
      <c r="F18" s="702">
        <v>0.93888888888888899</v>
      </c>
      <c r="G18" s="700">
        <v>4.71</v>
      </c>
      <c r="H18" s="700">
        <v>332.56</v>
      </c>
      <c r="I18" s="351"/>
      <c r="K18" s="346"/>
      <c r="L18" s="346"/>
      <c r="M18" s="345"/>
    </row>
    <row r="19" spans="2:13" x14ac:dyDescent="0.2">
      <c r="B19" s="338">
        <f t="shared" si="0"/>
        <v>8</v>
      </c>
      <c r="C19" s="857" t="s">
        <v>496</v>
      </c>
      <c r="D19" s="858" t="s">
        <v>58</v>
      </c>
      <c r="E19" s="859">
        <v>0.79999999999999993</v>
      </c>
      <c r="F19" s="859">
        <v>0.88541666666666663</v>
      </c>
      <c r="G19" s="860">
        <v>4.21</v>
      </c>
      <c r="H19" s="860">
        <v>297.24</v>
      </c>
      <c r="I19" s="861"/>
      <c r="K19" s="1359" t="s">
        <v>354</v>
      </c>
      <c r="L19" s="1359"/>
      <c r="M19" s="1359"/>
    </row>
    <row r="20" spans="2:13" x14ac:dyDescent="0.2">
      <c r="B20" s="338">
        <f t="shared" si="0"/>
        <v>9</v>
      </c>
      <c r="C20" s="454" t="s">
        <v>399</v>
      </c>
      <c r="D20" s="807" t="s">
        <v>58</v>
      </c>
      <c r="E20" s="702">
        <v>0.96458333333333324</v>
      </c>
      <c r="F20" s="702">
        <v>7.6388888888888886E-3</v>
      </c>
      <c r="G20" s="700">
        <v>4.0999999999999996</v>
      </c>
      <c r="H20" s="700">
        <v>289.20999999999998</v>
      </c>
      <c r="I20" s="351"/>
      <c r="K20" s="344" t="s">
        <v>342</v>
      </c>
      <c r="L20" s="343" t="s">
        <v>341</v>
      </c>
      <c r="M20" s="343" t="s">
        <v>340</v>
      </c>
    </row>
    <row r="21" spans="2:13" x14ac:dyDescent="0.2">
      <c r="B21" s="338">
        <f t="shared" si="0"/>
        <v>10</v>
      </c>
      <c r="C21" s="454" t="s">
        <v>497</v>
      </c>
      <c r="D21" s="807" t="s">
        <v>58</v>
      </c>
      <c r="E21" s="702">
        <v>0.79305555555555562</v>
      </c>
      <c r="F21" s="702">
        <v>0.88611111111111107</v>
      </c>
      <c r="G21" s="700">
        <v>3.95</v>
      </c>
      <c r="H21" s="700">
        <v>278.97000000000003</v>
      </c>
      <c r="I21" s="351"/>
      <c r="K21" s="342" t="s">
        <v>339</v>
      </c>
      <c r="L21" s="341">
        <v>720</v>
      </c>
      <c r="M21" s="340">
        <f>L21/$K$10</f>
        <v>240</v>
      </c>
    </row>
    <row r="22" spans="2:13" x14ac:dyDescent="0.2">
      <c r="B22" s="338">
        <f t="shared" si="0"/>
        <v>11</v>
      </c>
      <c r="C22" s="454" t="s">
        <v>498</v>
      </c>
      <c r="D22" s="807" t="s">
        <v>34</v>
      </c>
      <c r="E22" s="702">
        <v>4.3750000000000004E-2</v>
      </c>
      <c r="F22" s="702">
        <v>6.6666666666666666E-2</v>
      </c>
      <c r="G22" s="700">
        <v>3.84</v>
      </c>
      <c r="H22" s="700">
        <v>270.81</v>
      </c>
      <c r="I22" s="351"/>
      <c r="K22" s="342" t="s">
        <v>338</v>
      </c>
      <c r="L22" s="341">
        <v>720</v>
      </c>
      <c r="M22" s="340">
        <f>L22/$K$10</f>
        <v>240</v>
      </c>
    </row>
    <row r="23" spans="2:13" x14ac:dyDescent="0.2">
      <c r="B23" s="338">
        <f t="shared" si="0"/>
        <v>12</v>
      </c>
      <c r="C23" s="454" t="s">
        <v>90</v>
      </c>
      <c r="D23" s="807" t="s">
        <v>58</v>
      </c>
      <c r="E23" s="702">
        <v>0.54097222222222219</v>
      </c>
      <c r="F23" s="702">
        <v>0.65902777777777777</v>
      </c>
      <c r="G23" s="700">
        <v>3.63</v>
      </c>
      <c r="H23" s="700">
        <v>256.45</v>
      </c>
      <c r="I23" s="351"/>
      <c r="K23" s="342" t="s">
        <v>337</v>
      </c>
      <c r="L23" s="341">
        <v>600</v>
      </c>
      <c r="M23" s="340">
        <f>L23/$K$10</f>
        <v>200</v>
      </c>
    </row>
    <row r="24" spans="2:13" x14ac:dyDescent="0.2">
      <c r="B24" s="338">
        <f t="shared" si="0"/>
        <v>13</v>
      </c>
      <c r="C24" s="454" t="s">
        <v>93</v>
      </c>
      <c r="D24" s="807" t="s">
        <v>35</v>
      </c>
      <c r="E24" s="702">
        <v>0.3527777777777778</v>
      </c>
      <c r="F24" s="702">
        <v>0.46249999999999997</v>
      </c>
      <c r="G24" s="700">
        <v>3.37</v>
      </c>
      <c r="H24" s="700">
        <v>238.13</v>
      </c>
      <c r="I24" s="351"/>
      <c r="K24" s="342" t="s">
        <v>336</v>
      </c>
      <c r="L24" s="341">
        <v>480</v>
      </c>
      <c r="M24" s="340">
        <f>L24/$K$10</f>
        <v>160</v>
      </c>
    </row>
    <row r="25" spans="2:13" x14ac:dyDescent="0.2">
      <c r="B25" s="338">
        <f t="shared" si="0"/>
        <v>14</v>
      </c>
      <c r="C25" s="454" t="s">
        <v>499</v>
      </c>
      <c r="D25" s="807" t="s">
        <v>58</v>
      </c>
      <c r="E25" s="702">
        <v>0.70486111111111116</v>
      </c>
      <c r="F25" s="702">
        <v>0.79722222222222217</v>
      </c>
      <c r="G25" s="700">
        <v>3.02</v>
      </c>
      <c r="H25" s="700">
        <v>212.85</v>
      </c>
      <c r="I25" s="351"/>
      <c r="K25" s="346"/>
      <c r="L25" s="346"/>
      <c r="M25" s="345"/>
    </row>
    <row r="26" spans="2:13" x14ac:dyDescent="0.2">
      <c r="B26" s="338">
        <f t="shared" si="0"/>
        <v>15</v>
      </c>
      <c r="C26" s="454" t="s">
        <v>500</v>
      </c>
      <c r="D26" s="807" t="s">
        <v>35</v>
      </c>
      <c r="E26" s="702">
        <v>0.93819444444444444</v>
      </c>
      <c r="F26" s="702">
        <v>3.472222222222222E-3</v>
      </c>
      <c r="G26" s="700">
        <v>2.87</v>
      </c>
      <c r="H26" s="700">
        <v>202.55</v>
      </c>
      <c r="I26" s="351"/>
      <c r="K26" s="346"/>
      <c r="L26" s="346"/>
      <c r="M26" s="345"/>
    </row>
    <row r="27" spans="2:13" x14ac:dyDescent="0.2">
      <c r="B27" s="338">
        <f t="shared" si="0"/>
        <v>16</v>
      </c>
      <c r="C27" s="454" t="s">
        <v>501</v>
      </c>
      <c r="D27" s="807" t="s">
        <v>58</v>
      </c>
      <c r="E27" s="702">
        <v>0.69513888888888886</v>
      </c>
      <c r="F27" s="702">
        <v>0.6958333333333333</v>
      </c>
      <c r="G27" s="700">
        <v>2.81</v>
      </c>
      <c r="H27" s="700">
        <v>198.6</v>
      </c>
      <c r="I27" s="351"/>
      <c r="K27" s="1360" t="s">
        <v>352</v>
      </c>
      <c r="L27" s="1361"/>
      <c r="M27" s="1362"/>
    </row>
    <row r="28" spans="2:13" x14ac:dyDescent="0.2">
      <c r="B28" s="338">
        <f t="shared" si="0"/>
        <v>17</v>
      </c>
      <c r="C28" s="454" t="s">
        <v>502</v>
      </c>
      <c r="D28" s="807" t="s">
        <v>34</v>
      </c>
      <c r="E28" s="702">
        <v>0.7680555555555556</v>
      </c>
      <c r="F28" s="702">
        <v>0.83958333333333324</v>
      </c>
      <c r="G28" s="700">
        <v>2.76</v>
      </c>
      <c r="H28" s="700">
        <v>194.83</v>
      </c>
      <c r="I28" s="351"/>
      <c r="K28" s="357" t="s">
        <v>342</v>
      </c>
      <c r="L28" s="356" t="s">
        <v>341</v>
      </c>
      <c r="M28" s="356" t="s">
        <v>340</v>
      </c>
    </row>
    <row r="29" spans="2:13" x14ac:dyDescent="0.2">
      <c r="B29" s="338">
        <f t="shared" si="0"/>
        <v>18</v>
      </c>
      <c r="C29" s="454" t="s">
        <v>503</v>
      </c>
      <c r="D29" s="807" t="s">
        <v>35</v>
      </c>
      <c r="E29" s="702">
        <v>8.3333333333333329E-2</v>
      </c>
      <c r="F29" s="702">
        <v>8.8888888888888892E-2</v>
      </c>
      <c r="G29" s="700">
        <v>2.74</v>
      </c>
      <c r="H29" s="700">
        <v>193.41</v>
      </c>
      <c r="I29" s="351"/>
      <c r="K29" s="355" t="s">
        <v>339</v>
      </c>
      <c r="L29" s="354">
        <v>725</v>
      </c>
      <c r="M29" s="354">
        <f>L29/$K$10</f>
        <v>241.66666666666666</v>
      </c>
    </row>
    <row r="30" spans="2:13" x14ac:dyDescent="0.2">
      <c r="B30" s="338">
        <f t="shared" si="0"/>
        <v>19</v>
      </c>
      <c r="C30" s="454" t="s">
        <v>504</v>
      </c>
      <c r="D30" s="807" t="s">
        <v>35</v>
      </c>
      <c r="E30" s="702">
        <v>0.79027777777777775</v>
      </c>
      <c r="F30" s="702">
        <v>0.86319444444444438</v>
      </c>
      <c r="G30" s="700">
        <v>2.7</v>
      </c>
      <c r="H30" s="700">
        <v>190.81</v>
      </c>
      <c r="I30" s="351"/>
      <c r="K30" s="353" t="s">
        <v>338</v>
      </c>
      <c r="L30" s="352">
        <v>725</v>
      </c>
      <c r="M30" s="352">
        <f>L30/$K$10</f>
        <v>241.66666666666666</v>
      </c>
    </row>
    <row r="31" spans="2:13" x14ac:dyDescent="0.2">
      <c r="B31" s="338">
        <f t="shared" si="0"/>
        <v>20</v>
      </c>
      <c r="C31" s="454" t="s">
        <v>100</v>
      </c>
      <c r="D31" s="807" t="s">
        <v>58</v>
      </c>
      <c r="E31" s="702">
        <v>0.29097222222222224</v>
      </c>
      <c r="F31" s="702">
        <v>0.35416666666666669</v>
      </c>
      <c r="G31" s="700">
        <v>2.6</v>
      </c>
      <c r="H31" s="700">
        <v>183.66</v>
      </c>
      <c r="I31" s="351"/>
      <c r="K31" s="350" t="s">
        <v>337</v>
      </c>
      <c r="L31" s="349">
        <v>630</v>
      </c>
      <c r="M31" s="349">
        <f>L31/$K$10</f>
        <v>210</v>
      </c>
    </row>
    <row r="32" spans="2:13" x14ac:dyDescent="0.2">
      <c r="B32" s="338">
        <f t="shared" si="0"/>
        <v>21</v>
      </c>
      <c r="C32" s="454" t="s">
        <v>400</v>
      </c>
      <c r="D32" s="807" t="s">
        <v>58</v>
      </c>
      <c r="E32" s="702">
        <v>0.65833333333333333</v>
      </c>
      <c r="F32" s="702">
        <v>0.70486111111111116</v>
      </c>
      <c r="G32" s="700">
        <v>2.46</v>
      </c>
      <c r="H32" s="700">
        <v>173.47</v>
      </c>
      <c r="I32" s="351"/>
      <c r="K32" s="348" t="s">
        <v>336</v>
      </c>
      <c r="L32" s="347">
        <v>473</v>
      </c>
      <c r="M32" s="347">
        <f>L32/$K$10</f>
        <v>157.66666666666666</v>
      </c>
    </row>
    <row r="33" spans="2:13" x14ac:dyDescent="0.2">
      <c r="B33" s="338">
        <f t="shared" si="0"/>
        <v>22</v>
      </c>
      <c r="C33" s="454" t="s">
        <v>91</v>
      </c>
      <c r="D33" s="807" t="s">
        <v>58</v>
      </c>
      <c r="E33" s="702">
        <v>6.9444444444444441E-3</v>
      </c>
      <c r="F33" s="702">
        <v>4.5138888888888888E-2</v>
      </c>
      <c r="G33" s="700">
        <v>2.35</v>
      </c>
      <c r="H33" s="700">
        <v>165.72</v>
      </c>
      <c r="I33" s="351"/>
      <c r="K33" s="346"/>
      <c r="L33" s="346"/>
      <c r="M33" s="345"/>
    </row>
    <row r="34" spans="2:13" x14ac:dyDescent="0.2">
      <c r="B34" s="338">
        <f t="shared" si="0"/>
        <v>23</v>
      </c>
      <c r="C34" s="857" t="s">
        <v>99</v>
      </c>
      <c r="D34" s="858" t="s">
        <v>58</v>
      </c>
      <c r="E34" s="859">
        <v>0.35416666666666669</v>
      </c>
      <c r="F34" s="859">
        <v>0.5</v>
      </c>
      <c r="G34" s="860">
        <v>2.34</v>
      </c>
      <c r="H34" s="860">
        <v>165.43</v>
      </c>
      <c r="I34" s="861"/>
      <c r="K34" s="346"/>
      <c r="L34" s="346"/>
      <c r="M34" s="345"/>
    </row>
    <row r="35" spans="2:13" x14ac:dyDescent="0.2">
      <c r="B35" s="338">
        <f t="shared" si="0"/>
        <v>24</v>
      </c>
      <c r="C35" s="454" t="s">
        <v>505</v>
      </c>
      <c r="D35" s="807" t="s">
        <v>35</v>
      </c>
      <c r="E35" s="702">
        <v>0.50624999999999998</v>
      </c>
      <c r="F35" s="702">
        <v>0.57222222222222219</v>
      </c>
      <c r="G35" s="700">
        <v>2.14</v>
      </c>
      <c r="H35" s="700">
        <v>151.13</v>
      </c>
      <c r="I35" s="351"/>
      <c r="K35" s="1359" t="s">
        <v>350</v>
      </c>
      <c r="L35" s="1359"/>
      <c r="M35" s="1359"/>
    </row>
    <row r="36" spans="2:13" x14ac:dyDescent="0.2">
      <c r="B36" s="338">
        <f t="shared" si="0"/>
        <v>25</v>
      </c>
      <c r="C36" s="454" t="s">
        <v>506</v>
      </c>
      <c r="D36" s="807" t="s">
        <v>35</v>
      </c>
      <c r="E36" s="702">
        <v>0.73888888888888893</v>
      </c>
      <c r="F36" s="702">
        <v>0.82013888888888886</v>
      </c>
      <c r="G36" s="700">
        <v>2.13</v>
      </c>
      <c r="H36" s="700">
        <v>150.4</v>
      </c>
      <c r="I36" s="351"/>
      <c r="K36" s="344" t="s">
        <v>342</v>
      </c>
      <c r="L36" s="343" t="s">
        <v>341</v>
      </c>
      <c r="M36" s="343" t="s">
        <v>340</v>
      </c>
    </row>
    <row r="37" spans="2:13" x14ac:dyDescent="0.2">
      <c r="B37" s="338">
        <f t="shared" si="0"/>
        <v>26</v>
      </c>
      <c r="C37" s="454" t="s">
        <v>103</v>
      </c>
      <c r="D37" s="807" t="s">
        <v>35</v>
      </c>
      <c r="E37" s="702">
        <v>0.28055555555555556</v>
      </c>
      <c r="F37" s="702">
        <v>0.3527777777777778</v>
      </c>
      <c r="G37" s="700">
        <v>1.99</v>
      </c>
      <c r="H37" s="700">
        <v>140.58000000000001</v>
      </c>
      <c r="I37" s="351"/>
      <c r="K37" s="342" t="s">
        <v>339</v>
      </c>
      <c r="L37" s="341">
        <v>756</v>
      </c>
      <c r="M37" s="340">
        <f>L37/$K$10</f>
        <v>252</v>
      </c>
    </row>
    <row r="38" spans="2:13" x14ac:dyDescent="0.2">
      <c r="B38" s="338">
        <f t="shared" si="0"/>
        <v>27</v>
      </c>
      <c r="C38" s="454" t="s">
        <v>507</v>
      </c>
      <c r="D38" s="807" t="s">
        <v>35</v>
      </c>
      <c r="E38" s="702">
        <v>0.57222222222222219</v>
      </c>
      <c r="F38" s="702">
        <v>0.65416666666666667</v>
      </c>
      <c r="G38" s="700">
        <v>1.94</v>
      </c>
      <c r="H38" s="700">
        <v>137.13</v>
      </c>
      <c r="I38" s="351"/>
      <c r="K38" s="342" t="s">
        <v>338</v>
      </c>
      <c r="L38" s="341">
        <v>756</v>
      </c>
      <c r="M38" s="340">
        <f>L38/$K$10</f>
        <v>252</v>
      </c>
    </row>
    <row r="39" spans="2:13" x14ac:dyDescent="0.2">
      <c r="B39" s="338">
        <f t="shared" si="0"/>
        <v>28</v>
      </c>
      <c r="C39" s="454" t="s">
        <v>508</v>
      </c>
      <c r="D39" s="807" t="s">
        <v>35</v>
      </c>
      <c r="E39" s="702">
        <v>0.65416666666666667</v>
      </c>
      <c r="F39" s="702">
        <v>0.73888888888888893</v>
      </c>
      <c r="G39" s="700">
        <v>1.76</v>
      </c>
      <c r="H39" s="700">
        <v>124.49</v>
      </c>
      <c r="I39" s="351"/>
      <c r="K39" s="342" t="s">
        <v>337</v>
      </c>
      <c r="L39" s="341">
        <v>630</v>
      </c>
      <c r="M39" s="340">
        <f>L39/$K$10</f>
        <v>210</v>
      </c>
    </row>
    <row r="40" spans="2:13" x14ac:dyDescent="0.2">
      <c r="B40" s="338">
        <f t="shared" si="0"/>
        <v>29</v>
      </c>
      <c r="C40" s="454" t="s">
        <v>98</v>
      </c>
      <c r="D40" s="807" t="s">
        <v>58</v>
      </c>
      <c r="E40" s="702">
        <v>0.4993055555555555</v>
      </c>
      <c r="F40" s="702">
        <v>0.54166666666666663</v>
      </c>
      <c r="G40" s="700">
        <v>1.73</v>
      </c>
      <c r="H40" s="700">
        <v>122.39</v>
      </c>
      <c r="I40" s="351"/>
      <c r="K40" s="342" t="s">
        <v>336</v>
      </c>
      <c r="L40" s="341">
        <v>504</v>
      </c>
      <c r="M40" s="340">
        <f>L40/$K$10</f>
        <v>168</v>
      </c>
    </row>
    <row r="41" spans="2:13" x14ac:dyDescent="0.2">
      <c r="B41" s="338">
        <f t="shared" si="0"/>
        <v>30</v>
      </c>
      <c r="C41" s="454" t="s">
        <v>509</v>
      </c>
      <c r="D41" s="807" t="s">
        <v>34</v>
      </c>
      <c r="E41" s="702">
        <v>0.69513888888888886</v>
      </c>
      <c r="F41" s="702">
        <v>0.76874999999999993</v>
      </c>
      <c r="G41" s="700">
        <v>1.71</v>
      </c>
      <c r="H41" s="700">
        <v>120.87</v>
      </c>
      <c r="I41" s="351"/>
      <c r="K41" s="346"/>
      <c r="L41" s="346"/>
      <c r="M41" s="345"/>
    </row>
    <row r="42" spans="2:13" x14ac:dyDescent="0.2">
      <c r="B42" s="338">
        <f t="shared" si="0"/>
        <v>31</v>
      </c>
      <c r="C42" s="454" t="s">
        <v>101</v>
      </c>
      <c r="D42" s="807" t="s">
        <v>34</v>
      </c>
      <c r="E42" s="702">
        <v>0.28125</v>
      </c>
      <c r="F42" s="702">
        <v>0.375</v>
      </c>
      <c r="G42" s="700">
        <v>1.61</v>
      </c>
      <c r="H42" s="700">
        <v>113.34</v>
      </c>
      <c r="I42" s="351"/>
      <c r="K42" s="346"/>
      <c r="L42" s="346"/>
      <c r="M42" s="345"/>
    </row>
    <row r="43" spans="2:13" x14ac:dyDescent="0.2">
      <c r="B43" s="338">
        <f t="shared" si="0"/>
        <v>32</v>
      </c>
      <c r="C43" s="454" t="s">
        <v>510</v>
      </c>
      <c r="D43" s="807" t="s">
        <v>35</v>
      </c>
      <c r="E43" s="702">
        <v>0.46249999999999997</v>
      </c>
      <c r="F43" s="702">
        <v>0.50694444444444442</v>
      </c>
      <c r="G43" s="700">
        <v>1.52</v>
      </c>
      <c r="H43" s="700">
        <v>107.45</v>
      </c>
      <c r="I43" s="351"/>
      <c r="K43" s="1359" t="s">
        <v>348</v>
      </c>
      <c r="L43" s="1359"/>
      <c r="M43" s="1359"/>
    </row>
    <row r="44" spans="2:13" x14ac:dyDescent="0.2">
      <c r="B44" s="338">
        <f t="shared" si="0"/>
        <v>33</v>
      </c>
      <c r="C44" s="454" t="s">
        <v>511</v>
      </c>
      <c r="D44" s="807" t="s">
        <v>94</v>
      </c>
      <c r="E44" s="702">
        <v>4.5138888888888888E-2</v>
      </c>
      <c r="F44" s="702">
        <v>4.8611111111111112E-2</v>
      </c>
      <c r="G44" s="700">
        <v>1.51</v>
      </c>
      <c r="H44" s="700">
        <v>106.46</v>
      </c>
      <c r="I44" s="351"/>
      <c r="K44" s="344" t="s">
        <v>342</v>
      </c>
      <c r="L44" s="343" t="s">
        <v>341</v>
      </c>
      <c r="M44" s="343" t="s">
        <v>340</v>
      </c>
    </row>
    <row r="45" spans="2:13" x14ac:dyDescent="0.2">
      <c r="B45" s="338">
        <f t="shared" ref="B45:B76" si="1">+B44+1</f>
        <v>34</v>
      </c>
      <c r="C45" s="454" t="s">
        <v>512</v>
      </c>
      <c r="D45" s="807" t="s">
        <v>35</v>
      </c>
      <c r="E45" s="702">
        <v>8.8888888888888892E-2</v>
      </c>
      <c r="F45" s="702">
        <v>0.10972222222222222</v>
      </c>
      <c r="G45" s="700">
        <v>1.45</v>
      </c>
      <c r="H45" s="700">
        <v>102.64</v>
      </c>
      <c r="I45" s="351"/>
      <c r="K45" s="342" t="s">
        <v>339</v>
      </c>
      <c r="L45" s="341">
        <v>725</v>
      </c>
      <c r="M45" s="340">
        <f>L45/$K$10</f>
        <v>241.66666666666666</v>
      </c>
    </row>
    <row r="46" spans="2:13" x14ac:dyDescent="0.2">
      <c r="B46" s="338">
        <f t="shared" si="1"/>
        <v>35</v>
      </c>
      <c r="C46" s="454" t="s">
        <v>513</v>
      </c>
      <c r="D46" s="807" t="s">
        <v>34</v>
      </c>
      <c r="E46" s="702">
        <v>0.61388888888888882</v>
      </c>
      <c r="F46" s="702">
        <v>0.6958333333333333</v>
      </c>
      <c r="G46" s="700">
        <v>1.43</v>
      </c>
      <c r="H46" s="700">
        <v>100.68</v>
      </c>
      <c r="I46" s="351"/>
      <c r="K46" s="342" t="s">
        <v>338</v>
      </c>
      <c r="L46" s="341">
        <v>725</v>
      </c>
      <c r="M46" s="340">
        <f>L46/$K$10</f>
        <v>241.66666666666666</v>
      </c>
    </row>
    <row r="47" spans="2:13" x14ac:dyDescent="0.2">
      <c r="B47" s="338">
        <f t="shared" si="1"/>
        <v>36</v>
      </c>
      <c r="C47" s="454" t="s">
        <v>514</v>
      </c>
      <c r="D47" s="807" t="s">
        <v>34</v>
      </c>
      <c r="E47" s="702">
        <v>0.54027777777777775</v>
      </c>
      <c r="F47" s="702">
        <v>0.61388888888888882</v>
      </c>
      <c r="G47" s="700">
        <v>1.38</v>
      </c>
      <c r="H47" s="700">
        <v>97.29</v>
      </c>
      <c r="I47" s="351"/>
      <c r="K47" s="342" t="s">
        <v>337</v>
      </c>
      <c r="L47" s="341">
        <v>630</v>
      </c>
      <c r="M47" s="340">
        <f>L47/$K$10</f>
        <v>210</v>
      </c>
    </row>
    <row r="48" spans="2:13" x14ac:dyDescent="0.2">
      <c r="B48" s="338">
        <f t="shared" si="1"/>
        <v>37</v>
      </c>
      <c r="C48" s="454" t="s">
        <v>515</v>
      </c>
      <c r="D48" s="807" t="s">
        <v>94</v>
      </c>
      <c r="E48" s="702">
        <v>4.5833333333333337E-2</v>
      </c>
      <c r="F48" s="702">
        <v>4.9305555555555554E-2</v>
      </c>
      <c r="G48" s="700">
        <v>1.36</v>
      </c>
      <c r="H48" s="700">
        <v>96.3</v>
      </c>
      <c r="I48" s="351"/>
      <c r="K48" s="342" t="s">
        <v>336</v>
      </c>
      <c r="L48" s="341">
        <v>472.5</v>
      </c>
      <c r="M48" s="340">
        <f>L48/$K$10</f>
        <v>157.5</v>
      </c>
    </row>
    <row r="49" spans="2:13" x14ac:dyDescent="0.2">
      <c r="B49" s="338">
        <f t="shared" si="1"/>
        <v>38</v>
      </c>
      <c r="C49" s="454" t="s">
        <v>516</v>
      </c>
      <c r="D49" s="807" t="s">
        <v>34</v>
      </c>
      <c r="E49" s="702">
        <v>0.3743055555555555</v>
      </c>
      <c r="F49" s="702">
        <v>0.45694444444444443</v>
      </c>
      <c r="G49" s="700">
        <v>1.33</v>
      </c>
      <c r="H49" s="700">
        <v>93.54</v>
      </c>
      <c r="I49" s="351"/>
      <c r="K49" s="346"/>
      <c r="L49" s="346"/>
      <c r="M49" s="345"/>
    </row>
    <row r="50" spans="2:13" x14ac:dyDescent="0.2">
      <c r="B50" s="338">
        <f t="shared" si="1"/>
        <v>39</v>
      </c>
      <c r="C50" s="454" t="s">
        <v>95</v>
      </c>
      <c r="D50" s="807" t="s">
        <v>35</v>
      </c>
      <c r="E50" s="702">
        <v>3.472222222222222E-3</v>
      </c>
      <c r="F50" s="702">
        <v>4.5833333333333337E-2</v>
      </c>
      <c r="G50" s="700">
        <v>1.29</v>
      </c>
      <c r="H50" s="700">
        <v>90.99</v>
      </c>
      <c r="I50" s="351"/>
      <c r="K50" s="346"/>
      <c r="L50" s="346"/>
      <c r="M50" s="345"/>
    </row>
    <row r="51" spans="2:13" x14ac:dyDescent="0.2">
      <c r="B51" s="338">
        <f t="shared" si="1"/>
        <v>40</v>
      </c>
      <c r="C51" s="454" t="s">
        <v>517</v>
      </c>
      <c r="D51" s="807" t="s">
        <v>34</v>
      </c>
      <c r="E51" s="702">
        <v>6.1111111111111116E-2</v>
      </c>
      <c r="F51" s="702">
        <v>7.9861111111111105E-2</v>
      </c>
      <c r="G51" s="700">
        <v>1.27</v>
      </c>
      <c r="H51" s="700">
        <v>89.91</v>
      </c>
      <c r="I51" s="351"/>
      <c r="K51" s="1359" t="s">
        <v>346</v>
      </c>
      <c r="L51" s="1359"/>
      <c r="M51" s="1359"/>
    </row>
    <row r="52" spans="2:13" x14ac:dyDescent="0.2">
      <c r="B52" s="338">
        <f t="shared" si="1"/>
        <v>41</v>
      </c>
      <c r="C52" s="454" t="s">
        <v>106</v>
      </c>
      <c r="D52" s="807" t="s">
        <v>58</v>
      </c>
      <c r="E52" s="702">
        <v>0.2076388888888889</v>
      </c>
      <c r="F52" s="702">
        <v>0.29097222222222224</v>
      </c>
      <c r="G52" s="700">
        <v>1.1599999999999999</v>
      </c>
      <c r="H52" s="700">
        <v>81.709999999999994</v>
      </c>
      <c r="I52" s="351"/>
      <c r="K52" s="344" t="s">
        <v>342</v>
      </c>
      <c r="L52" s="343" t="s">
        <v>341</v>
      </c>
      <c r="M52" s="343" t="s">
        <v>340</v>
      </c>
    </row>
    <row r="53" spans="2:13" x14ac:dyDescent="0.2">
      <c r="B53" s="338">
        <f t="shared" si="1"/>
        <v>42</v>
      </c>
      <c r="C53" s="454" t="s">
        <v>518</v>
      </c>
      <c r="D53" s="807" t="s">
        <v>34</v>
      </c>
      <c r="E53" s="702">
        <v>0.49791666666666662</v>
      </c>
      <c r="F53" s="702">
        <v>0.54097222222222219</v>
      </c>
      <c r="G53" s="700">
        <v>0.92</v>
      </c>
      <c r="H53" s="700">
        <v>65.23</v>
      </c>
      <c r="I53" s="351"/>
      <c r="K53" s="342" t="s">
        <v>339</v>
      </c>
      <c r="L53" s="341">
        <v>756</v>
      </c>
      <c r="M53" s="340">
        <f>L53/$K$10</f>
        <v>252</v>
      </c>
    </row>
    <row r="54" spans="2:13" x14ac:dyDescent="0.2">
      <c r="B54" s="338">
        <f t="shared" si="1"/>
        <v>43</v>
      </c>
      <c r="C54" s="454" t="s">
        <v>519</v>
      </c>
      <c r="D54" s="807" t="s">
        <v>36</v>
      </c>
      <c r="E54" s="702">
        <v>4.6527777777777779E-2</v>
      </c>
      <c r="F54" s="702">
        <v>6.805555555555555E-2</v>
      </c>
      <c r="G54" s="700">
        <v>0.88</v>
      </c>
      <c r="H54" s="700">
        <v>62.17</v>
      </c>
      <c r="I54" s="351"/>
      <c r="K54" s="342" t="s">
        <v>338</v>
      </c>
      <c r="L54" s="341">
        <v>756</v>
      </c>
      <c r="M54" s="340">
        <f>L54/$K$10</f>
        <v>252</v>
      </c>
    </row>
    <row r="55" spans="2:13" x14ac:dyDescent="0.2">
      <c r="B55" s="338">
        <f t="shared" si="1"/>
        <v>44</v>
      </c>
      <c r="C55" s="454" t="s">
        <v>520</v>
      </c>
      <c r="D55" s="807" t="s">
        <v>35</v>
      </c>
      <c r="E55" s="702">
        <v>8.3333333333333329E-2</v>
      </c>
      <c r="F55" s="702">
        <v>8.9583333333333334E-2</v>
      </c>
      <c r="G55" s="700">
        <v>0.87</v>
      </c>
      <c r="H55" s="700">
        <v>61.09</v>
      </c>
      <c r="I55" s="351"/>
      <c r="K55" s="342" t="s">
        <v>337</v>
      </c>
      <c r="L55" s="341">
        <v>630</v>
      </c>
      <c r="M55" s="340">
        <f>L55/$K$10</f>
        <v>210</v>
      </c>
    </row>
    <row r="56" spans="2:13" x14ac:dyDescent="0.2">
      <c r="B56" s="338">
        <f t="shared" si="1"/>
        <v>45</v>
      </c>
      <c r="C56" s="454" t="s">
        <v>521</v>
      </c>
      <c r="D56" s="807" t="s">
        <v>58</v>
      </c>
      <c r="E56" s="702">
        <v>5.0694444444444452E-2</v>
      </c>
      <c r="F56" s="702">
        <v>7.0833333333333331E-2</v>
      </c>
      <c r="G56" s="700">
        <v>0.86</v>
      </c>
      <c r="H56" s="700">
        <v>60.98</v>
      </c>
      <c r="I56" s="351"/>
      <c r="K56" s="342" t="s">
        <v>336</v>
      </c>
      <c r="L56" s="341">
        <v>472.5</v>
      </c>
      <c r="M56" s="340">
        <f>L56/$K$10</f>
        <v>157.5</v>
      </c>
    </row>
    <row r="57" spans="2:13" x14ac:dyDescent="0.2">
      <c r="B57" s="338">
        <f t="shared" si="1"/>
        <v>46</v>
      </c>
      <c r="C57" s="454" t="s">
        <v>522</v>
      </c>
      <c r="D57" s="807" t="s">
        <v>34</v>
      </c>
      <c r="E57" s="702">
        <v>7.7777777777777779E-2</v>
      </c>
      <c r="F57" s="702">
        <v>8.3333333333333329E-2</v>
      </c>
      <c r="G57" s="700">
        <v>0.85</v>
      </c>
      <c r="H57" s="700">
        <v>59.92</v>
      </c>
      <c r="I57" s="351"/>
      <c r="K57" s="346"/>
      <c r="L57" s="346"/>
      <c r="M57" s="345"/>
    </row>
    <row r="58" spans="2:13" x14ac:dyDescent="0.2">
      <c r="B58" s="338">
        <f t="shared" si="1"/>
        <v>47</v>
      </c>
      <c r="C58" s="454" t="s">
        <v>523</v>
      </c>
      <c r="D58" s="807" t="s">
        <v>34</v>
      </c>
      <c r="E58" s="702">
        <v>0.45624999999999999</v>
      </c>
      <c r="F58" s="702">
        <v>0.49861111111111112</v>
      </c>
      <c r="G58" s="700">
        <v>0.83</v>
      </c>
      <c r="H58" s="700">
        <v>58.82</v>
      </c>
      <c r="I58" s="351"/>
      <c r="K58" s="346"/>
      <c r="L58" s="346"/>
      <c r="M58" s="345"/>
    </row>
    <row r="59" spans="2:13" x14ac:dyDescent="0.2">
      <c r="B59" s="338">
        <f t="shared" si="1"/>
        <v>48</v>
      </c>
      <c r="C59" s="454" t="s">
        <v>524</v>
      </c>
      <c r="D59" s="807" t="s">
        <v>35</v>
      </c>
      <c r="E59" s="702">
        <v>9.0972222222222218E-2</v>
      </c>
      <c r="F59" s="702">
        <v>0.16319444444444445</v>
      </c>
      <c r="G59" s="700">
        <v>0.79</v>
      </c>
      <c r="H59" s="700">
        <v>55.72</v>
      </c>
      <c r="I59" s="351"/>
      <c r="K59" s="1359" t="s">
        <v>345</v>
      </c>
      <c r="L59" s="1359"/>
      <c r="M59" s="1359"/>
    </row>
    <row r="60" spans="2:13" x14ac:dyDescent="0.2">
      <c r="B60" s="338">
        <f t="shared" si="1"/>
        <v>49</v>
      </c>
      <c r="C60" s="454" t="s">
        <v>105</v>
      </c>
      <c r="D60" s="807" t="s">
        <v>525</v>
      </c>
      <c r="E60" s="702">
        <v>0.56458333333333333</v>
      </c>
      <c r="F60" s="702">
        <v>0.56874999999999998</v>
      </c>
      <c r="G60" s="700">
        <v>0.72</v>
      </c>
      <c r="H60" s="700">
        <v>50.6</v>
      </c>
      <c r="I60" s="351"/>
      <c r="K60" s="344" t="s">
        <v>342</v>
      </c>
      <c r="L60" s="343" t="s">
        <v>341</v>
      </c>
      <c r="M60" s="343" t="s">
        <v>340</v>
      </c>
    </row>
    <row r="61" spans="2:13" x14ac:dyDescent="0.2">
      <c r="B61" s="338">
        <f t="shared" si="1"/>
        <v>50</v>
      </c>
      <c r="C61" s="454" t="s">
        <v>97</v>
      </c>
      <c r="D61" s="807" t="s">
        <v>35</v>
      </c>
      <c r="E61" s="702">
        <v>6.5972222222222224E-2</v>
      </c>
      <c r="F61" s="702">
        <v>8.3333333333333329E-2</v>
      </c>
      <c r="G61" s="700">
        <v>0.65</v>
      </c>
      <c r="H61" s="700">
        <v>46.2</v>
      </c>
      <c r="I61" s="351"/>
      <c r="K61" s="342" t="s">
        <v>339</v>
      </c>
      <c r="L61" s="341">
        <v>792</v>
      </c>
      <c r="M61" s="340">
        <f>L61/$K$10</f>
        <v>264</v>
      </c>
    </row>
    <row r="62" spans="2:13" x14ac:dyDescent="0.2">
      <c r="B62" s="338">
        <f t="shared" si="1"/>
        <v>51</v>
      </c>
      <c r="C62" s="454" t="s">
        <v>526</v>
      </c>
      <c r="D62" s="807" t="s">
        <v>34</v>
      </c>
      <c r="E62" s="702">
        <v>0.24097222222222223</v>
      </c>
      <c r="F62" s="702">
        <v>0.28125</v>
      </c>
      <c r="G62" s="700">
        <v>0.65</v>
      </c>
      <c r="H62" s="700">
        <v>46.08</v>
      </c>
      <c r="I62" s="351"/>
      <c r="K62" s="342" t="s">
        <v>338</v>
      </c>
      <c r="L62" s="341">
        <v>792</v>
      </c>
      <c r="M62" s="340">
        <f>L62/$K$10</f>
        <v>264</v>
      </c>
    </row>
    <row r="63" spans="2:13" x14ac:dyDescent="0.2">
      <c r="B63" s="338">
        <f t="shared" si="1"/>
        <v>52</v>
      </c>
      <c r="C63" s="454" t="s">
        <v>527</v>
      </c>
      <c r="D63" s="807" t="s">
        <v>35</v>
      </c>
      <c r="E63" s="702">
        <v>4.5138888888888888E-2</v>
      </c>
      <c r="F63" s="702">
        <v>6.6666666666666666E-2</v>
      </c>
      <c r="G63" s="700">
        <v>0.61</v>
      </c>
      <c r="H63" s="700">
        <v>42.93</v>
      </c>
      <c r="I63" s="351"/>
      <c r="K63" s="342" t="s">
        <v>337</v>
      </c>
      <c r="L63" s="341">
        <v>660</v>
      </c>
      <c r="M63" s="340">
        <f>L63/$K$10</f>
        <v>220</v>
      </c>
    </row>
    <row r="64" spans="2:13" x14ac:dyDescent="0.2">
      <c r="B64" s="338">
        <f t="shared" si="1"/>
        <v>53</v>
      </c>
      <c r="C64" s="454" t="s">
        <v>96</v>
      </c>
      <c r="D64" s="807" t="s">
        <v>36</v>
      </c>
      <c r="E64" s="702">
        <v>8.3333333333333329E-2</v>
      </c>
      <c r="F64" s="702">
        <v>0.15486111111111112</v>
      </c>
      <c r="G64" s="700">
        <v>0.59</v>
      </c>
      <c r="H64" s="700">
        <v>41.96</v>
      </c>
      <c r="I64" s="351"/>
      <c r="K64" s="342" t="s">
        <v>336</v>
      </c>
      <c r="L64" s="341">
        <v>528</v>
      </c>
      <c r="M64" s="340">
        <f>L64/$K$10</f>
        <v>176</v>
      </c>
    </row>
    <row r="65" spans="2:13" x14ac:dyDescent="0.2">
      <c r="B65" s="338">
        <f t="shared" si="1"/>
        <v>54</v>
      </c>
      <c r="C65" s="454" t="s">
        <v>528</v>
      </c>
      <c r="D65" s="807" t="s">
        <v>31</v>
      </c>
      <c r="E65" s="702">
        <v>8.3333333333333329E-2</v>
      </c>
      <c r="F65" s="702">
        <v>8.9583333333333334E-2</v>
      </c>
      <c r="G65" s="700">
        <v>0.56000000000000005</v>
      </c>
      <c r="H65" s="700">
        <v>39.630000000000003</v>
      </c>
      <c r="I65" s="351"/>
      <c r="K65" s="346"/>
      <c r="L65" s="346"/>
      <c r="M65" s="345"/>
    </row>
    <row r="66" spans="2:13" x14ac:dyDescent="0.2">
      <c r="B66" s="338">
        <f t="shared" si="1"/>
        <v>55</v>
      </c>
      <c r="C66" s="454" t="s">
        <v>529</v>
      </c>
      <c r="D66" s="807" t="s">
        <v>102</v>
      </c>
      <c r="E66" s="702">
        <v>6.7361111111111108E-2</v>
      </c>
      <c r="F66" s="702">
        <v>8.3333333333333329E-2</v>
      </c>
      <c r="G66" s="700">
        <v>0.55000000000000004</v>
      </c>
      <c r="H66" s="700">
        <v>38.6</v>
      </c>
      <c r="I66" s="351"/>
      <c r="K66" s="346"/>
      <c r="L66" s="346"/>
      <c r="M66" s="345"/>
    </row>
    <row r="67" spans="2:13" x14ac:dyDescent="0.2">
      <c r="B67" s="338">
        <f t="shared" si="1"/>
        <v>56</v>
      </c>
      <c r="C67" s="454" t="s">
        <v>530</v>
      </c>
      <c r="D67" s="807" t="s">
        <v>102</v>
      </c>
      <c r="E67" s="702">
        <v>8.4027777777777771E-2</v>
      </c>
      <c r="F67" s="702">
        <v>0.10416666666666667</v>
      </c>
      <c r="G67" s="700">
        <v>0.47</v>
      </c>
      <c r="H67" s="700">
        <v>32.880000000000003</v>
      </c>
      <c r="I67" s="351"/>
      <c r="K67" s="1359" t="s">
        <v>343</v>
      </c>
      <c r="L67" s="1359"/>
      <c r="M67" s="1359"/>
    </row>
    <row r="68" spans="2:13" x14ac:dyDescent="0.2">
      <c r="B68" s="338">
        <f t="shared" si="1"/>
        <v>57</v>
      </c>
      <c r="C68" s="454" t="s">
        <v>110</v>
      </c>
      <c r="D68" s="807" t="s">
        <v>35</v>
      </c>
      <c r="E68" s="702">
        <v>0.17500000000000002</v>
      </c>
      <c r="F68" s="702">
        <v>0.21527777777777779</v>
      </c>
      <c r="G68" s="700">
        <v>0.43</v>
      </c>
      <c r="H68" s="700">
        <v>30.04</v>
      </c>
      <c r="I68" s="351"/>
      <c r="K68" s="344" t="s">
        <v>342</v>
      </c>
      <c r="L68" s="343" t="s">
        <v>341</v>
      </c>
      <c r="M68" s="343" t="s">
        <v>340</v>
      </c>
    </row>
    <row r="69" spans="2:13" x14ac:dyDescent="0.2">
      <c r="B69" s="338">
        <f t="shared" si="1"/>
        <v>58</v>
      </c>
      <c r="C69" s="454" t="s">
        <v>531</v>
      </c>
      <c r="D69" s="807" t="s">
        <v>35</v>
      </c>
      <c r="E69" s="702">
        <v>0.24374999999999999</v>
      </c>
      <c r="F69" s="702">
        <v>0.28125</v>
      </c>
      <c r="G69" s="700">
        <v>0.41</v>
      </c>
      <c r="H69" s="700">
        <v>28.8</v>
      </c>
      <c r="I69" s="351"/>
      <c r="K69" s="342" t="s">
        <v>339</v>
      </c>
      <c r="L69" s="341">
        <v>828</v>
      </c>
      <c r="M69" s="340">
        <f>L69/$K$10</f>
        <v>276</v>
      </c>
    </row>
    <row r="70" spans="2:13" x14ac:dyDescent="0.2">
      <c r="B70" s="338">
        <f t="shared" si="1"/>
        <v>59</v>
      </c>
      <c r="C70" s="454" t="s">
        <v>532</v>
      </c>
      <c r="D70" s="807" t="s">
        <v>35</v>
      </c>
      <c r="E70" s="702">
        <v>0.15902777777777777</v>
      </c>
      <c r="F70" s="702">
        <v>0.17361111111111113</v>
      </c>
      <c r="G70" s="700">
        <v>0.41</v>
      </c>
      <c r="H70" s="700">
        <v>28.79</v>
      </c>
      <c r="I70" s="351"/>
      <c r="K70" s="342" t="s">
        <v>338</v>
      </c>
      <c r="L70" s="341">
        <v>828</v>
      </c>
      <c r="M70" s="340">
        <f>L70/$K$10</f>
        <v>276</v>
      </c>
    </row>
    <row r="71" spans="2:13" x14ac:dyDescent="0.2">
      <c r="B71" s="338">
        <f t="shared" si="1"/>
        <v>60</v>
      </c>
      <c r="C71" s="454" t="s">
        <v>533</v>
      </c>
      <c r="D71" s="807" t="s">
        <v>35</v>
      </c>
      <c r="E71" s="702">
        <v>0.21527777777777779</v>
      </c>
      <c r="F71" s="702">
        <v>0.24374999999999999</v>
      </c>
      <c r="G71" s="700">
        <v>0.4</v>
      </c>
      <c r="H71" s="700">
        <v>28.5</v>
      </c>
      <c r="I71" s="351"/>
      <c r="K71" s="342" t="s">
        <v>337</v>
      </c>
      <c r="L71" s="341">
        <v>690</v>
      </c>
      <c r="M71" s="340">
        <f>L71/$K$10</f>
        <v>230</v>
      </c>
    </row>
    <row r="72" spans="2:13" x14ac:dyDescent="0.2">
      <c r="B72" s="338">
        <f t="shared" si="1"/>
        <v>61</v>
      </c>
      <c r="C72" s="454" t="s">
        <v>534</v>
      </c>
      <c r="D72" s="807" t="s">
        <v>34</v>
      </c>
      <c r="E72" s="702">
        <v>8.3333333333333329E-2</v>
      </c>
      <c r="F72" s="702">
        <v>9.930555555555555E-2</v>
      </c>
      <c r="G72" s="700">
        <v>0.37</v>
      </c>
      <c r="H72" s="700">
        <v>26.03</v>
      </c>
      <c r="I72" s="351"/>
      <c r="K72" s="342" t="s">
        <v>336</v>
      </c>
      <c r="L72" s="341">
        <v>552</v>
      </c>
      <c r="M72" s="340">
        <f>L72/$K$10</f>
        <v>184</v>
      </c>
    </row>
    <row r="73" spans="2:13" x14ac:dyDescent="0.2">
      <c r="B73" s="338">
        <f t="shared" si="1"/>
        <v>62</v>
      </c>
      <c r="C73" s="454" t="s">
        <v>104</v>
      </c>
      <c r="D73" s="807" t="s">
        <v>36</v>
      </c>
      <c r="E73" s="702">
        <v>0.15486111111111112</v>
      </c>
      <c r="F73" s="702">
        <v>0.20833333333333334</v>
      </c>
      <c r="G73" s="700">
        <v>0.37</v>
      </c>
      <c r="H73" s="700">
        <v>25.79</v>
      </c>
      <c r="I73" s="351"/>
    </row>
    <row r="74" spans="2:13" x14ac:dyDescent="0.2">
      <c r="B74" s="338">
        <f t="shared" si="1"/>
        <v>63</v>
      </c>
      <c r="C74" s="454" t="s">
        <v>535</v>
      </c>
      <c r="D74" s="807" t="s">
        <v>102</v>
      </c>
      <c r="E74" s="702">
        <v>0.10347222222222223</v>
      </c>
      <c r="F74" s="702">
        <v>0.13749999999999998</v>
      </c>
      <c r="G74" s="700">
        <v>0.35</v>
      </c>
      <c r="H74" s="700">
        <v>24.87</v>
      </c>
      <c r="I74" s="351"/>
    </row>
    <row r="75" spans="2:13" x14ac:dyDescent="0.2">
      <c r="B75" s="338">
        <f t="shared" si="1"/>
        <v>64</v>
      </c>
      <c r="C75" s="454" t="s">
        <v>536</v>
      </c>
      <c r="D75" s="807" t="s">
        <v>102</v>
      </c>
      <c r="E75" s="702">
        <v>0.13749999999999998</v>
      </c>
      <c r="F75" s="702">
        <v>0.16805555555555554</v>
      </c>
      <c r="G75" s="700">
        <v>0.3</v>
      </c>
      <c r="H75" s="700">
        <v>21.1</v>
      </c>
      <c r="I75" s="351"/>
    </row>
    <row r="76" spans="2:13" x14ac:dyDescent="0.2">
      <c r="B76" s="338">
        <f t="shared" si="1"/>
        <v>65</v>
      </c>
      <c r="C76" s="454" t="s">
        <v>537</v>
      </c>
      <c r="D76" s="807" t="s">
        <v>34</v>
      </c>
      <c r="E76" s="702">
        <v>0.21527777777777779</v>
      </c>
      <c r="F76" s="702">
        <v>0.24097222222222223</v>
      </c>
      <c r="G76" s="700">
        <v>0.28000000000000003</v>
      </c>
      <c r="H76" s="700">
        <v>19.87</v>
      </c>
      <c r="I76" s="351"/>
    </row>
    <row r="77" spans="2:13" x14ac:dyDescent="0.2">
      <c r="B77" s="338">
        <f t="shared" ref="B77:B106" si="2">+B76+1</f>
        <v>66</v>
      </c>
      <c r="C77" s="454" t="s">
        <v>538</v>
      </c>
      <c r="D77" s="807" t="s">
        <v>34</v>
      </c>
      <c r="E77" s="702">
        <v>9.8611111111111108E-2</v>
      </c>
      <c r="F77" s="702">
        <v>0.13541666666666666</v>
      </c>
      <c r="G77" s="700">
        <v>0.27</v>
      </c>
      <c r="H77" s="700">
        <v>19</v>
      </c>
      <c r="I77" s="351"/>
    </row>
    <row r="78" spans="2:13" x14ac:dyDescent="0.2">
      <c r="B78" s="338">
        <f t="shared" si="2"/>
        <v>67</v>
      </c>
      <c r="C78" s="454" t="s">
        <v>402</v>
      </c>
      <c r="D78" s="807" t="s">
        <v>33</v>
      </c>
      <c r="E78" s="702">
        <v>0.16527777777777777</v>
      </c>
      <c r="F78" s="702">
        <v>0.17361111111111113</v>
      </c>
      <c r="G78" s="700">
        <v>0.27</v>
      </c>
      <c r="H78" s="700">
        <v>18.88</v>
      </c>
      <c r="I78" s="351"/>
    </row>
    <row r="79" spans="2:13" x14ac:dyDescent="0.2">
      <c r="B79" s="338">
        <f t="shared" si="2"/>
        <v>68</v>
      </c>
      <c r="C79" s="454" t="s">
        <v>401</v>
      </c>
      <c r="D79" s="807" t="s">
        <v>34</v>
      </c>
      <c r="E79" s="702">
        <v>0.16458333333333333</v>
      </c>
      <c r="F79" s="702">
        <v>0.17361111111111113</v>
      </c>
      <c r="G79" s="700">
        <v>0.26</v>
      </c>
      <c r="H79" s="700">
        <v>18.600000000000001</v>
      </c>
      <c r="I79" s="351"/>
    </row>
    <row r="80" spans="2:13" x14ac:dyDescent="0.2">
      <c r="B80" s="338">
        <f t="shared" si="2"/>
        <v>69</v>
      </c>
      <c r="C80" s="454" t="s">
        <v>539</v>
      </c>
      <c r="D80" s="807" t="s">
        <v>34</v>
      </c>
      <c r="E80" s="702">
        <v>0.13472222222222222</v>
      </c>
      <c r="F80" s="702">
        <v>0.16944444444444443</v>
      </c>
      <c r="G80" s="700">
        <v>0.22</v>
      </c>
      <c r="H80" s="700">
        <v>15.81</v>
      </c>
      <c r="I80" s="351"/>
    </row>
    <row r="81" spans="2:9" x14ac:dyDescent="0.2">
      <c r="B81" s="338">
        <f t="shared" si="2"/>
        <v>70</v>
      </c>
      <c r="C81" s="454" t="s">
        <v>107</v>
      </c>
      <c r="D81" s="807" t="s">
        <v>102</v>
      </c>
      <c r="E81" s="702">
        <v>0.16805555555555554</v>
      </c>
      <c r="F81" s="702">
        <v>0.20833333333333334</v>
      </c>
      <c r="G81" s="700">
        <v>0.22</v>
      </c>
      <c r="H81" s="700">
        <v>15.25</v>
      </c>
      <c r="I81" s="351"/>
    </row>
    <row r="82" spans="2:9" x14ac:dyDescent="0.2">
      <c r="B82" s="338">
        <f t="shared" si="2"/>
        <v>71</v>
      </c>
      <c r="C82" s="454" t="s">
        <v>109</v>
      </c>
      <c r="D82" s="807" t="s">
        <v>34</v>
      </c>
      <c r="E82" s="702">
        <v>0.17291666666666669</v>
      </c>
      <c r="F82" s="702">
        <v>0.21527777777777779</v>
      </c>
      <c r="G82" s="700">
        <v>0.15</v>
      </c>
      <c r="H82" s="700">
        <v>10.43</v>
      </c>
      <c r="I82" s="351"/>
    </row>
    <row r="83" spans="2:9" x14ac:dyDescent="0.2">
      <c r="B83" s="338">
        <f t="shared" si="2"/>
        <v>72</v>
      </c>
      <c r="C83" s="454" t="s">
        <v>129</v>
      </c>
      <c r="D83" s="807" t="s">
        <v>33</v>
      </c>
      <c r="E83" s="702">
        <v>0.16458333333333333</v>
      </c>
      <c r="F83" s="702">
        <v>0.16527777777777777</v>
      </c>
      <c r="G83" s="700">
        <v>0.13</v>
      </c>
      <c r="H83" s="700">
        <v>9.3699999999999992</v>
      </c>
      <c r="I83" s="351"/>
    </row>
    <row r="84" spans="2:9" x14ac:dyDescent="0.2">
      <c r="B84" s="338">
        <f t="shared" si="2"/>
        <v>73</v>
      </c>
      <c r="C84" s="454"/>
      <c r="D84" s="701"/>
      <c r="E84" s="702"/>
      <c r="F84" s="702"/>
      <c r="G84" s="700"/>
      <c r="H84" s="700"/>
      <c r="I84" s="351"/>
    </row>
    <row r="85" spans="2:9" x14ac:dyDescent="0.2">
      <c r="B85" s="338">
        <f t="shared" si="2"/>
        <v>74</v>
      </c>
      <c r="C85" s="454"/>
      <c r="D85" s="701"/>
      <c r="E85" s="702"/>
      <c r="F85" s="702"/>
      <c r="G85" s="700"/>
      <c r="H85" s="700"/>
      <c r="I85" s="351"/>
    </row>
    <row r="86" spans="2:9" x14ac:dyDescent="0.2">
      <c r="B86" s="338">
        <f t="shared" si="2"/>
        <v>75</v>
      </c>
      <c r="C86" s="454"/>
      <c r="D86" s="701"/>
      <c r="E86" s="702"/>
      <c r="F86" s="702"/>
      <c r="G86" s="700"/>
      <c r="H86" s="700"/>
      <c r="I86" s="351"/>
    </row>
    <row r="87" spans="2:9" x14ac:dyDescent="0.2">
      <c r="B87" s="338">
        <f t="shared" si="2"/>
        <v>76</v>
      </c>
      <c r="C87" s="454"/>
      <c r="D87" s="701"/>
      <c r="E87" s="702"/>
      <c r="F87" s="702"/>
      <c r="G87" s="700"/>
      <c r="H87" s="700"/>
      <c r="I87" s="351"/>
    </row>
    <row r="88" spans="2:9" x14ac:dyDescent="0.2">
      <c r="B88" s="338">
        <f t="shared" si="2"/>
        <v>77</v>
      </c>
      <c r="C88" s="454"/>
      <c r="D88" s="701"/>
      <c r="E88" s="702"/>
      <c r="F88" s="702"/>
      <c r="G88" s="700"/>
      <c r="H88" s="700"/>
      <c r="I88" s="351"/>
    </row>
    <row r="89" spans="2:9" x14ac:dyDescent="0.2">
      <c r="B89" s="338">
        <f t="shared" si="2"/>
        <v>78</v>
      </c>
      <c r="C89" s="454"/>
      <c r="D89" s="701"/>
      <c r="E89" s="702"/>
      <c r="F89" s="702"/>
      <c r="G89" s="700"/>
      <c r="H89" s="700"/>
      <c r="I89" s="351"/>
    </row>
    <row r="90" spans="2:9" x14ac:dyDescent="0.2">
      <c r="B90" s="338">
        <f t="shared" si="2"/>
        <v>79</v>
      </c>
      <c r="C90" s="337"/>
      <c r="D90" s="336"/>
      <c r="E90" s="335"/>
      <c r="F90" s="335"/>
      <c r="G90" s="334"/>
      <c r="H90" s="333"/>
      <c r="I90" s="351"/>
    </row>
    <row r="91" spans="2:9" x14ac:dyDescent="0.2">
      <c r="B91" s="338">
        <f t="shared" si="2"/>
        <v>80</v>
      </c>
      <c r="C91" s="337"/>
      <c r="D91" s="336"/>
      <c r="E91" s="335"/>
      <c r="F91" s="335"/>
      <c r="G91" s="334"/>
      <c r="H91" s="333"/>
      <c r="I91" s="351"/>
    </row>
    <row r="92" spans="2:9" x14ac:dyDescent="0.2">
      <c r="B92" s="338">
        <f t="shared" si="2"/>
        <v>81</v>
      </c>
      <c r="C92" s="337"/>
      <c r="D92" s="336"/>
      <c r="E92" s="335"/>
      <c r="F92" s="335"/>
      <c r="G92" s="334"/>
      <c r="H92" s="333"/>
      <c r="I92" s="351"/>
    </row>
    <row r="93" spans="2:9" x14ac:dyDescent="0.2">
      <c r="B93" s="338">
        <f t="shared" si="2"/>
        <v>82</v>
      </c>
      <c r="C93" s="337"/>
      <c r="D93" s="336"/>
      <c r="E93" s="335"/>
      <c r="F93" s="335"/>
      <c r="G93" s="334"/>
      <c r="H93" s="333"/>
      <c r="I93" s="351"/>
    </row>
    <row r="94" spans="2:9" x14ac:dyDescent="0.2">
      <c r="B94" s="338">
        <f t="shared" si="2"/>
        <v>83</v>
      </c>
      <c r="C94" s="337"/>
      <c r="D94" s="336"/>
      <c r="E94" s="335"/>
      <c r="F94" s="335"/>
      <c r="G94" s="334"/>
      <c r="H94" s="333"/>
      <c r="I94" s="351"/>
    </row>
    <row r="95" spans="2:9" x14ac:dyDescent="0.2">
      <c r="B95" s="338">
        <f t="shared" si="2"/>
        <v>84</v>
      </c>
      <c r="C95" s="337"/>
      <c r="D95" s="336"/>
      <c r="E95" s="335"/>
      <c r="F95" s="335"/>
      <c r="G95" s="334"/>
      <c r="H95" s="333"/>
      <c r="I95" s="351"/>
    </row>
    <row r="96" spans="2:9" x14ac:dyDescent="0.2">
      <c r="B96" s="338">
        <f t="shared" si="2"/>
        <v>85</v>
      </c>
      <c r="C96" s="337"/>
      <c r="D96" s="336"/>
      <c r="E96" s="335"/>
      <c r="F96" s="335"/>
      <c r="G96" s="334"/>
      <c r="H96" s="333"/>
      <c r="I96" s="351"/>
    </row>
    <row r="97" spans="2:9" x14ac:dyDescent="0.2">
      <c r="B97" s="338">
        <f t="shared" si="2"/>
        <v>86</v>
      </c>
      <c r="C97" s="337"/>
      <c r="D97" s="336"/>
      <c r="E97" s="335"/>
      <c r="F97" s="335"/>
      <c r="G97" s="334"/>
      <c r="H97" s="333"/>
      <c r="I97" s="351"/>
    </row>
    <row r="98" spans="2:9" x14ac:dyDescent="0.2">
      <c r="B98" s="338">
        <f t="shared" si="2"/>
        <v>87</v>
      </c>
      <c r="C98" s="337"/>
      <c r="D98" s="336"/>
      <c r="E98" s="335"/>
      <c r="F98" s="335"/>
      <c r="G98" s="334"/>
      <c r="H98" s="333"/>
      <c r="I98" s="351"/>
    </row>
    <row r="99" spans="2:9" x14ac:dyDescent="0.2">
      <c r="B99" s="338">
        <f t="shared" si="2"/>
        <v>88</v>
      </c>
      <c r="C99" s="337"/>
      <c r="D99" s="336"/>
      <c r="E99" s="335"/>
      <c r="F99" s="335"/>
      <c r="G99" s="334"/>
      <c r="H99" s="333"/>
      <c r="I99" s="351"/>
    </row>
    <row r="100" spans="2:9" x14ac:dyDescent="0.2">
      <c r="B100" s="338">
        <f t="shared" si="2"/>
        <v>89</v>
      </c>
      <c r="C100" s="337"/>
      <c r="D100" s="336"/>
      <c r="E100" s="335"/>
      <c r="F100" s="335"/>
      <c r="G100" s="334"/>
      <c r="H100" s="333"/>
      <c r="I100" s="351"/>
    </row>
    <row r="101" spans="2:9" x14ac:dyDescent="0.2">
      <c r="B101" s="338">
        <f t="shared" si="2"/>
        <v>90</v>
      </c>
      <c r="C101" s="337"/>
      <c r="D101" s="336"/>
      <c r="E101" s="335"/>
      <c r="F101" s="335"/>
      <c r="G101" s="334"/>
      <c r="H101" s="333"/>
      <c r="I101" s="351"/>
    </row>
    <row r="102" spans="2:9" x14ac:dyDescent="0.2">
      <c r="B102" s="338">
        <f t="shared" si="2"/>
        <v>91</v>
      </c>
      <c r="C102" s="337"/>
      <c r="D102" s="336"/>
      <c r="E102" s="335"/>
      <c r="F102" s="335"/>
      <c r="G102" s="334"/>
      <c r="H102" s="333"/>
      <c r="I102" s="351"/>
    </row>
    <row r="103" spans="2:9" x14ac:dyDescent="0.2">
      <c r="B103" s="338">
        <f t="shared" si="2"/>
        <v>92</v>
      </c>
      <c r="C103" s="337"/>
      <c r="D103" s="336"/>
      <c r="E103" s="335"/>
      <c r="F103" s="335"/>
      <c r="G103" s="334"/>
      <c r="H103" s="333"/>
      <c r="I103" s="339"/>
    </row>
    <row r="104" spans="2:9" x14ac:dyDescent="0.2">
      <c r="B104" s="338">
        <f t="shared" si="2"/>
        <v>93</v>
      </c>
      <c r="C104" s="337"/>
      <c r="D104" s="336"/>
      <c r="E104" s="335"/>
      <c r="F104" s="335"/>
      <c r="G104" s="334"/>
      <c r="H104" s="333"/>
      <c r="I104" s="339"/>
    </row>
    <row r="105" spans="2:9" x14ac:dyDescent="0.2">
      <c r="B105" s="338">
        <f t="shared" si="2"/>
        <v>94</v>
      </c>
      <c r="C105" s="337"/>
      <c r="D105" s="336"/>
      <c r="E105" s="335"/>
      <c r="F105" s="335"/>
      <c r="G105" s="334"/>
      <c r="H105" s="333"/>
      <c r="I105" s="339"/>
    </row>
    <row r="106" spans="2:9" x14ac:dyDescent="0.2">
      <c r="B106" s="338">
        <f t="shared" si="2"/>
        <v>95</v>
      </c>
      <c r="C106" s="337"/>
      <c r="D106" s="336"/>
      <c r="E106" s="335"/>
      <c r="F106" s="335"/>
      <c r="G106" s="334"/>
      <c r="H106" s="333"/>
      <c r="I106" s="332"/>
    </row>
  </sheetData>
  <mergeCells count="17">
    <mergeCell ref="B9:I9"/>
    <mergeCell ref="K67:M67"/>
    <mergeCell ref="B4:I4"/>
    <mergeCell ref="B5:I5"/>
    <mergeCell ref="B6:I6"/>
    <mergeCell ref="K11:M11"/>
    <mergeCell ref="K19:M19"/>
    <mergeCell ref="K27:M27"/>
    <mergeCell ref="K35:M35"/>
    <mergeCell ref="K43:M43"/>
    <mergeCell ref="K51:M51"/>
    <mergeCell ref="K59:M59"/>
    <mergeCell ref="B1:I1"/>
    <mergeCell ref="B2:I2"/>
    <mergeCell ref="B3:I3"/>
    <mergeCell ref="B7:I7"/>
    <mergeCell ref="B8:I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1" tint="0.34998626667073579"/>
  </sheetPr>
  <dimension ref="B1:M109"/>
  <sheetViews>
    <sheetView workbookViewId="0">
      <selection activeCell="G15" sqref="G15"/>
    </sheetView>
  </sheetViews>
  <sheetFormatPr baseColWidth="10" defaultRowHeight="15" x14ac:dyDescent="0.2"/>
  <cols>
    <col min="1" max="1" width="3.83203125" style="142" customWidth="1"/>
    <col min="2" max="2" width="3.33203125" style="142" customWidth="1"/>
    <col min="3" max="3" width="55.1640625" style="142" customWidth="1"/>
    <col min="4" max="10" width="10.83203125" style="142"/>
    <col min="11" max="11" width="15.1640625" style="142" hidden="1" customWidth="1"/>
    <col min="12" max="14" width="0" style="142" hidden="1" customWidth="1"/>
    <col min="15" max="16384" width="10.83203125" style="142"/>
  </cols>
  <sheetData>
    <row r="1" spans="2:13" s="776" customFormat="1" x14ac:dyDescent="0.2">
      <c r="B1" s="1352" t="s">
        <v>477</v>
      </c>
      <c r="C1" s="1351"/>
      <c r="D1" s="1351"/>
      <c r="E1" s="1351"/>
      <c r="F1" s="1351"/>
      <c r="G1" s="1351"/>
      <c r="H1" s="1351"/>
      <c r="I1" s="1351"/>
      <c r="J1" s="364"/>
      <c r="K1" s="364"/>
    </row>
    <row r="2" spans="2:13" s="776" customFormat="1" x14ac:dyDescent="0.2">
      <c r="B2" s="1351"/>
      <c r="C2" s="1351"/>
      <c r="D2" s="1351"/>
      <c r="E2" s="1351"/>
      <c r="F2" s="1351"/>
      <c r="G2" s="1351"/>
      <c r="H2" s="1351"/>
      <c r="I2" s="1351"/>
      <c r="J2" s="362"/>
      <c r="K2" s="362"/>
    </row>
    <row r="3" spans="2:13" s="776" customFormat="1" x14ac:dyDescent="0.2">
      <c r="B3" s="1350" t="s">
        <v>478</v>
      </c>
      <c r="C3" s="1351"/>
      <c r="D3" s="1351"/>
      <c r="E3" s="1351"/>
      <c r="F3" s="1351"/>
      <c r="G3" s="1351"/>
      <c r="H3" s="1351"/>
      <c r="I3" s="1351"/>
      <c r="J3" s="362"/>
      <c r="K3" s="362"/>
    </row>
    <row r="4" spans="2:13" s="776" customFormat="1" x14ac:dyDescent="0.2">
      <c r="B4" s="1350" t="s">
        <v>487</v>
      </c>
      <c r="C4" s="1351"/>
      <c r="D4" s="1351"/>
      <c r="E4" s="1351"/>
      <c r="F4" s="1351"/>
      <c r="G4" s="1351"/>
      <c r="H4" s="1351"/>
      <c r="I4" s="1351"/>
      <c r="J4" s="362"/>
      <c r="K4" s="362"/>
    </row>
    <row r="5" spans="2:13" s="776" customFormat="1" x14ac:dyDescent="0.2">
      <c r="B5" s="1350" t="s">
        <v>488</v>
      </c>
      <c r="C5" s="1351"/>
      <c r="D5" s="1351"/>
      <c r="E5" s="1351"/>
      <c r="F5" s="1351"/>
      <c r="G5" s="1351"/>
      <c r="H5" s="1351"/>
      <c r="I5" s="1351"/>
      <c r="J5" s="362"/>
      <c r="K5" s="362"/>
    </row>
    <row r="6" spans="2:13" s="776" customFormat="1" x14ac:dyDescent="0.2">
      <c r="B6" s="1350" t="s">
        <v>489</v>
      </c>
      <c r="C6" s="1351"/>
      <c r="D6" s="1351"/>
      <c r="E6" s="1351"/>
      <c r="F6" s="1351"/>
      <c r="G6" s="1351"/>
      <c r="H6" s="1351"/>
      <c r="I6" s="1351"/>
      <c r="J6" s="362"/>
      <c r="K6" s="362"/>
    </row>
    <row r="7" spans="2:13" s="776" customFormat="1" x14ac:dyDescent="0.2">
      <c r="B7" s="1350" t="s">
        <v>490</v>
      </c>
      <c r="C7" s="1351"/>
      <c r="D7" s="1351"/>
      <c r="E7" s="1351"/>
      <c r="F7" s="1351"/>
      <c r="G7" s="1351"/>
      <c r="H7" s="1351"/>
      <c r="I7" s="1351"/>
      <c r="L7" s="776">
        <v>2.95</v>
      </c>
    </row>
    <row r="8" spans="2:13" s="776" customFormat="1" x14ac:dyDescent="0.2">
      <c r="B8" s="1350" t="s">
        <v>85</v>
      </c>
      <c r="C8" s="1351"/>
      <c r="D8" s="1351"/>
      <c r="E8" s="1351"/>
      <c r="F8" s="1351"/>
      <c r="G8" s="1351"/>
      <c r="H8" s="1351"/>
      <c r="I8" s="1351"/>
    </row>
    <row r="9" spans="2:13" s="776" customFormat="1" x14ac:dyDescent="0.2">
      <c r="B9" s="1350" t="s">
        <v>491</v>
      </c>
      <c r="C9" s="1351"/>
      <c r="D9" s="1351"/>
      <c r="E9" s="1351"/>
      <c r="F9" s="1351"/>
      <c r="G9" s="1351"/>
      <c r="H9" s="1351"/>
      <c r="I9" s="1351"/>
    </row>
    <row r="10" spans="2:13" x14ac:dyDescent="0.2">
      <c r="K10" s="361">
        <v>3</v>
      </c>
    </row>
    <row r="11" spans="2:13" x14ac:dyDescent="0.2">
      <c r="C11" s="360" t="s">
        <v>86</v>
      </c>
      <c r="D11" s="360" t="s">
        <v>87</v>
      </c>
      <c r="E11" s="360" t="s">
        <v>88</v>
      </c>
      <c r="F11" s="360" t="s">
        <v>89</v>
      </c>
      <c r="G11" s="360" t="s">
        <v>290</v>
      </c>
      <c r="H11" s="360" t="s">
        <v>291</v>
      </c>
      <c r="I11" s="359" t="s">
        <v>357</v>
      </c>
      <c r="K11" s="1359" t="s">
        <v>356</v>
      </c>
      <c r="L11" s="1359"/>
      <c r="M11" s="1359"/>
    </row>
    <row r="12" spans="2:13" x14ac:dyDescent="0.2">
      <c r="B12" s="358">
        <v>1</v>
      </c>
      <c r="C12" s="454" t="s">
        <v>111</v>
      </c>
      <c r="D12" s="807" t="s">
        <v>58</v>
      </c>
      <c r="E12" s="702">
        <v>0.8340277777777777</v>
      </c>
      <c r="F12" s="702">
        <v>0.87847222222222221</v>
      </c>
      <c r="G12" s="700">
        <v>9.94</v>
      </c>
      <c r="H12" s="700">
        <v>701.28</v>
      </c>
      <c r="I12" s="445"/>
      <c r="K12" s="344" t="s">
        <v>342</v>
      </c>
      <c r="L12" s="343" t="s">
        <v>341</v>
      </c>
      <c r="M12" s="343" t="s">
        <v>340</v>
      </c>
    </row>
    <row r="13" spans="2:13" x14ac:dyDescent="0.2">
      <c r="B13" s="338">
        <f t="shared" ref="B13:B44" si="0">+B12+1</f>
        <v>2</v>
      </c>
      <c r="C13" s="454" t="s">
        <v>540</v>
      </c>
      <c r="D13" s="807" t="s">
        <v>58</v>
      </c>
      <c r="E13" s="702">
        <v>0.87847222222222221</v>
      </c>
      <c r="F13" s="702">
        <v>0.91805555555555562</v>
      </c>
      <c r="G13" s="700">
        <v>8.34</v>
      </c>
      <c r="H13" s="700">
        <v>588.67999999999995</v>
      </c>
      <c r="I13" s="351"/>
      <c r="K13" s="342" t="s">
        <v>339</v>
      </c>
      <c r="L13" s="341">
        <v>690</v>
      </c>
      <c r="M13" s="340">
        <f>L13/$K$10</f>
        <v>230</v>
      </c>
    </row>
    <row r="14" spans="2:13" x14ac:dyDescent="0.2">
      <c r="B14" s="338">
        <f t="shared" si="0"/>
        <v>3</v>
      </c>
      <c r="C14" s="454" t="s">
        <v>541</v>
      </c>
      <c r="D14" s="807" t="s">
        <v>36</v>
      </c>
      <c r="E14" s="702">
        <v>0.76597222222222217</v>
      </c>
      <c r="F14" s="702">
        <v>0.84027777777777779</v>
      </c>
      <c r="G14" s="700">
        <v>7.79</v>
      </c>
      <c r="H14" s="700">
        <v>549.78</v>
      </c>
      <c r="I14" s="351"/>
      <c r="K14" s="342" t="s">
        <v>338</v>
      </c>
      <c r="L14" s="341">
        <v>690</v>
      </c>
      <c r="M14" s="340">
        <f>L14/$K$10</f>
        <v>230</v>
      </c>
    </row>
    <row r="15" spans="2:13" x14ac:dyDescent="0.2">
      <c r="B15" s="338">
        <f t="shared" si="0"/>
        <v>4</v>
      </c>
      <c r="C15" s="454" t="s">
        <v>542</v>
      </c>
      <c r="D15" s="807" t="s">
        <v>58</v>
      </c>
      <c r="E15" s="702">
        <v>0.76527777777777783</v>
      </c>
      <c r="F15" s="702">
        <v>0.8340277777777777</v>
      </c>
      <c r="G15" s="700">
        <v>7.73</v>
      </c>
      <c r="H15" s="700">
        <v>545.38</v>
      </c>
      <c r="I15" s="351"/>
      <c r="K15" s="342" t="s">
        <v>337</v>
      </c>
      <c r="L15" s="341">
        <v>600</v>
      </c>
      <c r="M15" s="340">
        <f>L15/$K$10</f>
        <v>200</v>
      </c>
    </row>
    <row r="16" spans="2:13" x14ac:dyDescent="0.2">
      <c r="B16" s="338">
        <f t="shared" si="0"/>
        <v>5</v>
      </c>
      <c r="C16" s="454" t="s">
        <v>543</v>
      </c>
      <c r="D16" s="807" t="s">
        <v>58</v>
      </c>
      <c r="E16" s="702">
        <v>0.91736111111111107</v>
      </c>
      <c r="F16" s="702">
        <v>0.95763888888888893</v>
      </c>
      <c r="G16" s="700">
        <v>5.9</v>
      </c>
      <c r="H16" s="700">
        <v>416.38</v>
      </c>
      <c r="I16" s="351"/>
      <c r="K16" s="342" t="s">
        <v>336</v>
      </c>
      <c r="L16" s="341">
        <v>450</v>
      </c>
      <c r="M16" s="340">
        <f>L16/$K$10</f>
        <v>150</v>
      </c>
    </row>
    <row r="17" spans="2:13" x14ac:dyDescent="0.2">
      <c r="B17" s="338">
        <f t="shared" si="0"/>
        <v>6</v>
      </c>
      <c r="C17" s="454" t="s">
        <v>349</v>
      </c>
      <c r="D17" s="807" t="s">
        <v>58</v>
      </c>
      <c r="E17" s="702">
        <v>0.7729166666666667</v>
      </c>
      <c r="F17" s="702">
        <v>0.77361111111111114</v>
      </c>
      <c r="G17" s="700">
        <v>4.96</v>
      </c>
      <c r="H17" s="700">
        <v>349.84</v>
      </c>
      <c r="I17" s="351"/>
      <c r="K17" s="346"/>
      <c r="L17" s="346"/>
      <c r="M17" s="345"/>
    </row>
    <row r="18" spans="2:13" x14ac:dyDescent="0.2">
      <c r="B18" s="338">
        <f t="shared" si="0"/>
        <v>7</v>
      </c>
      <c r="C18" s="454" t="s">
        <v>355</v>
      </c>
      <c r="D18" s="807" t="s">
        <v>34</v>
      </c>
      <c r="E18" s="702">
        <v>0.89513888888888893</v>
      </c>
      <c r="F18" s="702">
        <v>1.7361111111111112E-2</v>
      </c>
      <c r="G18" s="700">
        <v>4.88</v>
      </c>
      <c r="H18" s="700">
        <v>344.18</v>
      </c>
      <c r="I18" s="351"/>
      <c r="K18" s="346"/>
      <c r="L18" s="346"/>
      <c r="M18" s="345"/>
    </row>
    <row r="19" spans="2:13" x14ac:dyDescent="0.2">
      <c r="B19" s="338">
        <f t="shared" si="0"/>
        <v>8</v>
      </c>
      <c r="C19" s="454" t="s">
        <v>112</v>
      </c>
      <c r="D19" s="807" t="s">
        <v>58</v>
      </c>
      <c r="E19" s="702">
        <v>0.95763888888888893</v>
      </c>
      <c r="F19" s="702">
        <v>0.99861111111111101</v>
      </c>
      <c r="G19" s="700">
        <v>4.6500000000000004</v>
      </c>
      <c r="H19" s="700">
        <v>327.81</v>
      </c>
      <c r="I19" s="351"/>
      <c r="K19" s="1359" t="s">
        <v>354</v>
      </c>
      <c r="L19" s="1359"/>
      <c r="M19" s="1359"/>
    </row>
    <row r="20" spans="2:13" x14ac:dyDescent="0.2">
      <c r="B20" s="338">
        <f t="shared" si="0"/>
        <v>9</v>
      </c>
      <c r="C20" s="454" t="s">
        <v>544</v>
      </c>
      <c r="D20" s="807" t="s">
        <v>35</v>
      </c>
      <c r="E20" s="702">
        <v>0.7909722222222223</v>
      </c>
      <c r="F20" s="702">
        <v>0.86458333333333337</v>
      </c>
      <c r="G20" s="700">
        <v>4.54</v>
      </c>
      <c r="H20" s="700">
        <v>320.26</v>
      </c>
      <c r="I20" s="351"/>
      <c r="K20" s="344" t="s">
        <v>342</v>
      </c>
      <c r="L20" s="343" t="s">
        <v>341</v>
      </c>
      <c r="M20" s="343" t="s">
        <v>340</v>
      </c>
    </row>
    <row r="21" spans="2:13" x14ac:dyDescent="0.2">
      <c r="B21" s="338">
        <f t="shared" si="0"/>
        <v>10</v>
      </c>
      <c r="C21" s="454" t="s">
        <v>545</v>
      </c>
      <c r="D21" s="807" t="s">
        <v>34</v>
      </c>
      <c r="E21" s="702">
        <v>0.89583333333333337</v>
      </c>
      <c r="F21" s="702">
        <v>7.6388888888888886E-3</v>
      </c>
      <c r="G21" s="700">
        <v>4.5199999999999996</v>
      </c>
      <c r="H21" s="700">
        <v>319.24</v>
      </c>
      <c r="I21" s="351"/>
      <c r="K21" s="342" t="s">
        <v>339</v>
      </c>
      <c r="L21" s="341">
        <v>720</v>
      </c>
      <c r="M21" s="340">
        <f>L21/$K$10</f>
        <v>240</v>
      </c>
    </row>
    <row r="22" spans="2:13" x14ac:dyDescent="0.2">
      <c r="B22" s="338">
        <f t="shared" si="0"/>
        <v>11</v>
      </c>
      <c r="C22" s="454" t="s">
        <v>121</v>
      </c>
      <c r="D22" s="807" t="s">
        <v>35</v>
      </c>
      <c r="E22" s="702">
        <v>0.84097222222222223</v>
      </c>
      <c r="F22" s="702">
        <v>0.9243055555555556</v>
      </c>
      <c r="G22" s="700">
        <v>4.4400000000000004</v>
      </c>
      <c r="H22" s="700">
        <v>313.5</v>
      </c>
      <c r="I22" s="351"/>
      <c r="K22" s="342" t="s">
        <v>338</v>
      </c>
      <c r="L22" s="341">
        <v>720</v>
      </c>
      <c r="M22" s="340">
        <f>L22/$K$10</f>
        <v>240</v>
      </c>
    </row>
    <row r="23" spans="2:13" x14ac:dyDescent="0.2">
      <c r="B23" s="338">
        <f t="shared" si="0"/>
        <v>12</v>
      </c>
      <c r="C23" s="454" t="s">
        <v>120</v>
      </c>
      <c r="D23" s="807" t="s">
        <v>58</v>
      </c>
      <c r="E23" s="702">
        <v>0.28402777777777777</v>
      </c>
      <c r="F23" s="702">
        <v>0.39583333333333331</v>
      </c>
      <c r="G23" s="700">
        <v>4.42</v>
      </c>
      <c r="H23" s="700">
        <v>311.57</v>
      </c>
      <c r="I23" s="351"/>
      <c r="K23" s="342" t="s">
        <v>337</v>
      </c>
      <c r="L23" s="341">
        <v>600</v>
      </c>
      <c r="M23" s="340">
        <f>L23/$K$10</f>
        <v>200</v>
      </c>
    </row>
    <row r="24" spans="2:13" x14ac:dyDescent="0.2">
      <c r="B24" s="338">
        <f t="shared" si="0"/>
        <v>13</v>
      </c>
      <c r="C24" s="454" t="s">
        <v>546</v>
      </c>
      <c r="D24" s="807" t="s">
        <v>385</v>
      </c>
      <c r="E24" s="702">
        <v>0.68472222222222223</v>
      </c>
      <c r="F24" s="702">
        <v>0.7270833333333333</v>
      </c>
      <c r="G24" s="700">
        <v>4.09</v>
      </c>
      <c r="H24" s="700">
        <v>288.51</v>
      </c>
      <c r="I24" s="351"/>
      <c r="K24" s="342" t="s">
        <v>336</v>
      </c>
      <c r="L24" s="341">
        <v>480</v>
      </c>
      <c r="M24" s="340">
        <f>L24/$K$10</f>
        <v>160</v>
      </c>
    </row>
    <row r="25" spans="2:13" x14ac:dyDescent="0.2">
      <c r="B25" s="338">
        <f t="shared" si="0"/>
        <v>14</v>
      </c>
      <c r="C25" s="454" t="s">
        <v>353</v>
      </c>
      <c r="D25" s="807" t="s">
        <v>58</v>
      </c>
      <c r="E25" s="702">
        <v>0.73888888888888893</v>
      </c>
      <c r="F25" s="702">
        <v>0.76458333333333339</v>
      </c>
      <c r="G25" s="700">
        <v>4.07</v>
      </c>
      <c r="H25" s="700">
        <v>287.16000000000003</v>
      </c>
      <c r="I25" s="351"/>
      <c r="K25" s="346"/>
      <c r="L25" s="346"/>
      <c r="M25" s="345"/>
    </row>
    <row r="26" spans="2:13" x14ac:dyDescent="0.2">
      <c r="B26" s="338">
        <f t="shared" si="0"/>
        <v>15</v>
      </c>
      <c r="C26" s="454" t="s">
        <v>403</v>
      </c>
      <c r="D26" s="807" t="s">
        <v>34</v>
      </c>
      <c r="E26" s="702">
        <v>0.8534722222222223</v>
      </c>
      <c r="F26" s="702">
        <v>0.89583333333333337</v>
      </c>
      <c r="G26" s="700">
        <v>4.03</v>
      </c>
      <c r="H26" s="700">
        <v>284.38</v>
      </c>
      <c r="I26" s="351"/>
      <c r="K26" s="346"/>
      <c r="L26" s="346"/>
      <c r="M26" s="345"/>
    </row>
    <row r="27" spans="2:13" x14ac:dyDescent="0.2">
      <c r="B27" s="338">
        <f t="shared" si="0"/>
        <v>16</v>
      </c>
      <c r="C27" s="454" t="s">
        <v>547</v>
      </c>
      <c r="D27" s="807" t="s">
        <v>58</v>
      </c>
      <c r="E27" s="702">
        <v>0.70486111111111116</v>
      </c>
      <c r="F27" s="702">
        <v>0.70624999999999993</v>
      </c>
      <c r="G27" s="700">
        <v>3.8</v>
      </c>
      <c r="H27" s="700">
        <v>268.36</v>
      </c>
      <c r="I27" s="351"/>
      <c r="K27" s="1360" t="s">
        <v>352</v>
      </c>
      <c r="L27" s="1361"/>
      <c r="M27" s="1362"/>
    </row>
    <row r="28" spans="2:13" x14ac:dyDescent="0.2">
      <c r="B28" s="338">
        <f t="shared" si="0"/>
        <v>17</v>
      </c>
      <c r="C28" s="454" t="s">
        <v>548</v>
      </c>
      <c r="D28" s="807" t="s">
        <v>34</v>
      </c>
      <c r="E28" s="702">
        <v>0.78680555555555554</v>
      </c>
      <c r="F28" s="702">
        <v>0.85416666666666663</v>
      </c>
      <c r="G28" s="700">
        <v>3.8</v>
      </c>
      <c r="H28" s="700">
        <v>267.81</v>
      </c>
      <c r="I28" s="351"/>
      <c r="K28" s="357" t="s">
        <v>342</v>
      </c>
      <c r="L28" s="356" t="s">
        <v>341</v>
      </c>
      <c r="M28" s="356" t="s">
        <v>340</v>
      </c>
    </row>
    <row r="29" spans="2:13" x14ac:dyDescent="0.2">
      <c r="B29" s="338">
        <f t="shared" si="0"/>
        <v>18</v>
      </c>
      <c r="C29" s="454" t="s">
        <v>549</v>
      </c>
      <c r="D29" s="807" t="s">
        <v>35</v>
      </c>
      <c r="E29" s="702">
        <v>0.9243055555555556</v>
      </c>
      <c r="F29" s="702">
        <v>0.9590277777777777</v>
      </c>
      <c r="G29" s="700">
        <v>3.73</v>
      </c>
      <c r="H29" s="700">
        <v>263.24</v>
      </c>
      <c r="I29" s="351"/>
      <c r="K29" s="355" t="s">
        <v>339</v>
      </c>
      <c r="L29" s="354">
        <v>725</v>
      </c>
      <c r="M29" s="354">
        <f>L29/$K$10</f>
        <v>241.66666666666666</v>
      </c>
    </row>
    <row r="30" spans="2:13" x14ac:dyDescent="0.2">
      <c r="B30" s="338">
        <f t="shared" si="0"/>
        <v>19</v>
      </c>
      <c r="C30" s="454" t="s">
        <v>113</v>
      </c>
      <c r="D30" s="807" t="s">
        <v>58</v>
      </c>
      <c r="E30" s="702">
        <v>0.71319444444444446</v>
      </c>
      <c r="F30" s="702">
        <v>0.74791666666666667</v>
      </c>
      <c r="G30" s="700">
        <v>3.48</v>
      </c>
      <c r="H30" s="700">
        <v>245.61</v>
      </c>
      <c r="I30" s="351"/>
      <c r="K30" s="353" t="s">
        <v>338</v>
      </c>
      <c r="L30" s="352">
        <v>725</v>
      </c>
      <c r="M30" s="352">
        <f>L30/$K$10</f>
        <v>241.66666666666666</v>
      </c>
    </row>
    <row r="31" spans="2:13" x14ac:dyDescent="0.2">
      <c r="B31" s="338">
        <f t="shared" si="0"/>
        <v>20</v>
      </c>
      <c r="C31" s="857" t="s">
        <v>115</v>
      </c>
      <c r="D31" s="858" t="s">
        <v>58</v>
      </c>
      <c r="E31" s="859">
        <v>0.57916666666666672</v>
      </c>
      <c r="F31" s="859">
        <v>0.64652777777777781</v>
      </c>
      <c r="G31" s="860">
        <v>3.47</v>
      </c>
      <c r="H31" s="860">
        <v>244.64</v>
      </c>
      <c r="I31" s="861"/>
      <c r="K31" s="350" t="s">
        <v>337</v>
      </c>
      <c r="L31" s="349">
        <v>630</v>
      </c>
      <c r="M31" s="349">
        <f>L31/$K$10</f>
        <v>210</v>
      </c>
    </row>
    <row r="32" spans="2:13" x14ac:dyDescent="0.2">
      <c r="B32" s="338">
        <f t="shared" si="0"/>
        <v>21</v>
      </c>
      <c r="C32" s="454" t="s">
        <v>550</v>
      </c>
      <c r="D32" s="807" t="s">
        <v>35</v>
      </c>
      <c r="E32" s="702">
        <v>0.79027777777777775</v>
      </c>
      <c r="F32" s="702">
        <v>0.80972222222222223</v>
      </c>
      <c r="G32" s="700">
        <v>3.42</v>
      </c>
      <c r="H32" s="700">
        <v>241.4</v>
      </c>
      <c r="I32" s="351"/>
      <c r="K32" s="348" t="s">
        <v>336</v>
      </c>
      <c r="L32" s="347">
        <v>473</v>
      </c>
      <c r="M32" s="347">
        <f>L32/$K$10</f>
        <v>157.66666666666666</v>
      </c>
    </row>
    <row r="33" spans="2:13" x14ac:dyDescent="0.2">
      <c r="B33" s="338">
        <f t="shared" si="0"/>
        <v>22</v>
      </c>
      <c r="C33" s="454" t="s">
        <v>551</v>
      </c>
      <c r="D33" s="807" t="s">
        <v>58</v>
      </c>
      <c r="E33" s="702">
        <v>0.6777777777777777</v>
      </c>
      <c r="F33" s="702">
        <v>0.71111111111111114</v>
      </c>
      <c r="G33" s="700">
        <v>3.42</v>
      </c>
      <c r="H33" s="700">
        <v>241.21</v>
      </c>
      <c r="I33" s="351"/>
      <c r="K33" s="346"/>
      <c r="L33" s="346"/>
      <c r="M33" s="345"/>
    </row>
    <row r="34" spans="2:13" x14ac:dyDescent="0.2">
      <c r="B34" s="338">
        <f t="shared" si="0"/>
        <v>23</v>
      </c>
      <c r="C34" s="454" t="s">
        <v>552</v>
      </c>
      <c r="D34" s="807" t="s">
        <v>35</v>
      </c>
      <c r="E34" s="702">
        <v>0.7944444444444444</v>
      </c>
      <c r="F34" s="702">
        <v>0.81805555555555554</v>
      </c>
      <c r="G34" s="700">
        <v>3.41</v>
      </c>
      <c r="H34" s="700">
        <v>240.48</v>
      </c>
      <c r="I34" s="351"/>
      <c r="K34" s="346"/>
      <c r="L34" s="346"/>
      <c r="M34" s="345"/>
    </row>
    <row r="35" spans="2:13" x14ac:dyDescent="0.2">
      <c r="B35" s="338">
        <f t="shared" si="0"/>
        <v>24</v>
      </c>
      <c r="C35" s="454" t="s">
        <v>553</v>
      </c>
      <c r="D35" s="807" t="s">
        <v>58</v>
      </c>
      <c r="E35" s="702">
        <v>0.64652777777777781</v>
      </c>
      <c r="F35" s="702">
        <v>0.6791666666666667</v>
      </c>
      <c r="G35" s="700">
        <v>3.38</v>
      </c>
      <c r="H35" s="700">
        <v>238.23</v>
      </c>
      <c r="I35" s="351"/>
      <c r="K35" s="1359" t="s">
        <v>350</v>
      </c>
      <c r="L35" s="1359"/>
      <c r="M35" s="1359"/>
    </row>
    <row r="36" spans="2:13" x14ac:dyDescent="0.2">
      <c r="B36" s="338">
        <f t="shared" si="0"/>
        <v>25</v>
      </c>
      <c r="C36" s="454" t="s">
        <v>554</v>
      </c>
      <c r="D36" s="807" t="s">
        <v>125</v>
      </c>
      <c r="E36" s="702">
        <v>0.57291666666666663</v>
      </c>
      <c r="F36" s="702">
        <v>0.65277777777777779</v>
      </c>
      <c r="G36" s="700">
        <v>3.25</v>
      </c>
      <c r="H36" s="700">
        <v>229.05</v>
      </c>
      <c r="I36" s="351"/>
      <c r="K36" s="344" t="s">
        <v>342</v>
      </c>
      <c r="L36" s="343" t="s">
        <v>341</v>
      </c>
      <c r="M36" s="343" t="s">
        <v>340</v>
      </c>
    </row>
    <row r="37" spans="2:13" x14ac:dyDescent="0.2">
      <c r="B37" s="338">
        <f t="shared" si="0"/>
        <v>26</v>
      </c>
      <c r="C37" s="454" t="s">
        <v>117</v>
      </c>
      <c r="D37" s="807" t="s">
        <v>35</v>
      </c>
      <c r="E37" s="702">
        <v>0.35347222222222219</v>
      </c>
      <c r="F37" s="702">
        <v>0.46180555555555558</v>
      </c>
      <c r="G37" s="700">
        <v>3.23</v>
      </c>
      <c r="H37" s="700">
        <v>227.85</v>
      </c>
      <c r="I37" s="351"/>
      <c r="K37" s="342" t="s">
        <v>339</v>
      </c>
      <c r="L37" s="341">
        <v>756</v>
      </c>
      <c r="M37" s="340">
        <f>L37/$K$10</f>
        <v>252</v>
      </c>
    </row>
    <row r="38" spans="2:13" x14ac:dyDescent="0.2">
      <c r="B38" s="338">
        <f t="shared" si="0"/>
        <v>27</v>
      </c>
      <c r="C38" s="454" t="s">
        <v>555</v>
      </c>
      <c r="D38" s="807" t="s">
        <v>34</v>
      </c>
      <c r="E38" s="702">
        <v>0.78888888888888886</v>
      </c>
      <c r="F38" s="702">
        <v>0.85416666666666663</v>
      </c>
      <c r="G38" s="700">
        <v>3.14</v>
      </c>
      <c r="H38" s="700">
        <v>221.48</v>
      </c>
      <c r="I38" s="351"/>
      <c r="K38" s="342" t="s">
        <v>338</v>
      </c>
      <c r="L38" s="341">
        <v>756</v>
      </c>
      <c r="M38" s="340">
        <f>L38/$K$10</f>
        <v>252</v>
      </c>
    </row>
    <row r="39" spans="2:13" x14ac:dyDescent="0.2">
      <c r="B39" s="338">
        <f t="shared" si="0"/>
        <v>28</v>
      </c>
      <c r="C39" s="454" t="s">
        <v>556</v>
      </c>
      <c r="D39" s="807" t="s">
        <v>71</v>
      </c>
      <c r="E39" s="702">
        <v>0.65069444444444446</v>
      </c>
      <c r="F39" s="702">
        <v>0.73263888888888884</v>
      </c>
      <c r="G39" s="700">
        <v>3.02</v>
      </c>
      <c r="H39" s="700">
        <v>213.17</v>
      </c>
      <c r="I39" s="351"/>
      <c r="K39" s="342" t="s">
        <v>337</v>
      </c>
      <c r="L39" s="341">
        <v>630</v>
      </c>
      <c r="M39" s="340">
        <f>L39/$K$10</f>
        <v>210</v>
      </c>
    </row>
    <row r="40" spans="2:13" x14ac:dyDescent="0.2">
      <c r="B40" s="338">
        <f t="shared" si="0"/>
        <v>29</v>
      </c>
      <c r="C40" s="454" t="s">
        <v>557</v>
      </c>
      <c r="D40" s="807" t="s">
        <v>58</v>
      </c>
      <c r="E40" s="702">
        <v>0.54097222222222219</v>
      </c>
      <c r="F40" s="702">
        <v>0.57777777777777783</v>
      </c>
      <c r="G40" s="700">
        <v>3.02</v>
      </c>
      <c r="H40" s="700">
        <v>212.82</v>
      </c>
      <c r="I40" s="351"/>
      <c r="K40" s="342" t="s">
        <v>336</v>
      </c>
      <c r="L40" s="341">
        <v>504</v>
      </c>
      <c r="M40" s="340">
        <f>L40/$K$10</f>
        <v>168</v>
      </c>
    </row>
    <row r="41" spans="2:13" x14ac:dyDescent="0.2">
      <c r="B41" s="338">
        <f t="shared" si="0"/>
        <v>30</v>
      </c>
      <c r="C41" s="454" t="s">
        <v>116</v>
      </c>
      <c r="D41" s="807" t="s">
        <v>34</v>
      </c>
      <c r="E41" s="702">
        <v>0.3743055555555555</v>
      </c>
      <c r="F41" s="702">
        <v>0.4604166666666667</v>
      </c>
      <c r="G41" s="700">
        <v>2.97</v>
      </c>
      <c r="H41" s="700">
        <v>209.4</v>
      </c>
      <c r="I41" s="351"/>
      <c r="K41" s="346"/>
      <c r="L41" s="346"/>
      <c r="M41" s="345"/>
    </row>
    <row r="42" spans="2:13" x14ac:dyDescent="0.2">
      <c r="B42" s="338">
        <f t="shared" si="0"/>
        <v>31</v>
      </c>
      <c r="C42" s="454" t="s">
        <v>123</v>
      </c>
      <c r="D42" s="807" t="s">
        <v>34</v>
      </c>
      <c r="E42" s="702">
        <v>0.28194444444444444</v>
      </c>
      <c r="F42" s="702">
        <v>0.3743055555555555</v>
      </c>
      <c r="G42" s="700">
        <v>2.91</v>
      </c>
      <c r="H42" s="700">
        <v>205.35</v>
      </c>
      <c r="I42" s="351"/>
      <c r="K42" s="346"/>
      <c r="L42" s="346"/>
      <c r="M42" s="345"/>
    </row>
    <row r="43" spans="2:13" x14ac:dyDescent="0.2">
      <c r="B43" s="338">
        <f t="shared" si="0"/>
        <v>32</v>
      </c>
      <c r="C43" s="454" t="s">
        <v>118</v>
      </c>
      <c r="D43" s="807" t="s">
        <v>58</v>
      </c>
      <c r="E43" s="702">
        <v>0.99791666666666667</v>
      </c>
      <c r="F43" s="702">
        <v>9.0277777777777787E-3</v>
      </c>
      <c r="G43" s="700">
        <v>2.9</v>
      </c>
      <c r="H43" s="700">
        <v>204.91</v>
      </c>
      <c r="I43" s="351"/>
      <c r="K43" s="1359" t="s">
        <v>348</v>
      </c>
      <c r="L43" s="1359"/>
      <c r="M43" s="1359"/>
    </row>
    <row r="44" spans="2:13" x14ac:dyDescent="0.2">
      <c r="B44" s="338">
        <f t="shared" si="0"/>
        <v>33</v>
      </c>
      <c r="C44" s="454" t="s">
        <v>126</v>
      </c>
      <c r="D44" s="807" t="s">
        <v>35</v>
      </c>
      <c r="E44" s="702">
        <v>0.95833333333333337</v>
      </c>
      <c r="F44" s="702">
        <v>2.1527777777777781E-2</v>
      </c>
      <c r="G44" s="700">
        <v>2.82</v>
      </c>
      <c r="H44" s="700">
        <v>199</v>
      </c>
      <c r="I44" s="351"/>
      <c r="K44" s="344" t="s">
        <v>342</v>
      </c>
      <c r="L44" s="343" t="s">
        <v>341</v>
      </c>
      <c r="M44" s="343" t="s">
        <v>340</v>
      </c>
    </row>
    <row r="45" spans="2:13" x14ac:dyDescent="0.2">
      <c r="B45" s="338">
        <f t="shared" ref="B45:B76" si="1">+B44+1</f>
        <v>34</v>
      </c>
      <c r="C45" s="454" t="s">
        <v>128</v>
      </c>
      <c r="D45" s="807" t="s">
        <v>35</v>
      </c>
      <c r="E45" s="702">
        <v>0.28194444444444444</v>
      </c>
      <c r="F45" s="702">
        <v>0.35416666666666669</v>
      </c>
      <c r="G45" s="700">
        <v>2.77</v>
      </c>
      <c r="H45" s="700">
        <v>195.6</v>
      </c>
      <c r="I45" s="351"/>
      <c r="K45" s="342" t="s">
        <v>339</v>
      </c>
      <c r="L45" s="341">
        <v>725</v>
      </c>
      <c r="M45" s="340">
        <f>L45/$K$10</f>
        <v>241.66666666666666</v>
      </c>
    </row>
    <row r="46" spans="2:13" x14ac:dyDescent="0.2">
      <c r="B46" s="338">
        <f t="shared" si="1"/>
        <v>35</v>
      </c>
      <c r="C46" s="454" t="s">
        <v>558</v>
      </c>
      <c r="D46" s="807" t="s">
        <v>35</v>
      </c>
      <c r="E46" s="702">
        <v>0.7729166666666667</v>
      </c>
      <c r="F46" s="702">
        <v>0.7909722222222223</v>
      </c>
      <c r="G46" s="700">
        <v>2.67</v>
      </c>
      <c r="H46" s="700">
        <v>188.15</v>
      </c>
      <c r="I46" s="351"/>
      <c r="K46" s="342" t="s">
        <v>338</v>
      </c>
      <c r="L46" s="341">
        <v>725</v>
      </c>
      <c r="M46" s="340">
        <f>L46/$K$10</f>
        <v>241.66666666666666</v>
      </c>
    </row>
    <row r="47" spans="2:13" x14ac:dyDescent="0.2">
      <c r="B47" s="338">
        <f t="shared" si="1"/>
        <v>36</v>
      </c>
      <c r="C47" s="857" t="s">
        <v>559</v>
      </c>
      <c r="D47" s="858" t="s">
        <v>58</v>
      </c>
      <c r="E47" s="859">
        <v>0.39583333333333331</v>
      </c>
      <c r="F47" s="859">
        <v>0.4375</v>
      </c>
      <c r="G47" s="860">
        <v>2.61</v>
      </c>
      <c r="H47" s="860">
        <v>184.46</v>
      </c>
      <c r="I47" s="861"/>
      <c r="K47" s="342" t="s">
        <v>337</v>
      </c>
      <c r="L47" s="341">
        <v>630</v>
      </c>
      <c r="M47" s="340">
        <f>L47/$K$10</f>
        <v>210</v>
      </c>
    </row>
    <row r="48" spans="2:13" x14ac:dyDescent="0.2">
      <c r="B48" s="338">
        <f t="shared" si="1"/>
        <v>37</v>
      </c>
      <c r="C48" s="454" t="s">
        <v>351</v>
      </c>
      <c r="D48" s="807" t="s">
        <v>35</v>
      </c>
      <c r="E48" s="702">
        <v>0.75</v>
      </c>
      <c r="F48" s="702">
        <v>0.79027777777777775</v>
      </c>
      <c r="G48" s="700">
        <v>2.61</v>
      </c>
      <c r="H48" s="700">
        <v>184.04</v>
      </c>
      <c r="I48" s="351"/>
      <c r="K48" s="342" t="s">
        <v>336</v>
      </c>
      <c r="L48" s="341">
        <v>472.5</v>
      </c>
      <c r="M48" s="340">
        <f>L48/$K$10</f>
        <v>157.5</v>
      </c>
    </row>
    <row r="49" spans="2:13" x14ac:dyDescent="0.2">
      <c r="B49" s="338">
        <f t="shared" si="1"/>
        <v>38</v>
      </c>
      <c r="C49" s="454" t="s">
        <v>122</v>
      </c>
      <c r="D49" s="807" t="s">
        <v>58</v>
      </c>
      <c r="E49" s="702">
        <v>0.49791666666666662</v>
      </c>
      <c r="F49" s="702">
        <v>0.54166666666666663</v>
      </c>
      <c r="G49" s="700">
        <v>2.5299999999999998</v>
      </c>
      <c r="H49" s="700">
        <v>178.23</v>
      </c>
      <c r="I49" s="351"/>
      <c r="K49" s="346"/>
      <c r="L49" s="346"/>
      <c r="M49" s="345"/>
    </row>
    <row r="50" spans="2:13" x14ac:dyDescent="0.2">
      <c r="B50" s="338">
        <f t="shared" si="1"/>
        <v>39</v>
      </c>
      <c r="C50" s="454" t="s">
        <v>560</v>
      </c>
      <c r="D50" s="807" t="s">
        <v>58</v>
      </c>
      <c r="E50" s="702">
        <v>0.4375</v>
      </c>
      <c r="F50" s="702">
        <v>0.4680555555555555</v>
      </c>
      <c r="G50" s="700">
        <v>2.4300000000000002</v>
      </c>
      <c r="H50" s="700">
        <v>171.79</v>
      </c>
      <c r="I50" s="351"/>
      <c r="K50" s="346"/>
      <c r="L50" s="346"/>
      <c r="M50" s="345"/>
    </row>
    <row r="51" spans="2:13" x14ac:dyDescent="0.2">
      <c r="B51" s="338">
        <f t="shared" si="1"/>
        <v>40</v>
      </c>
      <c r="C51" s="454" t="s">
        <v>561</v>
      </c>
      <c r="D51" s="807" t="s">
        <v>125</v>
      </c>
      <c r="E51" s="702">
        <v>0.56319444444444444</v>
      </c>
      <c r="F51" s="702">
        <v>0.57291666666666663</v>
      </c>
      <c r="G51" s="700">
        <v>2.42</v>
      </c>
      <c r="H51" s="700">
        <v>171.06</v>
      </c>
      <c r="I51" s="351"/>
      <c r="K51" s="1359" t="s">
        <v>346</v>
      </c>
      <c r="L51" s="1359"/>
      <c r="M51" s="1359"/>
    </row>
    <row r="52" spans="2:13" x14ac:dyDescent="0.2">
      <c r="B52" s="338">
        <f t="shared" si="1"/>
        <v>41</v>
      </c>
      <c r="C52" s="454" t="s">
        <v>130</v>
      </c>
      <c r="D52" s="807" t="s">
        <v>58</v>
      </c>
      <c r="E52" s="702">
        <v>0.21875</v>
      </c>
      <c r="F52" s="702">
        <v>0.28472222222222221</v>
      </c>
      <c r="G52" s="700">
        <v>2.42</v>
      </c>
      <c r="H52" s="700">
        <v>170.85</v>
      </c>
      <c r="I52" s="351"/>
      <c r="K52" s="344" t="s">
        <v>342</v>
      </c>
      <c r="L52" s="343" t="s">
        <v>341</v>
      </c>
      <c r="M52" s="343" t="s">
        <v>340</v>
      </c>
    </row>
    <row r="53" spans="2:13" x14ac:dyDescent="0.2">
      <c r="B53" s="338">
        <f t="shared" si="1"/>
        <v>42</v>
      </c>
      <c r="C53" s="454" t="s">
        <v>344</v>
      </c>
      <c r="D53" s="807" t="s">
        <v>58</v>
      </c>
      <c r="E53" s="702">
        <v>9.0277777777777787E-3</v>
      </c>
      <c r="F53" s="702">
        <v>1.0416666666666666E-2</v>
      </c>
      <c r="G53" s="700">
        <v>2.3199999999999998</v>
      </c>
      <c r="H53" s="700">
        <v>163.52000000000001</v>
      </c>
      <c r="I53" s="351"/>
      <c r="K53" s="342" t="s">
        <v>339</v>
      </c>
      <c r="L53" s="341">
        <v>756</v>
      </c>
      <c r="M53" s="340">
        <f>L53/$K$10</f>
        <v>252</v>
      </c>
    </row>
    <row r="54" spans="2:13" x14ac:dyDescent="0.2">
      <c r="B54" s="338">
        <f t="shared" si="1"/>
        <v>43</v>
      </c>
      <c r="C54" s="454" t="s">
        <v>562</v>
      </c>
      <c r="D54" s="807" t="s">
        <v>34</v>
      </c>
      <c r="E54" s="702">
        <v>1.4583333333333332E-2</v>
      </c>
      <c r="F54" s="702">
        <v>3.4722222222222224E-2</v>
      </c>
      <c r="G54" s="700">
        <v>2.2599999999999998</v>
      </c>
      <c r="H54" s="700">
        <v>159.27000000000001</v>
      </c>
      <c r="I54" s="351"/>
      <c r="K54" s="342" t="s">
        <v>338</v>
      </c>
      <c r="L54" s="341">
        <v>756</v>
      </c>
      <c r="M54" s="340">
        <f>L54/$K$10</f>
        <v>252</v>
      </c>
    </row>
    <row r="55" spans="2:13" x14ac:dyDescent="0.2">
      <c r="B55" s="338">
        <f t="shared" si="1"/>
        <v>44</v>
      </c>
      <c r="C55" s="454" t="s">
        <v>347</v>
      </c>
      <c r="D55" s="807" t="s">
        <v>58</v>
      </c>
      <c r="E55" s="702">
        <v>0.46249999999999997</v>
      </c>
      <c r="F55" s="702">
        <v>0.46458333333333335</v>
      </c>
      <c r="G55" s="700">
        <v>2.2400000000000002</v>
      </c>
      <c r="H55" s="700">
        <v>158.09</v>
      </c>
      <c r="I55" s="351"/>
      <c r="K55" s="342" t="s">
        <v>337</v>
      </c>
      <c r="L55" s="341">
        <v>630</v>
      </c>
      <c r="M55" s="340">
        <f>L55/$K$10</f>
        <v>210</v>
      </c>
    </row>
    <row r="56" spans="2:13" x14ac:dyDescent="0.2">
      <c r="B56" s="338">
        <f t="shared" si="1"/>
        <v>45</v>
      </c>
      <c r="C56" s="454" t="s">
        <v>563</v>
      </c>
      <c r="D56" s="807" t="s">
        <v>34</v>
      </c>
      <c r="E56" s="702">
        <v>0.72499999999999998</v>
      </c>
      <c r="F56" s="702">
        <v>0.7895833333333333</v>
      </c>
      <c r="G56" s="700">
        <v>2.11</v>
      </c>
      <c r="H56" s="700">
        <v>149.22999999999999</v>
      </c>
      <c r="I56" s="351"/>
      <c r="K56" s="342" t="s">
        <v>336</v>
      </c>
      <c r="L56" s="341">
        <v>472.5</v>
      </c>
      <c r="M56" s="340">
        <f>L56/$K$10</f>
        <v>157.5</v>
      </c>
    </row>
    <row r="57" spans="2:13" x14ac:dyDescent="0.2">
      <c r="B57" s="338">
        <f t="shared" si="1"/>
        <v>46</v>
      </c>
      <c r="C57" s="454" t="s">
        <v>564</v>
      </c>
      <c r="D57" s="807" t="s">
        <v>58</v>
      </c>
      <c r="E57" s="702">
        <v>0.4680555555555555</v>
      </c>
      <c r="F57" s="702">
        <v>0.49861111111111112</v>
      </c>
      <c r="G57" s="700">
        <v>2.06</v>
      </c>
      <c r="H57" s="700">
        <v>145.53</v>
      </c>
      <c r="I57" s="351"/>
      <c r="K57" s="346"/>
      <c r="L57" s="346"/>
      <c r="M57" s="345"/>
    </row>
    <row r="58" spans="2:13" x14ac:dyDescent="0.2">
      <c r="B58" s="338">
        <f t="shared" si="1"/>
        <v>47</v>
      </c>
      <c r="C58" s="454" t="s">
        <v>565</v>
      </c>
      <c r="D58" s="807" t="s">
        <v>58</v>
      </c>
      <c r="E58" s="702">
        <v>0.4368055555555555</v>
      </c>
      <c r="F58" s="702">
        <v>0.46875</v>
      </c>
      <c r="G58" s="700">
        <v>2.0299999999999998</v>
      </c>
      <c r="H58" s="700">
        <v>143.16999999999999</v>
      </c>
      <c r="I58" s="351"/>
      <c r="K58" s="346"/>
      <c r="L58" s="346"/>
      <c r="M58" s="345"/>
    </row>
    <row r="59" spans="2:13" x14ac:dyDescent="0.2">
      <c r="B59" s="338">
        <f t="shared" si="1"/>
        <v>48</v>
      </c>
      <c r="C59" s="454" t="s">
        <v>566</v>
      </c>
      <c r="D59" s="807" t="s">
        <v>35</v>
      </c>
      <c r="E59" s="702">
        <v>0.46111111111111108</v>
      </c>
      <c r="F59" s="702">
        <v>0.50138888888888888</v>
      </c>
      <c r="G59" s="700">
        <v>1.98</v>
      </c>
      <c r="H59" s="700">
        <v>139.88999999999999</v>
      </c>
      <c r="I59" s="351"/>
      <c r="K59" s="1359" t="s">
        <v>345</v>
      </c>
      <c r="L59" s="1359"/>
      <c r="M59" s="1359"/>
    </row>
    <row r="60" spans="2:13" x14ac:dyDescent="0.2">
      <c r="B60" s="338">
        <f t="shared" si="1"/>
        <v>49</v>
      </c>
      <c r="C60" s="454" t="s">
        <v>567</v>
      </c>
      <c r="D60" s="807" t="s">
        <v>34</v>
      </c>
      <c r="E60" s="702">
        <v>0.58263888888888882</v>
      </c>
      <c r="F60" s="702">
        <v>0.6166666666666667</v>
      </c>
      <c r="G60" s="700">
        <v>1.97</v>
      </c>
      <c r="H60" s="700">
        <v>139.15</v>
      </c>
      <c r="I60" s="351"/>
      <c r="K60" s="344" t="s">
        <v>342</v>
      </c>
      <c r="L60" s="343" t="s">
        <v>341</v>
      </c>
      <c r="M60" s="343" t="s">
        <v>340</v>
      </c>
    </row>
    <row r="61" spans="2:13" x14ac:dyDescent="0.2">
      <c r="B61" s="338">
        <f t="shared" si="1"/>
        <v>50</v>
      </c>
      <c r="C61" s="454" t="s">
        <v>127</v>
      </c>
      <c r="D61" s="807" t="s">
        <v>58</v>
      </c>
      <c r="E61" s="702">
        <v>9.7222222222222224E-3</v>
      </c>
      <c r="F61" s="702">
        <v>2.5694444444444447E-2</v>
      </c>
      <c r="G61" s="700">
        <v>1.86</v>
      </c>
      <c r="H61" s="700">
        <v>131.13</v>
      </c>
      <c r="I61" s="351"/>
      <c r="K61" s="342" t="s">
        <v>339</v>
      </c>
      <c r="L61" s="341">
        <v>792</v>
      </c>
      <c r="M61" s="340">
        <f>L61/$K$10</f>
        <v>264</v>
      </c>
    </row>
    <row r="62" spans="2:13" x14ac:dyDescent="0.2">
      <c r="B62" s="338">
        <f t="shared" si="1"/>
        <v>51</v>
      </c>
      <c r="C62" s="454" t="s">
        <v>568</v>
      </c>
      <c r="D62" s="807" t="s">
        <v>34</v>
      </c>
      <c r="E62" s="702">
        <v>0.74930555555555556</v>
      </c>
      <c r="F62" s="702">
        <v>0.78680555555555554</v>
      </c>
      <c r="G62" s="700">
        <v>1.86</v>
      </c>
      <c r="H62" s="700">
        <v>131.03</v>
      </c>
      <c r="I62" s="351"/>
      <c r="K62" s="342" t="s">
        <v>338</v>
      </c>
      <c r="L62" s="341">
        <v>792</v>
      </c>
      <c r="M62" s="340">
        <f>L62/$K$10</f>
        <v>264</v>
      </c>
    </row>
    <row r="63" spans="2:13" x14ac:dyDescent="0.2">
      <c r="B63" s="338">
        <f t="shared" si="1"/>
        <v>52</v>
      </c>
      <c r="C63" s="454" t="s">
        <v>114</v>
      </c>
      <c r="D63" s="807" t="s">
        <v>35</v>
      </c>
      <c r="E63" s="702">
        <v>0.54097222222222219</v>
      </c>
      <c r="F63" s="702">
        <v>0.58263888888888882</v>
      </c>
      <c r="G63" s="700">
        <v>1.78</v>
      </c>
      <c r="H63" s="700">
        <v>125.86</v>
      </c>
      <c r="I63" s="351"/>
      <c r="K63" s="342" t="s">
        <v>337</v>
      </c>
      <c r="L63" s="341">
        <v>660</v>
      </c>
      <c r="M63" s="340">
        <f>L63/$K$10</f>
        <v>220</v>
      </c>
    </row>
    <row r="64" spans="2:13" x14ac:dyDescent="0.2">
      <c r="B64" s="338">
        <f t="shared" si="1"/>
        <v>53</v>
      </c>
      <c r="C64" s="454" t="s">
        <v>569</v>
      </c>
      <c r="D64" s="807" t="s">
        <v>71</v>
      </c>
      <c r="E64" s="702">
        <v>0.62777777777777777</v>
      </c>
      <c r="F64" s="702">
        <v>0.65069444444444446</v>
      </c>
      <c r="G64" s="700">
        <v>1.73</v>
      </c>
      <c r="H64" s="700">
        <v>121.98</v>
      </c>
      <c r="I64" s="351"/>
      <c r="K64" s="342" t="s">
        <v>336</v>
      </c>
      <c r="L64" s="341">
        <v>528</v>
      </c>
      <c r="M64" s="340">
        <f>L64/$K$10</f>
        <v>176</v>
      </c>
    </row>
    <row r="65" spans="2:13" x14ac:dyDescent="0.2">
      <c r="B65" s="338">
        <f t="shared" si="1"/>
        <v>54</v>
      </c>
      <c r="C65" s="454" t="s">
        <v>570</v>
      </c>
      <c r="D65" s="807" t="s">
        <v>35</v>
      </c>
      <c r="E65" s="702">
        <v>0.58263888888888882</v>
      </c>
      <c r="F65" s="702">
        <v>0.64583333333333337</v>
      </c>
      <c r="G65" s="700">
        <v>1.67</v>
      </c>
      <c r="H65" s="700">
        <v>117.75</v>
      </c>
      <c r="I65" s="351"/>
      <c r="K65" s="346"/>
      <c r="L65" s="346"/>
      <c r="M65" s="345"/>
    </row>
    <row r="66" spans="2:13" x14ac:dyDescent="0.2">
      <c r="B66" s="338">
        <f t="shared" si="1"/>
        <v>55</v>
      </c>
      <c r="C66" s="454" t="s">
        <v>571</v>
      </c>
      <c r="D66" s="807" t="s">
        <v>34</v>
      </c>
      <c r="E66" s="702">
        <v>0.54166666666666663</v>
      </c>
      <c r="F66" s="702">
        <v>0.58263888888888882</v>
      </c>
      <c r="G66" s="700">
        <v>1.65</v>
      </c>
      <c r="H66" s="700">
        <v>116.42</v>
      </c>
      <c r="I66" s="351"/>
      <c r="K66" s="346"/>
      <c r="L66" s="346"/>
      <c r="M66" s="345"/>
    </row>
    <row r="67" spans="2:13" x14ac:dyDescent="0.2">
      <c r="B67" s="338">
        <f t="shared" si="1"/>
        <v>56</v>
      </c>
      <c r="C67" s="454" t="s">
        <v>572</v>
      </c>
      <c r="D67" s="807" t="s">
        <v>34</v>
      </c>
      <c r="E67" s="702">
        <v>8.3333333333333329E-2</v>
      </c>
      <c r="F67" s="702">
        <v>9.1666666666666674E-2</v>
      </c>
      <c r="G67" s="700">
        <v>1.64</v>
      </c>
      <c r="H67" s="700">
        <v>115.9</v>
      </c>
      <c r="I67" s="351"/>
      <c r="K67" s="1359" t="s">
        <v>343</v>
      </c>
      <c r="L67" s="1359"/>
      <c r="M67" s="1359"/>
    </row>
    <row r="68" spans="2:13" x14ac:dyDescent="0.2">
      <c r="B68" s="338">
        <f t="shared" si="1"/>
        <v>57</v>
      </c>
      <c r="C68" s="454" t="s">
        <v>573</v>
      </c>
      <c r="D68" s="807" t="s">
        <v>34</v>
      </c>
      <c r="E68" s="702">
        <v>8.3333333333333329E-2</v>
      </c>
      <c r="F68" s="702">
        <v>8.6111111111111124E-2</v>
      </c>
      <c r="G68" s="700">
        <v>1.58</v>
      </c>
      <c r="H68" s="700">
        <v>111.56</v>
      </c>
      <c r="I68" s="351"/>
      <c r="K68" s="344" t="s">
        <v>342</v>
      </c>
      <c r="L68" s="343" t="s">
        <v>341</v>
      </c>
      <c r="M68" s="343" t="s">
        <v>340</v>
      </c>
    </row>
    <row r="69" spans="2:13" x14ac:dyDescent="0.2">
      <c r="B69" s="338">
        <f t="shared" si="1"/>
        <v>58</v>
      </c>
      <c r="C69" s="454" t="s">
        <v>574</v>
      </c>
      <c r="D69" s="807" t="s">
        <v>58</v>
      </c>
      <c r="E69" s="702">
        <v>2.4999999999999998E-2</v>
      </c>
      <c r="F69" s="702">
        <v>8.3333333333333329E-2</v>
      </c>
      <c r="G69" s="700">
        <v>1.46</v>
      </c>
      <c r="H69" s="700">
        <v>103.03</v>
      </c>
      <c r="I69" s="351"/>
      <c r="K69" s="342" t="s">
        <v>339</v>
      </c>
      <c r="L69" s="341">
        <v>828</v>
      </c>
      <c r="M69" s="340">
        <f>L69/$K$10</f>
        <v>276</v>
      </c>
    </row>
    <row r="70" spans="2:13" x14ac:dyDescent="0.2">
      <c r="B70" s="338">
        <f t="shared" si="1"/>
        <v>59</v>
      </c>
      <c r="C70" s="454" t="s">
        <v>575</v>
      </c>
      <c r="D70" s="807" t="s">
        <v>34</v>
      </c>
      <c r="E70" s="702">
        <v>0.4597222222222222</v>
      </c>
      <c r="F70" s="702">
        <v>0.50069444444444444</v>
      </c>
      <c r="G70" s="700">
        <v>1.43</v>
      </c>
      <c r="H70" s="700">
        <v>100.69</v>
      </c>
      <c r="I70" s="351"/>
      <c r="K70" s="342" t="s">
        <v>338</v>
      </c>
      <c r="L70" s="341">
        <v>828</v>
      </c>
      <c r="M70" s="340">
        <f>L70/$K$10</f>
        <v>276</v>
      </c>
    </row>
    <row r="71" spans="2:13" x14ac:dyDescent="0.2">
      <c r="B71" s="338">
        <f t="shared" si="1"/>
        <v>60</v>
      </c>
      <c r="C71" s="454" t="s">
        <v>576</v>
      </c>
      <c r="D71" s="807" t="s">
        <v>32</v>
      </c>
      <c r="E71" s="702">
        <v>2.4305555555555556E-2</v>
      </c>
      <c r="F71" s="702">
        <v>8.3333333333333329E-2</v>
      </c>
      <c r="G71" s="700">
        <v>1.39</v>
      </c>
      <c r="H71" s="700">
        <v>97.96</v>
      </c>
      <c r="I71" s="351"/>
      <c r="K71" s="342" t="s">
        <v>337</v>
      </c>
      <c r="L71" s="341">
        <v>690</v>
      </c>
      <c r="M71" s="340">
        <f>L71/$K$10</f>
        <v>230</v>
      </c>
    </row>
    <row r="72" spans="2:13" x14ac:dyDescent="0.2">
      <c r="B72" s="338">
        <f t="shared" si="1"/>
        <v>61</v>
      </c>
      <c r="C72" s="454" t="s">
        <v>577</v>
      </c>
      <c r="D72" s="807" t="s">
        <v>35</v>
      </c>
      <c r="E72" s="702">
        <v>0.50069444444444444</v>
      </c>
      <c r="F72" s="702">
        <v>0.54166666666666663</v>
      </c>
      <c r="G72" s="700">
        <v>1.32</v>
      </c>
      <c r="H72" s="700">
        <v>93.1</v>
      </c>
      <c r="I72" s="351"/>
      <c r="K72" s="342" t="s">
        <v>336</v>
      </c>
      <c r="L72" s="341">
        <v>552</v>
      </c>
      <c r="M72" s="340">
        <f>L72/$K$10</f>
        <v>184</v>
      </c>
    </row>
    <row r="73" spans="2:13" x14ac:dyDescent="0.2">
      <c r="B73" s="338">
        <f t="shared" si="1"/>
        <v>62</v>
      </c>
      <c r="C73" s="454" t="s">
        <v>578</v>
      </c>
      <c r="D73" s="807" t="s">
        <v>34</v>
      </c>
      <c r="E73" s="702">
        <v>0.65625</v>
      </c>
      <c r="F73" s="702">
        <v>0.71736111111111101</v>
      </c>
      <c r="G73" s="700">
        <v>1.31</v>
      </c>
      <c r="H73" s="700">
        <v>92.12</v>
      </c>
      <c r="I73" s="351"/>
    </row>
    <row r="74" spans="2:13" x14ac:dyDescent="0.2">
      <c r="B74" s="338">
        <f t="shared" si="1"/>
        <v>63</v>
      </c>
      <c r="C74" s="454" t="s">
        <v>132</v>
      </c>
      <c r="D74" s="807" t="s">
        <v>35</v>
      </c>
      <c r="E74" s="702">
        <v>2.0833333333333332E-2</v>
      </c>
      <c r="F74" s="702">
        <v>6.25E-2</v>
      </c>
      <c r="G74" s="700">
        <v>1.26</v>
      </c>
      <c r="H74" s="700">
        <v>88.7</v>
      </c>
      <c r="I74" s="351"/>
    </row>
    <row r="75" spans="2:13" x14ac:dyDescent="0.2">
      <c r="B75" s="338">
        <f t="shared" si="1"/>
        <v>64</v>
      </c>
      <c r="C75" s="454" t="s">
        <v>579</v>
      </c>
      <c r="D75" s="807" t="s">
        <v>33</v>
      </c>
      <c r="E75" s="702">
        <v>2.7777777777777776E-2</v>
      </c>
      <c r="F75" s="702">
        <v>8.3333333333333329E-2</v>
      </c>
      <c r="G75" s="700">
        <v>1.25</v>
      </c>
      <c r="H75" s="700">
        <v>88</v>
      </c>
      <c r="I75" s="351"/>
    </row>
    <row r="76" spans="2:13" x14ac:dyDescent="0.2">
      <c r="B76" s="338">
        <f t="shared" si="1"/>
        <v>65</v>
      </c>
      <c r="C76" s="454" t="s">
        <v>580</v>
      </c>
      <c r="D76" s="807" t="s">
        <v>34</v>
      </c>
      <c r="E76" s="702">
        <v>0.70833333333333337</v>
      </c>
      <c r="F76" s="702">
        <v>0.73541666666666661</v>
      </c>
      <c r="G76" s="700">
        <v>1.18</v>
      </c>
      <c r="H76" s="700">
        <v>83.13</v>
      </c>
      <c r="I76" s="351"/>
    </row>
    <row r="77" spans="2:13" x14ac:dyDescent="0.2">
      <c r="B77" s="338">
        <f t="shared" ref="B77:B105" si="2">+B76+1</f>
        <v>66</v>
      </c>
      <c r="C77" s="454" t="s">
        <v>581</v>
      </c>
      <c r="D77" s="807" t="s">
        <v>34</v>
      </c>
      <c r="E77" s="702">
        <v>0.5</v>
      </c>
      <c r="F77" s="702">
        <v>0.54236111111111118</v>
      </c>
      <c r="G77" s="700">
        <v>1.18</v>
      </c>
      <c r="H77" s="700">
        <v>82.95</v>
      </c>
      <c r="I77" s="351"/>
    </row>
    <row r="78" spans="2:13" x14ac:dyDescent="0.2">
      <c r="B78" s="338">
        <f t="shared" si="2"/>
        <v>67</v>
      </c>
      <c r="C78" s="454" t="s">
        <v>582</v>
      </c>
      <c r="D78" s="807" t="s">
        <v>34</v>
      </c>
      <c r="E78" s="702">
        <v>8.9583333333333334E-2</v>
      </c>
      <c r="F78" s="702">
        <v>0.12152777777777778</v>
      </c>
      <c r="G78" s="700">
        <v>1.1499999999999999</v>
      </c>
      <c r="H78" s="700">
        <v>81.45</v>
      </c>
      <c r="I78" s="351"/>
    </row>
    <row r="79" spans="2:13" x14ac:dyDescent="0.2">
      <c r="B79" s="338">
        <f t="shared" si="2"/>
        <v>68</v>
      </c>
      <c r="C79" s="454" t="s">
        <v>131</v>
      </c>
      <c r="D79" s="807" t="s">
        <v>34</v>
      </c>
      <c r="E79" s="702">
        <v>0.24861111111111112</v>
      </c>
      <c r="F79" s="702">
        <v>0.28263888888888888</v>
      </c>
      <c r="G79" s="700">
        <v>1.1499999999999999</v>
      </c>
      <c r="H79" s="700">
        <v>81.12</v>
      </c>
      <c r="I79" s="351"/>
    </row>
    <row r="80" spans="2:13" x14ac:dyDescent="0.2">
      <c r="B80" s="338">
        <f t="shared" si="2"/>
        <v>69</v>
      </c>
      <c r="C80" s="454" t="s">
        <v>583</v>
      </c>
      <c r="D80" s="807" t="s">
        <v>34</v>
      </c>
      <c r="E80" s="702">
        <v>0.1173611111111111</v>
      </c>
      <c r="F80" s="702">
        <v>0.15555555555555556</v>
      </c>
      <c r="G80" s="700">
        <v>1.1499999999999999</v>
      </c>
      <c r="H80" s="700">
        <v>80.83</v>
      </c>
      <c r="I80" s="351"/>
    </row>
    <row r="81" spans="2:9" x14ac:dyDescent="0.2">
      <c r="B81" s="338">
        <f t="shared" si="2"/>
        <v>70</v>
      </c>
      <c r="C81" s="454" t="s">
        <v>129</v>
      </c>
      <c r="D81" s="807" t="s">
        <v>584</v>
      </c>
      <c r="E81" s="702">
        <v>0.31458333333333333</v>
      </c>
      <c r="F81" s="702">
        <v>0.31875000000000003</v>
      </c>
      <c r="G81" s="700">
        <v>1.1000000000000001</v>
      </c>
      <c r="H81" s="700">
        <v>77.95</v>
      </c>
      <c r="I81" s="351"/>
    </row>
    <row r="82" spans="2:9" x14ac:dyDescent="0.2">
      <c r="B82" s="338">
        <f t="shared" si="2"/>
        <v>71</v>
      </c>
      <c r="C82" s="454" t="s">
        <v>585</v>
      </c>
      <c r="D82" s="807" t="s">
        <v>34</v>
      </c>
      <c r="E82" s="702">
        <v>3.4722222222222224E-2</v>
      </c>
      <c r="F82" s="702">
        <v>8.3333333333333329E-2</v>
      </c>
      <c r="G82" s="700">
        <v>1.0900000000000001</v>
      </c>
      <c r="H82" s="700">
        <v>76.72</v>
      </c>
      <c r="I82" s="351"/>
    </row>
    <row r="83" spans="2:9" x14ac:dyDescent="0.2">
      <c r="B83" s="338">
        <f t="shared" si="2"/>
        <v>72</v>
      </c>
      <c r="C83" s="454" t="s">
        <v>586</v>
      </c>
      <c r="D83" s="807" t="s">
        <v>125</v>
      </c>
      <c r="E83" s="702">
        <v>2.6388888888888889E-2</v>
      </c>
      <c r="F83" s="702">
        <v>6.25E-2</v>
      </c>
      <c r="G83" s="700">
        <v>1.06</v>
      </c>
      <c r="H83" s="700">
        <v>74.849999999999994</v>
      </c>
      <c r="I83" s="351"/>
    </row>
    <row r="84" spans="2:9" x14ac:dyDescent="0.2">
      <c r="B84" s="338">
        <f t="shared" si="2"/>
        <v>73</v>
      </c>
      <c r="C84" s="454" t="s">
        <v>587</v>
      </c>
      <c r="D84" s="807" t="s">
        <v>588</v>
      </c>
      <c r="E84" s="702">
        <v>8.3333333333333329E-2</v>
      </c>
      <c r="F84" s="702">
        <v>9.0972222222222218E-2</v>
      </c>
      <c r="G84" s="700">
        <v>1.05</v>
      </c>
      <c r="H84" s="700">
        <v>73.87</v>
      </c>
      <c r="I84" s="351"/>
    </row>
    <row r="85" spans="2:9" x14ac:dyDescent="0.2">
      <c r="B85" s="338">
        <f t="shared" si="2"/>
        <v>74</v>
      </c>
      <c r="C85" s="454" t="s">
        <v>589</v>
      </c>
      <c r="D85" s="807" t="s">
        <v>102</v>
      </c>
      <c r="E85" s="702">
        <v>8.3333333333333329E-2</v>
      </c>
      <c r="F85" s="702">
        <v>9.7222222222222224E-2</v>
      </c>
      <c r="G85" s="700">
        <v>1.05</v>
      </c>
      <c r="H85" s="700">
        <v>73.77</v>
      </c>
      <c r="I85" s="351"/>
    </row>
    <row r="86" spans="2:9" x14ac:dyDescent="0.2">
      <c r="B86" s="338">
        <f t="shared" si="2"/>
        <v>75</v>
      </c>
      <c r="C86" s="454" t="s">
        <v>590</v>
      </c>
      <c r="D86" s="807" t="s">
        <v>34</v>
      </c>
      <c r="E86" s="702">
        <v>0.1986111111111111</v>
      </c>
      <c r="F86" s="702">
        <v>0.22847222222222222</v>
      </c>
      <c r="G86" s="700">
        <v>0.89</v>
      </c>
      <c r="H86" s="700">
        <v>62.72</v>
      </c>
      <c r="I86" s="351"/>
    </row>
    <row r="87" spans="2:9" x14ac:dyDescent="0.2">
      <c r="B87" s="338">
        <f t="shared" si="2"/>
        <v>76</v>
      </c>
      <c r="C87" s="454" t="s">
        <v>591</v>
      </c>
      <c r="D87" s="807" t="s">
        <v>102</v>
      </c>
      <c r="E87" s="702">
        <v>9.6527777777777768E-2</v>
      </c>
      <c r="F87" s="702">
        <v>0.13055555555555556</v>
      </c>
      <c r="G87" s="700">
        <v>0.88</v>
      </c>
      <c r="H87" s="700">
        <v>62.02</v>
      </c>
      <c r="I87" s="351"/>
    </row>
    <row r="88" spans="2:9" x14ac:dyDescent="0.2">
      <c r="B88" s="338">
        <f t="shared" si="2"/>
        <v>77</v>
      </c>
      <c r="C88" s="454" t="s">
        <v>592</v>
      </c>
      <c r="D88" s="807" t="s">
        <v>35</v>
      </c>
      <c r="E88" s="702">
        <v>8.3333333333333329E-2</v>
      </c>
      <c r="F88" s="702">
        <v>0.1125</v>
      </c>
      <c r="G88" s="700">
        <v>0.87</v>
      </c>
      <c r="H88" s="700">
        <v>61.24</v>
      </c>
      <c r="I88" s="351"/>
    </row>
    <row r="89" spans="2:9" x14ac:dyDescent="0.2">
      <c r="B89" s="338">
        <f t="shared" si="2"/>
        <v>78</v>
      </c>
      <c r="C89" s="454" t="s">
        <v>593</v>
      </c>
      <c r="D89" s="807" t="s">
        <v>125</v>
      </c>
      <c r="E89" s="702">
        <v>6.1805555555555558E-2</v>
      </c>
      <c r="F89" s="702">
        <v>8.3333333333333329E-2</v>
      </c>
      <c r="G89" s="700">
        <v>0.83</v>
      </c>
      <c r="H89" s="700">
        <v>58.38</v>
      </c>
      <c r="I89" s="351"/>
    </row>
    <row r="90" spans="2:9" x14ac:dyDescent="0.2">
      <c r="B90" s="338">
        <f t="shared" si="2"/>
        <v>79</v>
      </c>
      <c r="C90" s="454" t="s">
        <v>594</v>
      </c>
      <c r="D90" s="807" t="s">
        <v>588</v>
      </c>
      <c r="E90" s="702">
        <v>0.13125000000000001</v>
      </c>
      <c r="F90" s="702">
        <v>0.17152777777777775</v>
      </c>
      <c r="G90" s="700">
        <v>0.81</v>
      </c>
      <c r="H90" s="700">
        <v>57.31</v>
      </c>
      <c r="I90" s="339"/>
    </row>
    <row r="91" spans="2:9" x14ac:dyDescent="0.2">
      <c r="B91" s="338">
        <f t="shared" si="2"/>
        <v>80</v>
      </c>
      <c r="C91" s="454" t="s">
        <v>595</v>
      </c>
      <c r="D91" s="807" t="s">
        <v>35</v>
      </c>
      <c r="E91" s="702">
        <v>6.1805555555555558E-2</v>
      </c>
      <c r="F91" s="702">
        <v>8.3333333333333329E-2</v>
      </c>
      <c r="G91" s="700">
        <v>0.8</v>
      </c>
      <c r="H91" s="700">
        <v>56.57</v>
      </c>
      <c r="I91" s="339"/>
    </row>
    <row r="92" spans="2:9" x14ac:dyDescent="0.2">
      <c r="B92" s="338">
        <f t="shared" si="2"/>
        <v>81</v>
      </c>
      <c r="C92" s="454" t="s">
        <v>596</v>
      </c>
      <c r="D92" s="807" t="s">
        <v>35</v>
      </c>
      <c r="E92" s="702">
        <v>0.24930555555555556</v>
      </c>
      <c r="F92" s="702">
        <v>0.28194444444444444</v>
      </c>
      <c r="G92" s="700">
        <v>0.79</v>
      </c>
      <c r="H92" s="700">
        <v>55.79</v>
      </c>
      <c r="I92" s="339"/>
    </row>
    <row r="93" spans="2:9" x14ac:dyDescent="0.2">
      <c r="B93" s="338">
        <f t="shared" si="2"/>
        <v>82</v>
      </c>
      <c r="C93" s="454" t="s">
        <v>136</v>
      </c>
      <c r="D93" s="807" t="s">
        <v>34</v>
      </c>
      <c r="E93" s="702">
        <v>0.15833333333333333</v>
      </c>
      <c r="F93" s="702">
        <v>0.19305555555555554</v>
      </c>
      <c r="G93" s="700">
        <v>0.79</v>
      </c>
      <c r="H93" s="700">
        <v>55.41</v>
      </c>
      <c r="I93" s="339"/>
    </row>
    <row r="94" spans="2:9" x14ac:dyDescent="0.2">
      <c r="B94" s="338">
        <f t="shared" si="2"/>
        <v>83</v>
      </c>
      <c r="C94" s="454" t="s">
        <v>134</v>
      </c>
      <c r="D94" s="807" t="s">
        <v>102</v>
      </c>
      <c r="E94" s="702">
        <v>0.17361111111111113</v>
      </c>
      <c r="F94" s="702">
        <v>0.21944444444444444</v>
      </c>
      <c r="G94" s="700">
        <v>0.78</v>
      </c>
      <c r="H94" s="700">
        <v>54.94</v>
      </c>
      <c r="I94" s="339"/>
    </row>
    <row r="95" spans="2:9" x14ac:dyDescent="0.2">
      <c r="B95" s="338">
        <f t="shared" si="2"/>
        <v>84</v>
      </c>
      <c r="C95" s="454" t="s">
        <v>597</v>
      </c>
      <c r="D95" s="807" t="s">
        <v>34</v>
      </c>
      <c r="E95" s="702">
        <v>8.3333333333333329E-2</v>
      </c>
      <c r="F95" s="702">
        <v>0.25</v>
      </c>
      <c r="G95" s="700">
        <v>0.74</v>
      </c>
      <c r="H95" s="700">
        <v>52.13</v>
      </c>
      <c r="I95" s="339"/>
    </row>
    <row r="96" spans="2:9" x14ac:dyDescent="0.2">
      <c r="B96" s="338">
        <f t="shared" si="2"/>
        <v>85</v>
      </c>
      <c r="C96" s="454" t="s">
        <v>598</v>
      </c>
      <c r="D96" s="807" t="s">
        <v>35</v>
      </c>
      <c r="E96" s="702">
        <v>9.7222222222222224E-2</v>
      </c>
      <c r="F96" s="702">
        <v>0.13749999999999998</v>
      </c>
      <c r="G96" s="700">
        <v>0.72</v>
      </c>
      <c r="H96" s="700">
        <v>51.08</v>
      </c>
      <c r="I96" s="339"/>
    </row>
    <row r="97" spans="2:9" x14ac:dyDescent="0.2">
      <c r="B97" s="338">
        <f t="shared" si="2"/>
        <v>86</v>
      </c>
      <c r="C97" s="454" t="s">
        <v>599</v>
      </c>
      <c r="D97" s="807" t="s">
        <v>108</v>
      </c>
      <c r="E97" s="702">
        <v>0.13263888888888889</v>
      </c>
      <c r="F97" s="702">
        <v>0.17569444444444446</v>
      </c>
      <c r="G97" s="700">
        <v>0.7</v>
      </c>
      <c r="H97" s="700">
        <v>49.51</v>
      </c>
      <c r="I97" s="339"/>
    </row>
    <row r="98" spans="2:9" x14ac:dyDescent="0.2">
      <c r="B98" s="338">
        <f t="shared" si="2"/>
        <v>87</v>
      </c>
      <c r="C98" s="454" t="s">
        <v>335</v>
      </c>
      <c r="D98" s="807" t="s">
        <v>34</v>
      </c>
      <c r="E98" s="702">
        <v>0.19097222222222221</v>
      </c>
      <c r="F98" s="702">
        <v>0.19930555555555554</v>
      </c>
      <c r="G98" s="700">
        <v>0.7</v>
      </c>
      <c r="H98" s="700">
        <v>49.11</v>
      </c>
      <c r="I98" s="339"/>
    </row>
    <row r="99" spans="2:9" x14ac:dyDescent="0.2">
      <c r="B99" s="338">
        <f t="shared" si="2"/>
        <v>88</v>
      </c>
      <c r="C99" s="454" t="s">
        <v>600</v>
      </c>
      <c r="D99" s="807" t="s">
        <v>32</v>
      </c>
      <c r="E99" s="702">
        <v>8.3333333333333329E-2</v>
      </c>
      <c r="F99" s="702">
        <v>9.1666666666666674E-2</v>
      </c>
      <c r="G99" s="700">
        <v>0.68</v>
      </c>
      <c r="H99" s="700">
        <v>48.13</v>
      </c>
      <c r="I99" s="339"/>
    </row>
    <row r="100" spans="2:9" x14ac:dyDescent="0.2">
      <c r="B100" s="338">
        <f t="shared" si="2"/>
        <v>89</v>
      </c>
      <c r="C100" s="454" t="s">
        <v>601</v>
      </c>
      <c r="D100" s="807" t="s">
        <v>34</v>
      </c>
      <c r="E100" s="702">
        <v>0.12361111111111112</v>
      </c>
      <c r="F100" s="702">
        <v>0.15972222222222224</v>
      </c>
      <c r="G100" s="700">
        <v>0.68</v>
      </c>
      <c r="H100" s="700">
        <v>47.67</v>
      </c>
      <c r="I100" s="339"/>
    </row>
    <row r="101" spans="2:9" x14ac:dyDescent="0.2">
      <c r="B101" s="338">
        <f t="shared" si="2"/>
        <v>90</v>
      </c>
      <c r="C101" s="454" t="s">
        <v>602</v>
      </c>
      <c r="D101" s="807" t="s">
        <v>32</v>
      </c>
      <c r="E101" s="702">
        <v>9.0277777777777776E-2</v>
      </c>
      <c r="F101" s="702">
        <v>0.12638888888888888</v>
      </c>
      <c r="G101" s="700">
        <v>0.66</v>
      </c>
      <c r="H101" s="700">
        <v>46.76</v>
      </c>
      <c r="I101" s="339"/>
    </row>
    <row r="102" spans="2:9" x14ac:dyDescent="0.2">
      <c r="B102" s="338">
        <f t="shared" si="2"/>
        <v>91</v>
      </c>
      <c r="C102" s="454" t="s">
        <v>603</v>
      </c>
      <c r="D102" s="807" t="s">
        <v>35</v>
      </c>
      <c r="E102" s="702">
        <v>0.10694444444444444</v>
      </c>
      <c r="F102" s="702">
        <v>0.16805555555555554</v>
      </c>
      <c r="G102" s="700">
        <v>0.65</v>
      </c>
      <c r="H102" s="700">
        <v>45.82</v>
      </c>
      <c r="I102" s="339"/>
    </row>
    <row r="103" spans="2:9" x14ac:dyDescent="0.2">
      <c r="B103" s="338">
        <f t="shared" si="2"/>
        <v>92</v>
      </c>
      <c r="C103" s="454" t="s">
        <v>604</v>
      </c>
      <c r="D103" s="807" t="s">
        <v>34</v>
      </c>
      <c r="E103" s="702">
        <v>0.22777777777777777</v>
      </c>
      <c r="F103" s="702">
        <v>0.24861111111111112</v>
      </c>
      <c r="G103" s="700">
        <v>0.63</v>
      </c>
      <c r="H103" s="700">
        <v>44.65</v>
      </c>
      <c r="I103" s="339"/>
    </row>
    <row r="104" spans="2:9" x14ac:dyDescent="0.2">
      <c r="B104" s="338">
        <f t="shared" si="2"/>
        <v>93</v>
      </c>
      <c r="C104" s="454" t="s">
        <v>135</v>
      </c>
      <c r="D104" s="807" t="s">
        <v>32</v>
      </c>
      <c r="E104" s="702">
        <v>0.16944444444444443</v>
      </c>
      <c r="F104" s="702">
        <v>0.17847222222222223</v>
      </c>
      <c r="G104" s="700">
        <v>0.55000000000000004</v>
      </c>
      <c r="H104" s="700">
        <v>38.75</v>
      </c>
      <c r="I104" s="339"/>
    </row>
    <row r="105" spans="2:9" x14ac:dyDescent="0.2">
      <c r="B105" s="338">
        <f t="shared" si="2"/>
        <v>94</v>
      </c>
      <c r="C105" s="454" t="s">
        <v>605</v>
      </c>
      <c r="D105" s="807" t="s">
        <v>58</v>
      </c>
      <c r="E105" s="702">
        <v>0.12916666666666668</v>
      </c>
      <c r="F105" s="702">
        <v>0.17222222222222225</v>
      </c>
      <c r="G105" s="700">
        <v>0.55000000000000004</v>
      </c>
      <c r="H105" s="700">
        <v>38.69</v>
      </c>
      <c r="I105" s="339"/>
    </row>
    <row r="106" spans="2:9" s="446" customFormat="1" x14ac:dyDescent="0.2">
      <c r="B106" s="338">
        <f t="shared" ref="B106:B109" si="3">+B105+1</f>
        <v>95</v>
      </c>
      <c r="C106" s="454" t="s">
        <v>133</v>
      </c>
      <c r="D106" s="807" t="s">
        <v>32</v>
      </c>
      <c r="E106" s="702">
        <v>0.12916666666666668</v>
      </c>
      <c r="F106" s="702">
        <v>0.16944444444444443</v>
      </c>
      <c r="G106" s="700">
        <v>0.54</v>
      </c>
      <c r="H106" s="700">
        <v>37.93</v>
      </c>
      <c r="I106" s="339"/>
    </row>
    <row r="107" spans="2:9" s="446" customFormat="1" x14ac:dyDescent="0.2">
      <c r="B107" s="338">
        <f t="shared" si="3"/>
        <v>96</v>
      </c>
      <c r="C107" s="454" t="s">
        <v>606</v>
      </c>
      <c r="D107" s="807" t="s">
        <v>35</v>
      </c>
      <c r="E107" s="702">
        <v>0.13819444444444443</v>
      </c>
      <c r="F107" s="702">
        <v>0.16805555555555554</v>
      </c>
      <c r="G107" s="700">
        <v>0.53</v>
      </c>
      <c r="H107" s="700">
        <v>37.46</v>
      </c>
      <c r="I107" s="339"/>
    </row>
    <row r="108" spans="2:9" s="446" customFormat="1" x14ac:dyDescent="0.2">
      <c r="B108" s="338">
        <f t="shared" si="3"/>
        <v>97</v>
      </c>
      <c r="C108" s="454" t="s">
        <v>607</v>
      </c>
      <c r="D108" s="807" t="s">
        <v>34</v>
      </c>
      <c r="E108" s="702">
        <v>0.1986111111111111</v>
      </c>
      <c r="F108" s="702">
        <v>0.22708333333333333</v>
      </c>
      <c r="G108" s="700">
        <v>0.44</v>
      </c>
      <c r="H108" s="700">
        <v>31.07</v>
      </c>
      <c r="I108" s="339"/>
    </row>
    <row r="109" spans="2:9" x14ac:dyDescent="0.2">
      <c r="B109" s="338">
        <f t="shared" si="3"/>
        <v>98</v>
      </c>
      <c r="C109" s="454" t="s">
        <v>608</v>
      </c>
      <c r="D109" s="807" t="s">
        <v>609</v>
      </c>
      <c r="E109" s="702">
        <v>8.3333333333333329E-2</v>
      </c>
      <c r="F109" s="702">
        <v>0.13263888888888889</v>
      </c>
      <c r="G109" s="700">
        <v>0.44</v>
      </c>
      <c r="H109" s="700">
        <v>30.71</v>
      </c>
      <c r="I109" s="332"/>
    </row>
  </sheetData>
  <mergeCells count="17">
    <mergeCell ref="B4:I4"/>
    <mergeCell ref="B5:I5"/>
    <mergeCell ref="B6:I6"/>
    <mergeCell ref="K11:M11"/>
    <mergeCell ref="B1:I1"/>
    <mergeCell ref="B2:I2"/>
    <mergeCell ref="B3:I3"/>
    <mergeCell ref="B7:I7"/>
    <mergeCell ref="B8:I8"/>
    <mergeCell ref="B9:I9"/>
    <mergeCell ref="K67:M67"/>
    <mergeCell ref="K19:M19"/>
    <mergeCell ref="K27:M27"/>
    <mergeCell ref="K35:M35"/>
    <mergeCell ref="K43:M43"/>
    <mergeCell ref="K51:M51"/>
    <mergeCell ref="K59:M5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1" tint="0.34998626667073579"/>
  </sheetPr>
  <dimension ref="B1:L121"/>
  <sheetViews>
    <sheetView workbookViewId="0">
      <selection activeCell="G15" sqref="G15"/>
    </sheetView>
  </sheetViews>
  <sheetFormatPr baseColWidth="10" defaultRowHeight="15" x14ac:dyDescent="0.2"/>
  <cols>
    <col min="1" max="2" width="4" style="142" customWidth="1"/>
    <col min="3" max="3" width="69.6640625" style="142" customWidth="1"/>
    <col min="4" max="16384" width="10.83203125" style="142"/>
  </cols>
  <sheetData>
    <row r="1" spans="2:12" s="776" customFormat="1" x14ac:dyDescent="0.2">
      <c r="B1" s="1352" t="s">
        <v>477</v>
      </c>
      <c r="C1" s="1351"/>
      <c r="D1" s="1351"/>
      <c r="E1" s="1351"/>
      <c r="F1" s="1351"/>
      <c r="G1" s="1351"/>
      <c r="H1" s="1351"/>
      <c r="I1" s="1351"/>
      <c r="J1" s="364"/>
      <c r="K1" s="364"/>
    </row>
    <row r="2" spans="2:12" s="776" customFormat="1" x14ac:dyDescent="0.2">
      <c r="B2" s="1351"/>
      <c r="C2" s="1351"/>
      <c r="D2" s="1351"/>
      <c r="E2" s="1351"/>
      <c r="F2" s="1351"/>
      <c r="G2" s="1351"/>
      <c r="H2" s="1351"/>
      <c r="I2" s="1351"/>
      <c r="J2" s="362"/>
      <c r="K2" s="362"/>
    </row>
    <row r="3" spans="2:12" s="776" customFormat="1" x14ac:dyDescent="0.2">
      <c r="B3" s="1350" t="s">
        <v>478</v>
      </c>
      <c r="C3" s="1351"/>
      <c r="D3" s="1351"/>
      <c r="E3" s="1351"/>
      <c r="F3" s="1351"/>
      <c r="G3" s="1351"/>
      <c r="H3" s="1351"/>
      <c r="I3" s="1351"/>
      <c r="J3" s="362"/>
      <c r="K3" s="362"/>
    </row>
    <row r="4" spans="2:12" s="776" customFormat="1" x14ac:dyDescent="0.2">
      <c r="B4" s="1350" t="s">
        <v>487</v>
      </c>
      <c r="C4" s="1351"/>
      <c r="D4" s="1351"/>
      <c r="E4" s="1351"/>
      <c r="F4" s="1351"/>
      <c r="G4" s="1351"/>
      <c r="H4" s="1351"/>
      <c r="I4" s="1351"/>
      <c r="J4" s="362"/>
      <c r="K4" s="362"/>
    </row>
    <row r="5" spans="2:12" s="776" customFormat="1" x14ac:dyDescent="0.2">
      <c r="B5" s="1350" t="s">
        <v>488</v>
      </c>
      <c r="C5" s="1351"/>
      <c r="D5" s="1351"/>
      <c r="E5" s="1351"/>
      <c r="F5" s="1351"/>
      <c r="G5" s="1351"/>
      <c r="H5" s="1351"/>
      <c r="I5" s="1351"/>
      <c r="J5" s="362"/>
      <c r="K5" s="362"/>
    </row>
    <row r="6" spans="2:12" s="776" customFormat="1" x14ac:dyDescent="0.2">
      <c r="B6" s="1350" t="s">
        <v>489</v>
      </c>
      <c r="C6" s="1351"/>
      <c r="D6" s="1351"/>
      <c r="E6" s="1351"/>
      <c r="F6" s="1351"/>
      <c r="G6" s="1351"/>
      <c r="H6" s="1351"/>
      <c r="I6" s="1351"/>
      <c r="J6" s="362"/>
      <c r="K6" s="362"/>
    </row>
    <row r="7" spans="2:12" s="776" customFormat="1" x14ac:dyDescent="0.2">
      <c r="B7" s="1350" t="s">
        <v>490</v>
      </c>
      <c r="C7" s="1351"/>
      <c r="D7" s="1351"/>
      <c r="E7" s="1351"/>
      <c r="F7" s="1351"/>
      <c r="G7" s="1351"/>
      <c r="H7" s="1351"/>
      <c r="I7" s="1351"/>
      <c r="L7" s="776">
        <v>2.95</v>
      </c>
    </row>
    <row r="8" spans="2:12" s="776" customFormat="1" x14ac:dyDescent="0.2">
      <c r="B8" s="1350" t="s">
        <v>85</v>
      </c>
      <c r="C8" s="1351"/>
      <c r="D8" s="1351"/>
      <c r="E8" s="1351"/>
      <c r="F8" s="1351"/>
      <c r="G8" s="1351"/>
      <c r="H8" s="1351"/>
      <c r="I8" s="1351"/>
    </row>
    <row r="9" spans="2:12" s="776" customFormat="1" x14ac:dyDescent="0.2">
      <c r="B9" s="1350" t="s">
        <v>491</v>
      </c>
      <c r="C9" s="1351"/>
      <c r="D9" s="1351"/>
      <c r="E9" s="1351"/>
      <c r="F9" s="1351"/>
      <c r="G9" s="1351"/>
      <c r="H9" s="1351"/>
      <c r="I9" s="1351"/>
    </row>
    <row r="11" spans="2:12" x14ac:dyDescent="0.2">
      <c r="C11" s="360" t="s">
        <v>86</v>
      </c>
      <c r="D11" s="360" t="s">
        <v>87</v>
      </c>
      <c r="E11" s="360" t="s">
        <v>88</v>
      </c>
      <c r="F11" s="360" t="s">
        <v>89</v>
      </c>
      <c r="G11" s="360" t="s">
        <v>290</v>
      </c>
      <c r="H11" s="360" t="s">
        <v>291</v>
      </c>
      <c r="I11" s="375" t="s">
        <v>357</v>
      </c>
    </row>
    <row r="12" spans="2:12" x14ac:dyDescent="0.2">
      <c r="B12" s="358">
        <v>1</v>
      </c>
      <c r="C12" s="454" t="s">
        <v>143</v>
      </c>
      <c r="D12" s="807" t="s">
        <v>58</v>
      </c>
      <c r="E12" s="702">
        <v>0.87013888888888891</v>
      </c>
      <c r="F12" s="702">
        <v>0.94652777777777775</v>
      </c>
      <c r="G12" s="700">
        <v>3.49</v>
      </c>
      <c r="H12" s="700">
        <v>246.07</v>
      </c>
      <c r="I12" s="376"/>
    </row>
    <row r="13" spans="2:12" x14ac:dyDescent="0.2">
      <c r="B13" s="338">
        <f>+B12+1</f>
        <v>2</v>
      </c>
      <c r="C13" s="454" t="s">
        <v>137</v>
      </c>
      <c r="D13" s="807" t="s">
        <v>35</v>
      </c>
      <c r="E13" s="702">
        <v>0.82916666666666661</v>
      </c>
      <c r="F13" s="702">
        <v>0.94097222222222221</v>
      </c>
      <c r="G13" s="700">
        <v>2.76</v>
      </c>
      <c r="H13" s="700">
        <v>194.49</v>
      </c>
      <c r="I13" s="377"/>
    </row>
    <row r="14" spans="2:12" x14ac:dyDescent="0.2">
      <c r="B14" s="338">
        <f t="shared" ref="B14:B77" si="0">+B13+1</f>
        <v>3</v>
      </c>
      <c r="C14" s="454" t="s">
        <v>138</v>
      </c>
      <c r="D14" s="807" t="s">
        <v>35</v>
      </c>
      <c r="E14" s="702">
        <v>0.94027777777777777</v>
      </c>
      <c r="F14" s="702">
        <v>6.9444444444444441E-3</v>
      </c>
      <c r="G14" s="700">
        <v>2.41</v>
      </c>
      <c r="H14" s="700">
        <v>170.29</v>
      </c>
      <c r="I14" s="377"/>
    </row>
    <row r="15" spans="2:12" x14ac:dyDescent="0.2">
      <c r="B15" s="338">
        <f t="shared" si="0"/>
        <v>4</v>
      </c>
      <c r="C15" s="857" t="s">
        <v>375</v>
      </c>
      <c r="D15" s="858" t="s">
        <v>58</v>
      </c>
      <c r="E15" s="859">
        <v>0.94652777777777775</v>
      </c>
      <c r="F15" s="859">
        <v>2.361111111111111E-2</v>
      </c>
      <c r="G15" s="860">
        <v>2.17</v>
      </c>
      <c r="H15" s="860">
        <v>153.47</v>
      </c>
      <c r="I15" s="862"/>
    </row>
    <row r="16" spans="2:12" x14ac:dyDescent="0.2">
      <c r="B16" s="338">
        <f t="shared" si="0"/>
        <v>5</v>
      </c>
      <c r="C16" s="454" t="s">
        <v>145</v>
      </c>
      <c r="D16" s="807" t="s">
        <v>34</v>
      </c>
      <c r="E16" s="702">
        <v>0.86458333333333337</v>
      </c>
      <c r="F16" s="702">
        <v>0.90694444444444444</v>
      </c>
      <c r="G16" s="700">
        <v>1.91</v>
      </c>
      <c r="H16" s="700">
        <v>134.54</v>
      </c>
      <c r="I16" s="377"/>
    </row>
    <row r="17" spans="2:9" x14ac:dyDescent="0.2">
      <c r="B17" s="338">
        <f t="shared" si="0"/>
        <v>6</v>
      </c>
      <c r="C17" s="454" t="s">
        <v>140</v>
      </c>
      <c r="D17" s="807" t="s">
        <v>34</v>
      </c>
      <c r="E17" s="702">
        <v>0.91666666666666663</v>
      </c>
      <c r="F17" s="702">
        <v>8.3333333333333332E-3</v>
      </c>
      <c r="G17" s="700">
        <v>1.7</v>
      </c>
      <c r="H17" s="700">
        <v>119.79</v>
      </c>
      <c r="I17" s="377"/>
    </row>
    <row r="18" spans="2:9" x14ac:dyDescent="0.2">
      <c r="B18" s="338">
        <f t="shared" si="0"/>
        <v>7</v>
      </c>
      <c r="C18" s="454" t="s">
        <v>610</v>
      </c>
      <c r="D18" s="807" t="s">
        <v>34</v>
      </c>
      <c r="E18" s="702">
        <v>7.6388888888888886E-3</v>
      </c>
      <c r="F18" s="702">
        <v>4.1666666666666664E-2</v>
      </c>
      <c r="G18" s="700">
        <v>1.67</v>
      </c>
      <c r="H18" s="700">
        <v>117.53</v>
      </c>
      <c r="I18" s="377"/>
    </row>
    <row r="19" spans="2:9" x14ac:dyDescent="0.2">
      <c r="B19" s="338">
        <f t="shared" si="0"/>
        <v>8</v>
      </c>
      <c r="C19" s="454" t="s">
        <v>139</v>
      </c>
      <c r="D19" s="807" t="s">
        <v>35</v>
      </c>
      <c r="E19" s="702">
        <v>0.78472222222222221</v>
      </c>
      <c r="F19" s="702">
        <v>0.82986111111111116</v>
      </c>
      <c r="G19" s="700">
        <v>1.65</v>
      </c>
      <c r="H19" s="700">
        <v>116.66</v>
      </c>
      <c r="I19" s="377"/>
    </row>
    <row r="20" spans="2:9" x14ac:dyDescent="0.2">
      <c r="B20" s="338">
        <f t="shared" si="0"/>
        <v>9</v>
      </c>
      <c r="C20" s="857" t="s">
        <v>142</v>
      </c>
      <c r="D20" s="858" t="s">
        <v>34</v>
      </c>
      <c r="E20" s="859">
        <v>0.70833333333333337</v>
      </c>
      <c r="F20" s="859">
        <v>0.86458333333333337</v>
      </c>
      <c r="G20" s="860">
        <v>1.57</v>
      </c>
      <c r="H20" s="860">
        <v>110.69</v>
      </c>
      <c r="I20" s="862"/>
    </row>
    <row r="21" spans="2:9" x14ac:dyDescent="0.2">
      <c r="B21" s="338">
        <f t="shared" si="0"/>
        <v>10</v>
      </c>
      <c r="C21" s="454" t="s">
        <v>611</v>
      </c>
      <c r="D21" s="807" t="s">
        <v>35</v>
      </c>
      <c r="E21" s="702">
        <v>0.99930555555555556</v>
      </c>
      <c r="F21" s="702">
        <v>1.8749999999999999E-2</v>
      </c>
      <c r="G21" s="700">
        <v>1.21</v>
      </c>
      <c r="H21" s="700">
        <v>85.06</v>
      </c>
      <c r="I21" s="377"/>
    </row>
    <row r="22" spans="2:9" x14ac:dyDescent="0.2">
      <c r="B22" s="338">
        <f t="shared" si="0"/>
        <v>11</v>
      </c>
      <c r="C22" s="454" t="s">
        <v>515</v>
      </c>
      <c r="D22" s="807" t="s">
        <v>612</v>
      </c>
      <c r="E22" s="702">
        <v>2.4305555555555556E-2</v>
      </c>
      <c r="F22" s="702">
        <v>2.7777777777777776E-2</v>
      </c>
      <c r="G22" s="700">
        <v>1.18</v>
      </c>
      <c r="H22" s="700">
        <v>83.35</v>
      </c>
      <c r="I22" s="377"/>
    </row>
    <row r="23" spans="2:9" x14ac:dyDescent="0.2">
      <c r="B23" s="338">
        <f t="shared" si="0"/>
        <v>12</v>
      </c>
      <c r="C23" s="454" t="s">
        <v>374</v>
      </c>
      <c r="D23" s="807" t="s">
        <v>35</v>
      </c>
      <c r="E23" s="702">
        <v>0.7680555555555556</v>
      </c>
      <c r="F23" s="702">
        <v>0.76944444444444438</v>
      </c>
      <c r="G23" s="700">
        <v>1.08</v>
      </c>
      <c r="H23" s="700">
        <v>76.06</v>
      </c>
      <c r="I23" s="377"/>
    </row>
    <row r="24" spans="2:9" x14ac:dyDescent="0.2">
      <c r="B24" s="338">
        <f t="shared" si="0"/>
        <v>13</v>
      </c>
      <c r="C24" s="454" t="s">
        <v>144</v>
      </c>
      <c r="D24" s="807" t="s">
        <v>34</v>
      </c>
      <c r="E24" s="702">
        <v>4.1666666666666664E-2</v>
      </c>
      <c r="F24" s="702">
        <v>6.3194444444444442E-2</v>
      </c>
      <c r="G24" s="700">
        <v>1.07</v>
      </c>
      <c r="H24" s="700">
        <v>75.3</v>
      </c>
      <c r="I24" s="377"/>
    </row>
    <row r="25" spans="2:9" x14ac:dyDescent="0.2">
      <c r="B25" s="338">
        <f t="shared" si="0"/>
        <v>14</v>
      </c>
      <c r="C25" s="454" t="s">
        <v>613</v>
      </c>
      <c r="D25" s="807" t="s">
        <v>35</v>
      </c>
      <c r="E25" s="702">
        <v>0.70624999999999993</v>
      </c>
      <c r="F25" s="702">
        <v>0.78472222222222221</v>
      </c>
      <c r="G25" s="700">
        <v>1.05</v>
      </c>
      <c r="H25" s="700">
        <v>74.42</v>
      </c>
      <c r="I25" s="377"/>
    </row>
    <row r="26" spans="2:9" x14ac:dyDescent="0.2">
      <c r="B26" s="338">
        <f t="shared" si="0"/>
        <v>15</v>
      </c>
      <c r="C26" s="454" t="s">
        <v>511</v>
      </c>
      <c r="D26" s="807" t="s">
        <v>31</v>
      </c>
      <c r="E26" s="702">
        <v>2.6388888888888889E-2</v>
      </c>
      <c r="F26" s="702">
        <v>3.0555555555555555E-2</v>
      </c>
      <c r="G26" s="700">
        <v>1</v>
      </c>
      <c r="H26" s="700">
        <v>70.75</v>
      </c>
      <c r="I26" s="377"/>
    </row>
    <row r="27" spans="2:9" x14ac:dyDescent="0.2">
      <c r="B27" s="338">
        <f t="shared" si="0"/>
        <v>16</v>
      </c>
      <c r="C27" s="454" t="s">
        <v>146</v>
      </c>
      <c r="D27" s="807" t="s">
        <v>58</v>
      </c>
      <c r="E27" s="702">
        <v>0.52777777777777779</v>
      </c>
      <c r="F27" s="702">
        <v>0.59652777777777777</v>
      </c>
      <c r="G27" s="700">
        <v>0.98</v>
      </c>
      <c r="H27" s="700">
        <v>69.08</v>
      </c>
      <c r="I27" s="377"/>
    </row>
    <row r="28" spans="2:9" x14ac:dyDescent="0.2">
      <c r="B28" s="338">
        <f t="shared" si="0"/>
        <v>17</v>
      </c>
      <c r="C28" s="454" t="s">
        <v>614</v>
      </c>
      <c r="D28" s="807" t="s">
        <v>34</v>
      </c>
      <c r="E28" s="702">
        <v>0.87708333333333333</v>
      </c>
      <c r="F28" s="702">
        <v>0.91666666666666663</v>
      </c>
      <c r="G28" s="700">
        <v>0.96</v>
      </c>
      <c r="H28" s="700">
        <v>67.56</v>
      </c>
      <c r="I28" s="377"/>
    </row>
    <row r="29" spans="2:9" x14ac:dyDescent="0.2">
      <c r="B29" s="338">
        <f t="shared" si="0"/>
        <v>18</v>
      </c>
      <c r="C29" s="454" t="s">
        <v>615</v>
      </c>
      <c r="D29" s="807" t="s">
        <v>58</v>
      </c>
      <c r="E29" s="702">
        <v>0.67222222222222217</v>
      </c>
      <c r="F29" s="702">
        <v>0.71180555555555547</v>
      </c>
      <c r="G29" s="700">
        <v>0.89</v>
      </c>
      <c r="H29" s="700">
        <v>63.12</v>
      </c>
      <c r="I29" s="377"/>
    </row>
    <row r="30" spans="2:9" x14ac:dyDescent="0.2">
      <c r="B30" s="338">
        <f t="shared" si="0"/>
        <v>19</v>
      </c>
      <c r="C30" s="454" t="s">
        <v>616</v>
      </c>
      <c r="D30" s="807" t="s">
        <v>58</v>
      </c>
      <c r="E30" s="702">
        <v>0.71250000000000002</v>
      </c>
      <c r="F30" s="702">
        <v>0.75277777777777777</v>
      </c>
      <c r="G30" s="700">
        <v>0.88</v>
      </c>
      <c r="H30" s="700">
        <v>61.81</v>
      </c>
      <c r="I30" s="377"/>
    </row>
    <row r="31" spans="2:9" x14ac:dyDescent="0.2">
      <c r="B31" s="338">
        <f t="shared" si="0"/>
        <v>20</v>
      </c>
      <c r="C31" s="454" t="s">
        <v>153</v>
      </c>
      <c r="D31" s="807" t="s">
        <v>58</v>
      </c>
      <c r="E31" s="702">
        <v>0.23263888888888887</v>
      </c>
      <c r="F31" s="702">
        <v>0.375</v>
      </c>
      <c r="G31" s="700">
        <v>0.87</v>
      </c>
      <c r="H31" s="700">
        <v>61.53</v>
      </c>
      <c r="I31" s="377"/>
    </row>
    <row r="32" spans="2:9" x14ac:dyDescent="0.2">
      <c r="B32" s="338">
        <f t="shared" si="0"/>
        <v>21</v>
      </c>
      <c r="C32" s="454" t="s">
        <v>617</v>
      </c>
      <c r="D32" s="807" t="s">
        <v>58</v>
      </c>
      <c r="E32" s="702">
        <v>0.6333333333333333</v>
      </c>
      <c r="F32" s="702">
        <v>0.67222222222222217</v>
      </c>
      <c r="G32" s="700">
        <v>0.87</v>
      </c>
      <c r="H32" s="700">
        <v>61.21</v>
      </c>
      <c r="I32" s="377"/>
    </row>
    <row r="33" spans="2:9" x14ac:dyDescent="0.2">
      <c r="B33" s="338">
        <f t="shared" si="0"/>
        <v>22</v>
      </c>
      <c r="C33" s="454" t="s">
        <v>376</v>
      </c>
      <c r="D33" s="807" t="s">
        <v>58</v>
      </c>
      <c r="E33" s="702">
        <v>0.79305555555555562</v>
      </c>
      <c r="F33" s="702">
        <v>0.79513888888888884</v>
      </c>
      <c r="G33" s="700">
        <v>0.83</v>
      </c>
      <c r="H33" s="700">
        <v>58.77</v>
      </c>
      <c r="I33" s="377"/>
    </row>
    <row r="34" spans="2:9" x14ac:dyDescent="0.2">
      <c r="B34" s="338">
        <f t="shared" si="0"/>
        <v>23</v>
      </c>
      <c r="C34" s="454" t="s">
        <v>378</v>
      </c>
      <c r="D34" s="807" t="s">
        <v>58</v>
      </c>
      <c r="E34" s="702">
        <v>0.75416666666666676</v>
      </c>
      <c r="F34" s="702">
        <v>0.75555555555555554</v>
      </c>
      <c r="G34" s="700">
        <v>0.83</v>
      </c>
      <c r="H34" s="700">
        <v>58.33</v>
      </c>
      <c r="I34" s="377"/>
    </row>
    <row r="35" spans="2:9" x14ac:dyDescent="0.2">
      <c r="B35" s="338">
        <f t="shared" si="0"/>
        <v>24</v>
      </c>
      <c r="C35" s="454" t="s">
        <v>618</v>
      </c>
      <c r="D35" s="807" t="s">
        <v>34</v>
      </c>
      <c r="E35" s="702">
        <v>0.62638888888888888</v>
      </c>
      <c r="F35" s="702">
        <v>0.70833333333333337</v>
      </c>
      <c r="G35" s="700">
        <v>0.8</v>
      </c>
      <c r="H35" s="700">
        <v>56.66</v>
      </c>
      <c r="I35" s="377"/>
    </row>
    <row r="36" spans="2:9" x14ac:dyDescent="0.2">
      <c r="B36" s="338">
        <f t="shared" si="0"/>
        <v>25</v>
      </c>
      <c r="C36" s="454" t="s">
        <v>619</v>
      </c>
      <c r="D36" s="807" t="s">
        <v>58</v>
      </c>
      <c r="E36" s="702">
        <v>0.83124999999999993</v>
      </c>
      <c r="F36" s="702">
        <v>0.87013888888888891</v>
      </c>
      <c r="G36" s="700">
        <v>0.73</v>
      </c>
      <c r="H36" s="700">
        <v>51.35</v>
      </c>
      <c r="I36" s="377"/>
    </row>
    <row r="37" spans="2:9" x14ac:dyDescent="0.2">
      <c r="B37" s="338">
        <f t="shared" si="0"/>
        <v>26</v>
      </c>
      <c r="C37" s="454" t="s">
        <v>620</v>
      </c>
      <c r="D37" s="807" t="s">
        <v>58</v>
      </c>
      <c r="E37" s="702">
        <v>0.74236111111111114</v>
      </c>
      <c r="F37" s="702">
        <v>0.79375000000000007</v>
      </c>
      <c r="G37" s="700">
        <v>0.7</v>
      </c>
      <c r="H37" s="700">
        <v>49.66</v>
      </c>
      <c r="I37" s="377"/>
    </row>
    <row r="38" spans="2:9" x14ac:dyDescent="0.2">
      <c r="B38" s="338">
        <f t="shared" si="0"/>
        <v>27</v>
      </c>
      <c r="C38" s="454" t="s">
        <v>621</v>
      </c>
      <c r="D38" s="807" t="s">
        <v>35</v>
      </c>
      <c r="E38" s="702">
        <v>0.56458333333333333</v>
      </c>
      <c r="F38" s="702">
        <v>0.65</v>
      </c>
      <c r="G38" s="700">
        <v>0.69</v>
      </c>
      <c r="H38" s="700">
        <v>48.44</v>
      </c>
      <c r="I38" s="377"/>
    </row>
    <row r="39" spans="2:9" x14ac:dyDescent="0.2">
      <c r="B39" s="338">
        <f t="shared" si="0"/>
        <v>28</v>
      </c>
      <c r="C39" s="454" t="s">
        <v>622</v>
      </c>
      <c r="D39" s="807" t="s">
        <v>58</v>
      </c>
      <c r="E39" s="702">
        <v>0.79652777777777783</v>
      </c>
      <c r="F39" s="702">
        <v>0.83124999999999993</v>
      </c>
      <c r="G39" s="700">
        <v>0.64</v>
      </c>
      <c r="H39" s="700">
        <v>45.1</v>
      </c>
      <c r="I39" s="377"/>
    </row>
    <row r="40" spans="2:9" x14ac:dyDescent="0.2">
      <c r="B40" s="338">
        <f t="shared" si="0"/>
        <v>29</v>
      </c>
      <c r="C40" s="454" t="s">
        <v>623</v>
      </c>
      <c r="D40" s="807" t="s">
        <v>34</v>
      </c>
      <c r="E40" s="702">
        <v>8.3333333333333329E-2</v>
      </c>
      <c r="F40" s="702">
        <v>9.1666666666666674E-2</v>
      </c>
      <c r="G40" s="700">
        <v>0.63</v>
      </c>
      <c r="H40" s="700">
        <v>44.3</v>
      </c>
      <c r="I40" s="377"/>
    </row>
    <row r="41" spans="2:9" x14ac:dyDescent="0.2">
      <c r="B41" s="338">
        <f t="shared" si="0"/>
        <v>30</v>
      </c>
      <c r="C41" s="454" t="s">
        <v>624</v>
      </c>
      <c r="D41" s="807" t="s">
        <v>35</v>
      </c>
      <c r="E41" s="702">
        <v>0.63472222222222219</v>
      </c>
      <c r="F41" s="702">
        <v>0.70694444444444438</v>
      </c>
      <c r="G41" s="700">
        <v>0.63</v>
      </c>
      <c r="H41" s="700">
        <v>44.28</v>
      </c>
      <c r="I41" s="377"/>
    </row>
    <row r="42" spans="2:9" x14ac:dyDescent="0.2">
      <c r="B42" s="338">
        <f t="shared" si="0"/>
        <v>31</v>
      </c>
      <c r="C42" s="454" t="s">
        <v>625</v>
      </c>
      <c r="D42" s="807" t="s">
        <v>35</v>
      </c>
      <c r="E42" s="702">
        <v>2.1527777777777781E-2</v>
      </c>
      <c r="F42" s="702">
        <v>4.7916666666666663E-2</v>
      </c>
      <c r="G42" s="700">
        <v>0.62</v>
      </c>
      <c r="H42" s="700">
        <v>43.89</v>
      </c>
      <c r="I42" s="377"/>
    </row>
    <row r="43" spans="2:9" x14ac:dyDescent="0.2">
      <c r="B43" s="338">
        <f t="shared" si="0"/>
        <v>32</v>
      </c>
      <c r="C43" s="454" t="s">
        <v>626</v>
      </c>
      <c r="D43" s="807" t="s">
        <v>58</v>
      </c>
      <c r="E43" s="702">
        <v>2.4305555555555556E-2</v>
      </c>
      <c r="F43" s="702">
        <v>5.6250000000000001E-2</v>
      </c>
      <c r="G43" s="700">
        <v>0.62</v>
      </c>
      <c r="H43" s="700">
        <v>43.59</v>
      </c>
      <c r="I43" s="377"/>
    </row>
    <row r="44" spans="2:9" x14ac:dyDescent="0.2">
      <c r="B44" s="338">
        <f t="shared" si="0"/>
        <v>33</v>
      </c>
      <c r="C44" s="454" t="s">
        <v>627</v>
      </c>
      <c r="D44" s="807" t="s">
        <v>34</v>
      </c>
      <c r="E44" s="702">
        <v>0.29166666666666669</v>
      </c>
      <c r="F44" s="702">
        <v>0.31111111111111112</v>
      </c>
      <c r="G44" s="700">
        <v>0.62</v>
      </c>
      <c r="H44" s="700">
        <v>43.46</v>
      </c>
      <c r="I44" s="377"/>
    </row>
    <row r="45" spans="2:9" x14ac:dyDescent="0.2">
      <c r="B45" s="338">
        <f t="shared" si="0"/>
        <v>34</v>
      </c>
      <c r="C45" s="454" t="s">
        <v>152</v>
      </c>
      <c r="D45" s="807" t="s">
        <v>34</v>
      </c>
      <c r="E45" s="702">
        <v>2.5694444444444447E-2</v>
      </c>
      <c r="F45" s="702">
        <v>4.6527777777777779E-2</v>
      </c>
      <c r="G45" s="700">
        <v>0.56999999999999995</v>
      </c>
      <c r="H45" s="700">
        <v>40.43</v>
      </c>
      <c r="I45" s="377"/>
    </row>
    <row r="46" spans="2:9" x14ac:dyDescent="0.2">
      <c r="B46" s="338">
        <f t="shared" si="0"/>
        <v>35</v>
      </c>
      <c r="C46" s="454" t="s">
        <v>628</v>
      </c>
      <c r="D46" s="807" t="s">
        <v>35</v>
      </c>
      <c r="E46" s="702">
        <v>0.5708333333333333</v>
      </c>
      <c r="F46" s="702">
        <v>0.62986111111111109</v>
      </c>
      <c r="G46" s="700">
        <v>0.55000000000000004</v>
      </c>
      <c r="H46" s="700">
        <v>39.15</v>
      </c>
      <c r="I46" s="377"/>
    </row>
    <row r="47" spans="2:9" x14ac:dyDescent="0.2">
      <c r="B47" s="338">
        <f t="shared" si="0"/>
        <v>36</v>
      </c>
      <c r="C47" s="454" t="s">
        <v>629</v>
      </c>
      <c r="D47" s="807" t="s">
        <v>58</v>
      </c>
      <c r="E47" s="702">
        <v>0.79236111111111107</v>
      </c>
      <c r="F47" s="702">
        <v>0.83194444444444438</v>
      </c>
      <c r="G47" s="700">
        <v>0.53</v>
      </c>
      <c r="H47" s="700">
        <v>37.21</v>
      </c>
      <c r="I47" s="377"/>
    </row>
    <row r="48" spans="2:9" x14ac:dyDescent="0.2">
      <c r="B48" s="338">
        <f t="shared" si="0"/>
        <v>37</v>
      </c>
      <c r="C48" s="454" t="s">
        <v>150</v>
      </c>
      <c r="D48" s="807" t="s">
        <v>34</v>
      </c>
      <c r="E48" s="702">
        <v>0.24930555555555556</v>
      </c>
      <c r="F48" s="702">
        <v>0.29097222222222224</v>
      </c>
      <c r="G48" s="700">
        <v>0.51</v>
      </c>
      <c r="H48" s="700">
        <v>36.03</v>
      </c>
      <c r="I48" s="377"/>
    </row>
    <row r="49" spans="2:9" x14ac:dyDescent="0.2">
      <c r="B49" s="338">
        <f t="shared" si="0"/>
        <v>38</v>
      </c>
      <c r="C49" s="454" t="s">
        <v>148</v>
      </c>
      <c r="D49" s="807" t="s">
        <v>35</v>
      </c>
      <c r="E49" s="702">
        <v>0.25</v>
      </c>
      <c r="F49" s="702">
        <v>0.29236111111111113</v>
      </c>
      <c r="G49" s="700">
        <v>0.5</v>
      </c>
      <c r="H49" s="700">
        <v>35.56</v>
      </c>
      <c r="I49" s="377"/>
    </row>
    <row r="50" spans="2:9" x14ac:dyDescent="0.2">
      <c r="B50" s="338">
        <f t="shared" si="0"/>
        <v>39</v>
      </c>
      <c r="C50" s="454" t="s">
        <v>377</v>
      </c>
      <c r="D50" s="807" t="s">
        <v>34</v>
      </c>
      <c r="E50" s="702">
        <v>0.58333333333333337</v>
      </c>
      <c r="F50" s="702">
        <v>0.62638888888888888</v>
      </c>
      <c r="G50" s="700">
        <v>0.5</v>
      </c>
      <c r="H50" s="700">
        <v>34.99</v>
      </c>
      <c r="I50" s="377"/>
    </row>
    <row r="51" spans="2:9" x14ac:dyDescent="0.2">
      <c r="B51" s="338">
        <f t="shared" si="0"/>
        <v>40</v>
      </c>
      <c r="C51" s="454" t="s">
        <v>630</v>
      </c>
      <c r="D51" s="807" t="s">
        <v>35</v>
      </c>
      <c r="E51" s="702">
        <v>0.375</v>
      </c>
      <c r="F51" s="702">
        <v>0.41736111111111113</v>
      </c>
      <c r="G51" s="700">
        <v>0.48</v>
      </c>
      <c r="H51" s="700">
        <v>33.82</v>
      </c>
      <c r="I51" s="377"/>
    </row>
    <row r="52" spans="2:9" x14ac:dyDescent="0.2">
      <c r="B52" s="338">
        <f t="shared" si="0"/>
        <v>41</v>
      </c>
      <c r="C52" s="454" t="s">
        <v>151</v>
      </c>
      <c r="D52" s="807" t="s">
        <v>34</v>
      </c>
      <c r="E52" s="702">
        <v>0.54166666666666663</v>
      </c>
      <c r="F52" s="702">
        <v>0.58402777777777781</v>
      </c>
      <c r="G52" s="700">
        <v>0.43</v>
      </c>
      <c r="H52" s="700">
        <v>30.49</v>
      </c>
      <c r="I52" s="377"/>
    </row>
    <row r="53" spans="2:9" x14ac:dyDescent="0.2">
      <c r="B53" s="338">
        <f t="shared" si="0"/>
        <v>42</v>
      </c>
      <c r="C53" s="454" t="s">
        <v>631</v>
      </c>
      <c r="D53" s="807" t="s">
        <v>58</v>
      </c>
      <c r="E53" s="702">
        <v>0.59583333333333333</v>
      </c>
      <c r="F53" s="702">
        <v>0.6333333333333333</v>
      </c>
      <c r="G53" s="700">
        <v>0.43</v>
      </c>
      <c r="H53" s="700">
        <v>30.03</v>
      </c>
      <c r="I53" s="377"/>
    </row>
    <row r="54" spans="2:9" x14ac:dyDescent="0.2">
      <c r="B54" s="338">
        <f t="shared" si="0"/>
        <v>43</v>
      </c>
      <c r="C54" s="454" t="s">
        <v>166</v>
      </c>
      <c r="D54" s="807" t="s">
        <v>58</v>
      </c>
      <c r="E54" s="702">
        <v>4.1666666666666664E-2</v>
      </c>
      <c r="F54" s="702">
        <v>6.25E-2</v>
      </c>
      <c r="G54" s="700">
        <v>0.42</v>
      </c>
      <c r="H54" s="700">
        <v>29.79</v>
      </c>
      <c r="I54" s="377"/>
    </row>
    <row r="55" spans="2:9" x14ac:dyDescent="0.2">
      <c r="B55" s="338">
        <f t="shared" si="0"/>
        <v>44</v>
      </c>
      <c r="C55" s="454" t="s">
        <v>159</v>
      </c>
      <c r="D55" s="807" t="s">
        <v>58</v>
      </c>
      <c r="E55" s="702">
        <v>4.1666666666666664E-2</v>
      </c>
      <c r="F55" s="702">
        <v>6.25E-2</v>
      </c>
      <c r="G55" s="700">
        <v>0.41</v>
      </c>
      <c r="H55" s="700">
        <v>29.03</v>
      </c>
      <c r="I55" s="377"/>
    </row>
    <row r="56" spans="2:9" x14ac:dyDescent="0.2">
      <c r="B56" s="338">
        <f t="shared" si="0"/>
        <v>45</v>
      </c>
      <c r="C56" s="454" t="s">
        <v>149</v>
      </c>
      <c r="D56" s="807" t="s">
        <v>35</v>
      </c>
      <c r="E56" s="702">
        <v>0.33333333333333331</v>
      </c>
      <c r="F56" s="702">
        <v>0.3756944444444445</v>
      </c>
      <c r="G56" s="700">
        <v>0.4</v>
      </c>
      <c r="H56" s="700">
        <v>27.93</v>
      </c>
      <c r="I56" s="377"/>
    </row>
    <row r="57" spans="2:9" x14ac:dyDescent="0.2">
      <c r="B57" s="338">
        <f t="shared" si="0"/>
        <v>46</v>
      </c>
      <c r="C57" s="454" t="s">
        <v>105</v>
      </c>
      <c r="D57" s="807" t="s">
        <v>33</v>
      </c>
      <c r="E57" s="702">
        <v>6.3194444444444442E-2</v>
      </c>
      <c r="F57" s="702">
        <v>7.7083333333333337E-2</v>
      </c>
      <c r="G57" s="700">
        <v>0.38</v>
      </c>
      <c r="H57" s="700">
        <v>27.03</v>
      </c>
      <c r="I57" s="377"/>
    </row>
    <row r="58" spans="2:9" x14ac:dyDescent="0.2">
      <c r="B58" s="338">
        <f t="shared" si="0"/>
        <v>47</v>
      </c>
      <c r="C58" s="454" t="s">
        <v>632</v>
      </c>
      <c r="D58" s="807" t="s">
        <v>479</v>
      </c>
      <c r="E58" s="702">
        <v>8.3333333333333329E-2</v>
      </c>
      <c r="F58" s="702">
        <v>9.7222222222222224E-2</v>
      </c>
      <c r="G58" s="700">
        <v>0.38</v>
      </c>
      <c r="H58" s="700">
        <v>26.76</v>
      </c>
      <c r="I58" s="377"/>
    </row>
    <row r="59" spans="2:9" x14ac:dyDescent="0.2">
      <c r="B59" s="338">
        <f t="shared" si="0"/>
        <v>48</v>
      </c>
      <c r="C59" s="454" t="s">
        <v>379</v>
      </c>
      <c r="D59" s="807" t="s">
        <v>58</v>
      </c>
      <c r="E59" s="702">
        <v>0.48819444444444443</v>
      </c>
      <c r="F59" s="702">
        <v>0.53472222222222221</v>
      </c>
      <c r="G59" s="700">
        <v>0.37</v>
      </c>
      <c r="H59" s="700">
        <v>25.81</v>
      </c>
      <c r="I59" s="377"/>
    </row>
    <row r="60" spans="2:9" x14ac:dyDescent="0.2">
      <c r="B60" s="338">
        <f t="shared" si="0"/>
        <v>49</v>
      </c>
      <c r="C60" s="454" t="s">
        <v>633</v>
      </c>
      <c r="D60" s="807" t="s">
        <v>34</v>
      </c>
      <c r="E60" s="702">
        <v>4.027777777777778E-2</v>
      </c>
      <c r="F60" s="702">
        <v>8.3333333333333329E-2</v>
      </c>
      <c r="G60" s="700">
        <v>0.35</v>
      </c>
      <c r="H60" s="700">
        <v>24.89</v>
      </c>
      <c r="I60" s="377"/>
    </row>
    <row r="61" spans="2:9" x14ac:dyDescent="0.2">
      <c r="B61" s="338">
        <f t="shared" si="0"/>
        <v>50</v>
      </c>
      <c r="C61" s="454" t="s">
        <v>155</v>
      </c>
      <c r="D61" s="807" t="s">
        <v>35</v>
      </c>
      <c r="E61" s="702">
        <v>4.1666666666666664E-2</v>
      </c>
      <c r="F61" s="702">
        <v>6.25E-2</v>
      </c>
      <c r="G61" s="700">
        <v>0.35</v>
      </c>
      <c r="H61" s="700">
        <v>24.73</v>
      </c>
      <c r="I61" s="377"/>
    </row>
    <row r="62" spans="2:9" x14ac:dyDescent="0.2">
      <c r="B62" s="338">
        <f t="shared" si="0"/>
        <v>51</v>
      </c>
      <c r="C62" s="454" t="s">
        <v>634</v>
      </c>
      <c r="D62" s="807" t="s">
        <v>58</v>
      </c>
      <c r="E62" s="702">
        <v>6.1111111111111116E-2</v>
      </c>
      <c r="F62" s="702">
        <v>8.3333333333333329E-2</v>
      </c>
      <c r="G62" s="700">
        <v>0.33</v>
      </c>
      <c r="H62" s="700">
        <v>23.27</v>
      </c>
      <c r="I62" s="377"/>
    </row>
    <row r="63" spans="2:9" x14ac:dyDescent="0.2">
      <c r="B63" s="338">
        <f t="shared" si="0"/>
        <v>52</v>
      </c>
      <c r="C63" s="454" t="s">
        <v>635</v>
      </c>
      <c r="D63" s="807" t="s">
        <v>34</v>
      </c>
      <c r="E63" s="702">
        <v>0.23124999999999998</v>
      </c>
      <c r="F63" s="702">
        <v>0.24861111111111112</v>
      </c>
      <c r="G63" s="700">
        <v>0.32</v>
      </c>
      <c r="H63" s="700">
        <v>22.45</v>
      </c>
      <c r="I63" s="377"/>
    </row>
    <row r="64" spans="2:9" x14ac:dyDescent="0.2">
      <c r="B64" s="338">
        <f t="shared" si="0"/>
        <v>53</v>
      </c>
      <c r="C64" s="454" t="s">
        <v>327</v>
      </c>
      <c r="D64" s="807" t="s">
        <v>58</v>
      </c>
      <c r="E64" s="702">
        <v>0.47916666666666669</v>
      </c>
      <c r="F64" s="702">
        <v>0.52083333333333337</v>
      </c>
      <c r="G64" s="700">
        <v>0.3</v>
      </c>
      <c r="H64" s="700">
        <v>21.5</v>
      </c>
      <c r="I64" s="377"/>
    </row>
    <row r="65" spans="2:9" x14ac:dyDescent="0.2">
      <c r="B65" s="338">
        <f t="shared" si="0"/>
        <v>54</v>
      </c>
      <c r="C65" s="454" t="s">
        <v>636</v>
      </c>
      <c r="D65" s="807" t="s">
        <v>35</v>
      </c>
      <c r="E65" s="702">
        <v>6.3194444444444442E-2</v>
      </c>
      <c r="F65" s="702">
        <v>8.3333333333333329E-2</v>
      </c>
      <c r="G65" s="700">
        <v>0.3</v>
      </c>
      <c r="H65" s="700">
        <v>21.1</v>
      </c>
      <c r="I65" s="377"/>
    </row>
    <row r="66" spans="2:9" x14ac:dyDescent="0.2">
      <c r="B66" s="338">
        <f t="shared" si="0"/>
        <v>55</v>
      </c>
      <c r="C66" s="454" t="s">
        <v>637</v>
      </c>
      <c r="D66" s="807" t="s">
        <v>58</v>
      </c>
      <c r="E66" s="702">
        <v>8.3333333333333329E-2</v>
      </c>
      <c r="F66" s="702">
        <v>0.10277777777777779</v>
      </c>
      <c r="G66" s="700">
        <v>0.28999999999999998</v>
      </c>
      <c r="H66" s="700">
        <v>20.74</v>
      </c>
      <c r="I66" s="377"/>
    </row>
    <row r="67" spans="2:9" x14ac:dyDescent="0.2">
      <c r="B67" s="338">
        <f t="shared" si="0"/>
        <v>56</v>
      </c>
      <c r="C67" s="454" t="s">
        <v>638</v>
      </c>
      <c r="D67" s="807" t="s">
        <v>58</v>
      </c>
      <c r="E67" s="702">
        <v>0.21527777777777779</v>
      </c>
      <c r="F67" s="702">
        <v>0.22916666666666666</v>
      </c>
      <c r="G67" s="700">
        <v>0.28000000000000003</v>
      </c>
      <c r="H67" s="700">
        <v>20.100000000000001</v>
      </c>
      <c r="I67" s="377"/>
    </row>
    <row r="68" spans="2:9" x14ac:dyDescent="0.2">
      <c r="B68" s="338">
        <f t="shared" si="0"/>
        <v>57</v>
      </c>
      <c r="C68" s="454" t="s">
        <v>639</v>
      </c>
      <c r="D68" s="807" t="s">
        <v>34</v>
      </c>
      <c r="E68" s="702">
        <v>0.5</v>
      </c>
      <c r="F68" s="702">
        <v>0.54166666666666663</v>
      </c>
      <c r="G68" s="700">
        <v>0.28000000000000003</v>
      </c>
      <c r="H68" s="700">
        <v>19.52</v>
      </c>
      <c r="I68" s="377"/>
    </row>
    <row r="69" spans="2:9" x14ac:dyDescent="0.2">
      <c r="B69" s="338">
        <f t="shared" si="0"/>
        <v>58</v>
      </c>
      <c r="C69" s="454" t="s">
        <v>160</v>
      </c>
      <c r="D69" s="807" t="s">
        <v>35</v>
      </c>
      <c r="E69" s="702">
        <v>0.29166666666666669</v>
      </c>
      <c r="F69" s="702">
        <v>0.33333333333333331</v>
      </c>
      <c r="G69" s="700">
        <v>0.28000000000000003</v>
      </c>
      <c r="H69" s="700">
        <v>19.420000000000002</v>
      </c>
      <c r="I69" s="377"/>
    </row>
    <row r="70" spans="2:9" x14ac:dyDescent="0.2">
      <c r="B70" s="338">
        <f t="shared" si="0"/>
        <v>59</v>
      </c>
      <c r="C70" s="454" t="s">
        <v>380</v>
      </c>
      <c r="D70" s="807" t="s">
        <v>34</v>
      </c>
      <c r="E70" s="702">
        <v>0.33333333333333331</v>
      </c>
      <c r="F70" s="702">
        <v>0.375</v>
      </c>
      <c r="G70" s="700">
        <v>0.27</v>
      </c>
      <c r="H70" s="700">
        <v>19.36</v>
      </c>
      <c r="I70" s="377"/>
    </row>
    <row r="71" spans="2:9" x14ac:dyDescent="0.2">
      <c r="B71" s="338">
        <f t="shared" si="0"/>
        <v>60</v>
      </c>
      <c r="C71" s="454" t="s">
        <v>640</v>
      </c>
      <c r="D71" s="807" t="s">
        <v>35</v>
      </c>
      <c r="E71" s="702">
        <v>8.6111111111111124E-2</v>
      </c>
      <c r="F71" s="702">
        <v>0.15833333333333333</v>
      </c>
      <c r="G71" s="700">
        <v>0.25</v>
      </c>
      <c r="H71" s="700">
        <v>17.989999999999998</v>
      </c>
      <c r="I71" s="377"/>
    </row>
    <row r="72" spans="2:9" x14ac:dyDescent="0.2">
      <c r="B72" s="338">
        <f t="shared" si="0"/>
        <v>61</v>
      </c>
      <c r="C72" s="454" t="s">
        <v>641</v>
      </c>
      <c r="D72" s="807" t="s">
        <v>58</v>
      </c>
      <c r="E72" s="702">
        <v>9.5833333333333326E-2</v>
      </c>
      <c r="F72" s="702">
        <v>0.1673611111111111</v>
      </c>
      <c r="G72" s="700">
        <v>0.25</v>
      </c>
      <c r="H72" s="700">
        <v>17.57</v>
      </c>
      <c r="I72" s="377"/>
    </row>
    <row r="73" spans="2:9" x14ac:dyDescent="0.2">
      <c r="B73" s="338">
        <f t="shared" si="0"/>
        <v>62</v>
      </c>
      <c r="C73" s="454" t="s">
        <v>165</v>
      </c>
      <c r="D73" s="807" t="s">
        <v>34</v>
      </c>
      <c r="E73" s="702">
        <v>0.375</v>
      </c>
      <c r="F73" s="702">
        <v>0.39652777777777781</v>
      </c>
      <c r="G73" s="700">
        <v>0.24</v>
      </c>
      <c r="H73" s="700">
        <v>17.190000000000001</v>
      </c>
      <c r="I73" s="377"/>
    </row>
    <row r="74" spans="2:9" x14ac:dyDescent="0.2">
      <c r="B74" s="338">
        <f t="shared" si="0"/>
        <v>63</v>
      </c>
      <c r="C74" s="454" t="s">
        <v>642</v>
      </c>
      <c r="D74" s="807" t="s">
        <v>34</v>
      </c>
      <c r="E74" s="702">
        <v>0.23194444444444443</v>
      </c>
      <c r="F74" s="702">
        <v>0.24930555555555556</v>
      </c>
      <c r="G74" s="700">
        <v>0.24</v>
      </c>
      <c r="H74" s="700">
        <v>17.12</v>
      </c>
      <c r="I74" s="377"/>
    </row>
    <row r="75" spans="2:9" x14ac:dyDescent="0.2">
      <c r="B75" s="338">
        <f t="shared" si="0"/>
        <v>64</v>
      </c>
      <c r="C75" s="454" t="s">
        <v>643</v>
      </c>
      <c r="D75" s="807" t="s">
        <v>34</v>
      </c>
      <c r="E75" s="702">
        <v>9.1666666666666674E-2</v>
      </c>
      <c r="F75" s="702">
        <v>0.16388888888888889</v>
      </c>
      <c r="G75" s="700">
        <v>0.24</v>
      </c>
      <c r="H75" s="700">
        <v>16.78</v>
      </c>
      <c r="I75" s="377"/>
    </row>
    <row r="76" spans="2:9" x14ac:dyDescent="0.2">
      <c r="B76" s="338">
        <f t="shared" si="0"/>
        <v>65</v>
      </c>
      <c r="C76" s="454" t="s">
        <v>644</v>
      </c>
      <c r="D76" s="807" t="s">
        <v>58</v>
      </c>
      <c r="E76" s="702">
        <v>8.3333333333333329E-2</v>
      </c>
      <c r="F76" s="702">
        <v>9.1666666666666674E-2</v>
      </c>
      <c r="G76" s="700">
        <v>0.24</v>
      </c>
      <c r="H76" s="700">
        <v>16.66</v>
      </c>
      <c r="I76" s="377"/>
    </row>
    <row r="77" spans="2:9" x14ac:dyDescent="0.2">
      <c r="B77" s="338">
        <f t="shared" si="0"/>
        <v>66</v>
      </c>
      <c r="C77" s="454" t="s">
        <v>645</v>
      </c>
      <c r="D77" s="807" t="s">
        <v>34</v>
      </c>
      <c r="E77" s="702">
        <v>0.29097222222222224</v>
      </c>
      <c r="F77" s="702">
        <v>0.3125</v>
      </c>
      <c r="G77" s="700">
        <v>0.23</v>
      </c>
      <c r="H77" s="700">
        <v>16.52</v>
      </c>
      <c r="I77" s="377"/>
    </row>
    <row r="78" spans="2:9" x14ac:dyDescent="0.2">
      <c r="B78" s="338">
        <f t="shared" ref="B78:B121" si="1">+B77+1</f>
        <v>67</v>
      </c>
      <c r="C78" s="454" t="s">
        <v>405</v>
      </c>
      <c r="D78" s="807" t="s">
        <v>58</v>
      </c>
      <c r="E78" s="702">
        <v>0.15972222222222224</v>
      </c>
      <c r="F78" s="702">
        <v>0.17361111111111113</v>
      </c>
      <c r="G78" s="700">
        <v>0.23</v>
      </c>
      <c r="H78" s="700">
        <v>16.37</v>
      </c>
      <c r="I78" s="377"/>
    </row>
    <row r="79" spans="2:9" x14ac:dyDescent="0.2">
      <c r="B79" s="338">
        <f t="shared" si="1"/>
        <v>68</v>
      </c>
      <c r="C79" s="454" t="s">
        <v>646</v>
      </c>
      <c r="D79" s="807" t="s">
        <v>34</v>
      </c>
      <c r="E79" s="702">
        <v>8.3333333333333329E-2</v>
      </c>
      <c r="F79" s="702">
        <v>9.2361111111111116E-2</v>
      </c>
      <c r="G79" s="700">
        <v>0.23</v>
      </c>
      <c r="H79" s="700">
        <v>16.03</v>
      </c>
      <c r="I79" s="377"/>
    </row>
    <row r="80" spans="2:9" x14ac:dyDescent="0.2">
      <c r="B80" s="338">
        <f t="shared" si="1"/>
        <v>69</v>
      </c>
      <c r="C80" s="454" t="s">
        <v>141</v>
      </c>
      <c r="D80" s="807" t="s">
        <v>35</v>
      </c>
      <c r="E80" s="702">
        <v>4.1666666666666664E-2</v>
      </c>
      <c r="F80" s="702">
        <v>6.3194444444444442E-2</v>
      </c>
      <c r="G80" s="700">
        <v>0.23</v>
      </c>
      <c r="H80" s="700">
        <v>16.010000000000002</v>
      </c>
      <c r="I80" s="377"/>
    </row>
    <row r="81" spans="2:9" x14ac:dyDescent="0.2">
      <c r="B81" s="338">
        <f t="shared" si="1"/>
        <v>70</v>
      </c>
      <c r="C81" s="454" t="s">
        <v>647</v>
      </c>
      <c r="D81" s="807" t="s">
        <v>35</v>
      </c>
      <c r="E81" s="702">
        <v>0.41666666666666669</v>
      </c>
      <c r="F81" s="702">
        <v>0.4381944444444445</v>
      </c>
      <c r="G81" s="700">
        <v>0.21</v>
      </c>
      <c r="H81" s="700">
        <v>14.67</v>
      </c>
      <c r="I81" s="377"/>
    </row>
    <row r="82" spans="2:9" x14ac:dyDescent="0.2">
      <c r="B82" s="338">
        <f t="shared" si="1"/>
        <v>71</v>
      </c>
      <c r="C82" s="454" t="s">
        <v>648</v>
      </c>
      <c r="D82" s="807" t="s">
        <v>34</v>
      </c>
      <c r="E82" s="702">
        <v>0.31180555555555556</v>
      </c>
      <c r="F82" s="702">
        <v>0.33333333333333331</v>
      </c>
      <c r="G82" s="700">
        <v>0.2</v>
      </c>
      <c r="H82" s="700">
        <v>14.27</v>
      </c>
      <c r="I82" s="377"/>
    </row>
    <row r="83" spans="2:9" x14ac:dyDescent="0.2">
      <c r="B83" s="338">
        <f t="shared" si="1"/>
        <v>72</v>
      </c>
      <c r="C83" s="454" t="s">
        <v>383</v>
      </c>
      <c r="D83" s="807" t="s">
        <v>34</v>
      </c>
      <c r="E83" s="702">
        <v>0.4375</v>
      </c>
      <c r="F83" s="702">
        <v>0.45624999999999999</v>
      </c>
      <c r="G83" s="700">
        <v>0.19</v>
      </c>
      <c r="H83" s="700">
        <v>13.22</v>
      </c>
      <c r="I83" s="377"/>
    </row>
    <row r="84" spans="2:9" x14ac:dyDescent="0.2">
      <c r="B84" s="338">
        <f t="shared" si="1"/>
        <v>73</v>
      </c>
      <c r="C84" s="454" t="s">
        <v>406</v>
      </c>
      <c r="D84" s="807" t="s">
        <v>34</v>
      </c>
      <c r="E84" s="702">
        <v>0.39583333333333331</v>
      </c>
      <c r="F84" s="702">
        <v>0.41944444444444445</v>
      </c>
      <c r="G84" s="700">
        <v>0.18</v>
      </c>
      <c r="H84" s="700">
        <v>12.66</v>
      </c>
      <c r="I84" s="377"/>
    </row>
    <row r="85" spans="2:9" x14ac:dyDescent="0.2">
      <c r="B85" s="338">
        <f t="shared" si="1"/>
        <v>74</v>
      </c>
      <c r="C85" s="454" t="s">
        <v>154</v>
      </c>
      <c r="D85" s="807" t="s">
        <v>58</v>
      </c>
      <c r="E85" s="702">
        <v>0.17361111111111113</v>
      </c>
      <c r="F85" s="702">
        <v>0.21527777777777779</v>
      </c>
      <c r="G85" s="700">
        <v>0.17</v>
      </c>
      <c r="H85" s="700">
        <v>12.31</v>
      </c>
      <c r="I85" s="377"/>
    </row>
    <row r="86" spans="2:9" x14ac:dyDescent="0.2">
      <c r="B86" s="338">
        <f t="shared" si="1"/>
        <v>75</v>
      </c>
      <c r="C86" s="454" t="s">
        <v>649</v>
      </c>
      <c r="D86" s="807" t="s">
        <v>58</v>
      </c>
      <c r="E86" s="702">
        <v>0.4375</v>
      </c>
      <c r="F86" s="702">
        <v>0.48402777777777778</v>
      </c>
      <c r="G86" s="700">
        <v>0.17</v>
      </c>
      <c r="H86" s="700">
        <v>12.22</v>
      </c>
      <c r="I86" s="377"/>
    </row>
    <row r="87" spans="2:9" x14ac:dyDescent="0.2">
      <c r="B87" s="338">
        <f t="shared" si="1"/>
        <v>76</v>
      </c>
      <c r="C87" s="454" t="s">
        <v>162</v>
      </c>
      <c r="D87" s="807" t="s">
        <v>34</v>
      </c>
      <c r="E87" s="702">
        <v>0.42083333333333334</v>
      </c>
      <c r="F87" s="702">
        <v>0.4381944444444445</v>
      </c>
      <c r="G87" s="700">
        <v>0.17</v>
      </c>
      <c r="H87" s="700">
        <v>12.21</v>
      </c>
      <c r="I87" s="377"/>
    </row>
    <row r="88" spans="2:9" x14ac:dyDescent="0.2">
      <c r="B88" s="338">
        <f t="shared" si="1"/>
        <v>77</v>
      </c>
      <c r="C88" s="454" t="s">
        <v>650</v>
      </c>
      <c r="D88" s="807" t="s">
        <v>35</v>
      </c>
      <c r="E88" s="702">
        <v>8.3333333333333329E-2</v>
      </c>
      <c r="F88" s="702">
        <v>9.0277777777777776E-2</v>
      </c>
      <c r="G88" s="700">
        <v>0.17</v>
      </c>
      <c r="H88" s="700">
        <v>12.09</v>
      </c>
      <c r="I88" s="377"/>
    </row>
    <row r="89" spans="2:9" x14ac:dyDescent="0.2">
      <c r="B89" s="338">
        <f t="shared" si="1"/>
        <v>78</v>
      </c>
      <c r="C89" s="454" t="s">
        <v>168</v>
      </c>
      <c r="D89" s="807" t="s">
        <v>34</v>
      </c>
      <c r="E89" s="702">
        <v>0.16597222222222222</v>
      </c>
      <c r="F89" s="702">
        <v>0.23055555555555554</v>
      </c>
      <c r="G89" s="700">
        <v>0.17</v>
      </c>
      <c r="H89" s="700">
        <v>11.89</v>
      </c>
      <c r="I89" s="377"/>
    </row>
    <row r="90" spans="2:9" x14ac:dyDescent="0.2">
      <c r="B90" s="338">
        <f t="shared" si="1"/>
        <v>79</v>
      </c>
      <c r="C90" s="454" t="s">
        <v>163</v>
      </c>
      <c r="D90" s="807" t="s">
        <v>58</v>
      </c>
      <c r="E90" s="702">
        <v>0.375</v>
      </c>
      <c r="F90" s="702">
        <v>0.4375</v>
      </c>
      <c r="G90" s="700">
        <v>0.16</v>
      </c>
      <c r="H90" s="700">
        <v>11.59</v>
      </c>
      <c r="I90" s="377"/>
    </row>
    <row r="91" spans="2:9" x14ac:dyDescent="0.2">
      <c r="B91" s="338">
        <f t="shared" si="1"/>
        <v>80</v>
      </c>
      <c r="C91" s="454" t="s">
        <v>169</v>
      </c>
      <c r="D91" s="807" t="s">
        <v>35</v>
      </c>
      <c r="E91" s="702">
        <v>0.22916666666666666</v>
      </c>
      <c r="F91" s="702">
        <v>0.25</v>
      </c>
      <c r="G91" s="700">
        <v>0.16</v>
      </c>
      <c r="H91" s="700">
        <v>11.49</v>
      </c>
      <c r="I91" s="377"/>
    </row>
    <row r="92" spans="2:9" x14ac:dyDescent="0.2">
      <c r="B92" s="338">
        <f t="shared" si="1"/>
        <v>81</v>
      </c>
      <c r="C92" s="454" t="s">
        <v>129</v>
      </c>
      <c r="D92" s="807" t="s">
        <v>651</v>
      </c>
      <c r="E92" s="702">
        <v>0.39166666666666666</v>
      </c>
      <c r="F92" s="702">
        <v>0.39513888888888887</v>
      </c>
      <c r="G92" s="700">
        <v>0.16</v>
      </c>
      <c r="H92" s="700">
        <v>11.02</v>
      </c>
      <c r="I92" s="377"/>
    </row>
    <row r="93" spans="2:9" x14ac:dyDescent="0.2">
      <c r="B93" s="338">
        <f t="shared" si="1"/>
        <v>82</v>
      </c>
      <c r="C93" s="454" t="s">
        <v>652</v>
      </c>
      <c r="D93" s="807" t="s">
        <v>35</v>
      </c>
      <c r="E93" s="702">
        <v>0.45833333333333331</v>
      </c>
      <c r="F93" s="702">
        <v>0.47916666666666669</v>
      </c>
      <c r="G93" s="700">
        <v>0.15</v>
      </c>
      <c r="H93" s="700">
        <v>10.66</v>
      </c>
      <c r="I93" s="377"/>
    </row>
    <row r="94" spans="2:9" x14ac:dyDescent="0.2">
      <c r="B94" s="338">
        <f t="shared" si="1"/>
        <v>83</v>
      </c>
      <c r="C94" s="454" t="s">
        <v>382</v>
      </c>
      <c r="D94" s="807" t="s">
        <v>35</v>
      </c>
      <c r="E94" s="702">
        <v>0.21249999999999999</v>
      </c>
      <c r="F94" s="702">
        <v>0.2298611111111111</v>
      </c>
      <c r="G94" s="700">
        <v>0.15</v>
      </c>
      <c r="H94" s="700">
        <v>10.58</v>
      </c>
      <c r="I94" s="377"/>
    </row>
    <row r="95" spans="2:9" x14ac:dyDescent="0.2">
      <c r="B95" s="338">
        <f t="shared" si="1"/>
        <v>84</v>
      </c>
      <c r="C95" s="454" t="s">
        <v>381</v>
      </c>
      <c r="D95" s="807" t="s">
        <v>34</v>
      </c>
      <c r="E95" s="702">
        <v>0.15833333333333333</v>
      </c>
      <c r="F95" s="702">
        <v>0.16597222222222222</v>
      </c>
      <c r="G95" s="700">
        <v>0.14000000000000001</v>
      </c>
      <c r="H95" s="700">
        <v>10.17</v>
      </c>
      <c r="I95" s="377"/>
    </row>
    <row r="96" spans="2:9" x14ac:dyDescent="0.2">
      <c r="B96" s="338">
        <f t="shared" si="1"/>
        <v>85</v>
      </c>
      <c r="C96" s="454" t="s">
        <v>170</v>
      </c>
      <c r="D96" s="807" t="s">
        <v>34</v>
      </c>
      <c r="E96" s="702">
        <v>0.22916666666666666</v>
      </c>
      <c r="F96" s="702">
        <v>0.25</v>
      </c>
      <c r="G96" s="700">
        <v>0.14000000000000001</v>
      </c>
      <c r="H96" s="700">
        <v>10.08</v>
      </c>
      <c r="I96" s="377"/>
    </row>
    <row r="97" spans="2:9" x14ac:dyDescent="0.2">
      <c r="B97" s="338">
        <f t="shared" si="1"/>
        <v>86</v>
      </c>
      <c r="C97" s="454" t="s">
        <v>161</v>
      </c>
      <c r="D97" s="807" t="s">
        <v>35</v>
      </c>
      <c r="E97" s="702">
        <v>0.47916666666666669</v>
      </c>
      <c r="F97" s="702">
        <v>0.54375000000000007</v>
      </c>
      <c r="G97" s="700">
        <v>0.14000000000000001</v>
      </c>
      <c r="H97" s="700">
        <v>9.56</v>
      </c>
      <c r="I97" s="377"/>
    </row>
    <row r="98" spans="2:9" x14ac:dyDescent="0.2">
      <c r="B98" s="338">
        <f t="shared" si="1"/>
        <v>87</v>
      </c>
      <c r="C98" s="454" t="s">
        <v>156</v>
      </c>
      <c r="D98" s="807" t="s">
        <v>58</v>
      </c>
      <c r="E98" s="702">
        <v>0.21527777777777779</v>
      </c>
      <c r="F98" s="702">
        <v>0.23611111111111113</v>
      </c>
      <c r="G98" s="700">
        <v>0.13</v>
      </c>
      <c r="H98" s="700">
        <v>9.5</v>
      </c>
      <c r="I98" s="377"/>
    </row>
    <row r="99" spans="2:9" x14ac:dyDescent="0.2">
      <c r="B99" s="338">
        <f t="shared" si="1"/>
        <v>88</v>
      </c>
      <c r="C99" s="454" t="s">
        <v>653</v>
      </c>
      <c r="D99" s="807" t="s">
        <v>35</v>
      </c>
      <c r="E99" s="702">
        <v>0.15763888888888888</v>
      </c>
      <c r="F99" s="702">
        <v>0.22638888888888889</v>
      </c>
      <c r="G99" s="700">
        <v>0.12</v>
      </c>
      <c r="H99" s="700">
        <v>8.23</v>
      </c>
      <c r="I99" s="377"/>
    </row>
    <row r="100" spans="2:9" x14ac:dyDescent="0.2">
      <c r="B100" s="338">
        <f t="shared" si="1"/>
        <v>89</v>
      </c>
      <c r="C100" s="454" t="s">
        <v>171</v>
      </c>
      <c r="D100" s="807" t="s">
        <v>35</v>
      </c>
      <c r="E100" s="702">
        <v>0.22916666666666666</v>
      </c>
      <c r="F100" s="702">
        <v>0.25069444444444444</v>
      </c>
      <c r="G100" s="700">
        <v>0.12</v>
      </c>
      <c r="H100" s="700">
        <v>8.19</v>
      </c>
      <c r="I100" s="377"/>
    </row>
    <row r="101" spans="2:9" x14ac:dyDescent="0.2">
      <c r="B101" s="338">
        <f t="shared" si="1"/>
        <v>90</v>
      </c>
      <c r="C101" s="454" t="s">
        <v>654</v>
      </c>
      <c r="D101" s="807" t="s">
        <v>157</v>
      </c>
      <c r="E101" s="702">
        <v>0.47569444444444442</v>
      </c>
      <c r="F101" s="702">
        <v>0.49652777777777773</v>
      </c>
      <c r="G101" s="700">
        <v>0.11</v>
      </c>
      <c r="H101" s="700">
        <v>7.87</v>
      </c>
      <c r="I101" s="377"/>
    </row>
    <row r="102" spans="2:9" x14ac:dyDescent="0.2">
      <c r="B102" s="338">
        <f t="shared" si="1"/>
        <v>91</v>
      </c>
      <c r="C102" s="454" t="s">
        <v>147</v>
      </c>
      <c r="D102" s="807" t="s">
        <v>58</v>
      </c>
      <c r="E102" s="702">
        <v>0.21527777777777779</v>
      </c>
      <c r="F102" s="702">
        <v>0.23611111111111113</v>
      </c>
      <c r="G102" s="700">
        <v>0.1</v>
      </c>
      <c r="H102" s="700">
        <v>7.35</v>
      </c>
      <c r="I102" s="377"/>
    </row>
    <row r="103" spans="2:9" x14ac:dyDescent="0.2">
      <c r="B103" s="338">
        <f t="shared" si="1"/>
        <v>92</v>
      </c>
      <c r="C103" s="454" t="s">
        <v>164</v>
      </c>
      <c r="D103" s="807" t="s">
        <v>34</v>
      </c>
      <c r="E103" s="702">
        <v>0.22916666666666666</v>
      </c>
      <c r="F103" s="702">
        <v>0.25069444444444444</v>
      </c>
      <c r="G103" s="700">
        <v>0.09</v>
      </c>
      <c r="H103" s="700">
        <v>6.2</v>
      </c>
      <c r="I103" s="377"/>
    </row>
    <row r="104" spans="2:9" x14ac:dyDescent="0.2">
      <c r="B104" s="338">
        <f t="shared" si="1"/>
        <v>93</v>
      </c>
      <c r="C104" s="454" t="s">
        <v>655</v>
      </c>
      <c r="D104" s="807" t="s">
        <v>35</v>
      </c>
      <c r="E104" s="702">
        <v>0.4375</v>
      </c>
      <c r="F104" s="702">
        <v>0.45902777777777781</v>
      </c>
      <c r="G104" s="700">
        <v>0.09</v>
      </c>
      <c r="H104" s="700">
        <v>6.17</v>
      </c>
      <c r="I104" s="377"/>
    </row>
    <row r="105" spans="2:9" x14ac:dyDescent="0.2">
      <c r="B105" s="338">
        <f t="shared" si="1"/>
        <v>94</v>
      </c>
      <c r="C105" s="454" t="s">
        <v>167</v>
      </c>
      <c r="D105" s="807" t="s">
        <v>35</v>
      </c>
      <c r="E105" s="702">
        <v>0.54305555555555551</v>
      </c>
      <c r="F105" s="702">
        <v>0.56944444444444442</v>
      </c>
      <c r="G105" s="700">
        <v>7.0000000000000007E-2</v>
      </c>
      <c r="H105" s="700">
        <v>4.91</v>
      </c>
      <c r="I105" s="377"/>
    </row>
    <row r="106" spans="2:9" x14ac:dyDescent="0.2">
      <c r="B106" s="338">
        <f t="shared" si="1"/>
        <v>95</v>
      </c>
      <c r="C106" s="454" t="s">
        <v>656</v>
      </c>
      <c r="D106" s="807" t="s">
        <v>34</v>
      </c>
      <c r="E106" s="702">
        <v>0.45763888888888887</v>
      </c>
      <c r="F106" s="702">
        <v>0.5</v>
      </c>
      <c r="G106" s="700">
        <v>0.06</v>
      </c>
      <c r="H106" s="700">
        <v>4.37</v>
      </c>
      <c r="I106" s="377"/>
    </row>
    <row r="107" spans="2:9" x14ac:dyDescent="0.2">
      <c r="B107" s="338">
        <f t="shared" si="1"/>
        <v>96</v>
      </c>
      <c r="C107" s="450"/>
      <c r="D107" s="448"/>
      <c r="E107" s="449"/>
      <c r="F107" s="449"/>
      <c r="G107" s="447"/>
      <c r="H107" s="447"/>
      <c r="I107" s="377"/>
    </row>
    <row r="108" spans="2:9" x14ac:dyDescent="0.2">
      <c r="B108" s="338">
        <f t="shared" si="1"/>
        <v>97</v>
      </c>
      <c r="C108" s="450"/>
      <c r="D108" s="448"/>
      <c r="E108" s="449"/>
      <c r="F108" s="449"/>
      <c r="G108" s="447"/>
      <c r="H108" s="447"/>
      <c r="I108" s="377"/>
    </row>
    <row r="109" spans="2:9" x14ac:dyDescent="0.2">
      <c r="B109" s="338">
        <f t="shared" si="1"/>
        <v>98</v>
      </c>
      <c r="C109" s="450"/>
      <c r="D109" s="448"/>
      <c r="E109" s="449"/>
      <c r="F109" s="449"/>
      <c r="G109" s="447"/>
      <c r="H109" s="447"/>
      <c r="I109" s="377"/>
    </row>
    <row r="110" spans="2:9" x14ac:dyDescent="0.2">
      <c r="B110" s="338">
        <f t="shared" si="1"/>
        <v>99</v>
      </c>
      <c r="C110" s="450"/>
      <c r="D110" s="448"/>
      <c r="E110" s="449"/>
      <c r="F110" s="449"/>
      <c r="G110" s="447"/>
      <c r="H110" s="447"/>
      <c r="I110" s="377"/>
    </row>
    <row r="111" spans="2:9" x14ac:dyDescent="0.2">
      <c r="B111" s="338">
        <f t="shared" si="1"/>
        <v>100</v>
      </c>
      <c r="C111" s="450"/>
      <c r="D111" s="448"/>
      <c r="E111" s="449"/>
      <c r="F111" s="449"/>
      <c r="G111" s="447"/>
      <c r="H111" s="447"/>
      <c r="I111" s="377"/>
    </row>
    <row r="112" spans="2:9" x14ac:dyDescent="0.2">
      <c r="B112" s="338">
        <f t="shared" si="1"/>
        <v>101</v>
      </c>
      <c r="C112" s="450"/>
      <c r="D112" s="448"/>
      <c r="E112" s="449"/>
      <c r="F112" s="449"/>
      <c r="G112" s="447"/>
      <c r="H112" s="447"/>
      <c r="I112" s="377"/>
    </row>
    <row r="113" spans="2:9" x14ac:dyDescent="0.2">
      <c r="B113" s="338">
        <f t="shared" si="1"/>
        <v>102</v>
      </c>
      <c r="C113" s="450"/>
      <c r="D113" s="448"/>
      <c r="E113" s="449"/>
      <c r="F113" s="449"/>
      <c r="G113" s="447"/>
      <c r="H113" s="447"/>
      <c r="I113" s="377"/>
    </row>
    <row r="114" spans="2:9" x14ac:dyDescent="0.2">
      <c r="B114" s="338">
        <f t="shared" si="1"/>
        <v>103</v>
      </c>
      <c r="C114" s="450"/>
      <c r="D114" s="448"/>
      <c r="E114" s="449"/>
      <c r="F114" s="449"/>
      <c r="G114" s="447"/>
      <c r="H114" s="447"/>
      <c r="I114" s="377"/>
    </row>
    <row r="115" spans="2:9" x14ac:dyDescent="0.2">
      <c r="B115" s="338">
        <f t="shared" si="1"/>
        <v>104</v>
      </c>
      <c r="C115" s="450"/>
      <c r="D115" s="448"/>
      <c r="E115" s="449"/>
      <c r="F115" s="449"/>
      <c r="G115" s="447"/>
      <c r="H115" s="447"/>
      <c r="I115" s="377"/>
    </row>
    <row r="116" spans="2:9" x14ac:dyDescent="0.2">
      <c r="B116" s="338">
        <f t="shared" si="1"/>
        <v>105</v>
      </c>
      <c r="C116" s="450"/>
      <c r="D116" s="448"/>
      <c r="E116" s="449"/>
      <c r="F116" s="449"/>
      <c r="G116" s="447"/>
      <c r="H116" s="447"/>
      <c r="I116" s="377"/>
    </row>
    <row r="117" spans="2:9" x14ac:dyDescent="0.2">
      <c r="B117" s="338">
        <f t="shared" si="1"/>
        <v>106</v>
      </c>
      <c r="C117" s="450"/>
      <c r="D117" s="448"/>
      <c r="E117" s="449"/>
      <c r="F117" s="449"/>
      <c r="G117" s="447"/>
      <c r="H117" s="447"/>
      <c r="I117" s="377"/>
    </row>
    <row r="118" spans="2:9" x14ac:dyDescent="0.2">
      <c r="B118" s="338">
        <f t="shared" si="1"/>
        <v>107</v>
      </c>
      <c r="C118" s="450"/>
      <c r="D118" s="448"/>
      <c r="E118" s="449"/>
      <c r="F118" s="449"/>
      <c r="G118" s="447"/>
      <c r="H118" s="447"/>
      <c r="I118" s="377"/>
    </row>
    <row r="119" spans="2:9" x14ac:dyDescent="0.2">
      <c r="B119" s="338">
        <f t="shared" si="1"/>
        <v>108</v>
      </c>
      <c r="C119" s="450"/>
      <c r="D119" s="448"/>
      <c r="E119" s="449"/>
      <c r="F119" s="449"/>
      <c r="G119" s="447"/>
      <c r="H119" s="447"/>
      <c r="I119" s="377"/>
    </row>
    <row r="120" spans="2:9" x14ac:dyDescent="0.2">
      <c r="B120" s="338">
        <f t="shared" si="1"/>
        <v>109</v>
      </c>
      <c r="C120" s="450"/>
      <c r="D120" s="448"/>
      <c r="E120" s="449"/>
      <c r="F120" s="449"/>
      <c r="G120" s="447"/>
      <c r="H120" s="447"/>
      <c r="I120" s="377"/>
    </row>
    <row r="121" spans="2:9" x14ac:dyDescent="0.2">
      <c r="B121" s="338">
        <f t="shared" si="1"/>
        <v>110</v>
      </c>
      <c r="C121" s="450"/>
      <c r="D121" s="448"/>
      <c r="E121" s="449"/>
      <c r="F121" s="449"/>
      <c r="G121" s="447"/>
      <c r="H121" s="447"/>
      <c r="I121" s="378"/>
    </row>
  </sheetData>
  <mergeCells count="9">
    <mergeCell ref="B9:I9"/>
    <mergeCell ref="B4:I4"/>
    <mergeCell ref="B5:I5"/>
    <mergeCell ref="B6:I6"/>
    <mergeCell ref="B1:I1"/>
    <mergeCell ref="B2:I2"/>
    <mergeCell ref="B3:I3"/>
    <mergeCell ref="B7:I7"/>
    <mergeCell ref="B8:I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FF0000"/>
  </sheetPr>
  <dimension ref="B1:M139"/>
  <sheetViews>
    <sheetView topLeftCell="A10" workbookViewId="0">
      <selection activeCell="G15" sqref="G15"/>
    </sheetView>
  </sheetViews>
  <sheetFormatPr baseColWidth="10" defaultRowHeight="15" x14ac:dyDescent="0.2"/>
  <cols>
    <col min="1" max="1" width="3.1640625" style="142" customWidth="1"/>
    <col min="2" max="2" width="3.6640625" style="142" customWidth="1"/>
    <col min="3" max="3" width="51" style="142" customWidth="1"/>
    <col min="4" max="16384" width="10.83203125" style="142"/>
  </cols>
  <sheetData>
    <row r="1" spans="2:13" x14ac:dyDescent="0.2">
      <c r="B1" s="1363" t="s">
        <v>360</v>
      </c>
      <c r="C1" s="1364"/>
      <c r="D1" s="1364"/>
      <c r="E1" s="1364"/>
      <c r="F1" s="1364"/>
      <c r="G1" s="1364"/>
      <c r="H1" s="1364"/>
      <c r="I1" s="365"/>
      <c r="J1" s="364"/>
      <c r="K1" s="364"/>
    </row>
    <row r="2" spans="2:13" x14ac:dyDescent="0.2">
      <c r="B2" s="363" t="s">
        <v>359</v>
      </c>
      <c r="C2" s="362"/>
      <c r="D2" s="362"/>
      <c r="E2" s="362"/>
      <c r="F2" s="362"/>
      <c r="G2" s="362"/>
      <c r="H2" s="362"/>
      <c r="I2" s="362"/>
      <c r="J2" s="362"/>
      <c r="K2" s="362"/>
    </row>
    <row r="3" spans="2:13" x14ac:dyDescent="0.2">
      <c r="B3" s="363" t="s">
        <v>358</v>
      </c>
      <c r="C3" s="362"/>
      <c r="D3" s="362"/>
      <c r="E3" s="362"/>
      <c r="F3" s="362"/>
      <c r="G3" s="362"/>
      <c r="H3" s="362"/>
      <c r="I3" s="362"/>
      <c r="J3" s="362"/>
      <c r="K3" s="362"/>
    </row>
    <row r="4" spans="2:13" x14ac:dyDescent="0.2">
      <c r="B4" s="1365" t="s">
        <v>396</v>
      </c>
      <c r="C4" s="1366"/>
      <c r="D4" s="1366"/>
      <c r="E4" s="1366"/>
      <c r="F4" s="1366"/>
      <c r="G4" s="1366"/>
      <c r="H4" s="1366"/>
      <c r="I4" s="1366"/>
      <c r="J4" s="362"/>
      <c r="K4" s="362"/>
    </row>
    <row r="5" spans="2:13" x14ac:dyDescent="0.2">
      <c r="B5" s="1365" t="s">
        <v>85</v>
      </c>
      <c r="C5" s="1366"/>
      <c r="D5" s="1366"/>
      <c r="E5" s="1366"/>
      <c r="F5" s="1366"/>
      <c r="G5" s="1366"/>
      <c r="H5" s="1366"/>
      <c r="I5" s="1366"/>
      <c r="J5" s="362"/>
      <c r="K5" s="362"/>
    </row>
    <row r="6" spans="2:13" x14ac:dyDescent="0.2">
      <c r="B6" s="1365" t="s">
        <v>397</v>
      </c>
      <c r="C6" s="1366"/>
      <c r="D6" s="1366"/>
      <c r="E6" s="1366"/>
      <c r="F6" s="1366"/>
      <c r="G6" s="1366"/>
      <c r="H6" s="1366"/>
      <c r="I6" s="1366"/>
      <c r="J6" s="362"/>
      <c r="K6" s="362"/>
    </row>
    <row r="8" spans="2:13" x14ac:dyDescent="0.2">
      <c r="K8" s="362">
        <v>2.95</v>
      </c>
      <c r="L8" s="367"/>
      <c r="M8" s="367"/>
    </row>
    <row r="9" spans="2:13" x14ac:dyDescent="0.2">
      <c r="C9" s="360" t="s">
        <v>86</v>
      </c>
      <c r="D9" s="360" t="s">
        <v>87</v>
      </c>
      <c r="E9" s="360" t="s">
        <v>88</v>
      </c>
      <c r="F9" s="360" t="s">
        <v>89</v>
      </c>
      <c r="G9" s="360" t="s">
        <v>290</v>
      </c>
      <c r="H9" s="360" t="s">
        <v>291</v>
      </c>
      <c r="I9" s="375" t="s">
        <v>357</v>
      </c>
      <c r="K9" s="361" t="s">
        <v>384</v>
      </c>
      <c r="L9" s="379"/>
      <c r="M9" s="379"/>
    </row>
    <row r="10" spans="2:13" x14ac:dyDescent="0.2">
      <c r="B10" s="358">
        <v>1</v>
      </c>
      <c r="C10" s="454" t="s">
        <v>172</v>
      </c>
      <c r="D10" s="452" t="s">
        <v>35</v>
      </c>
      <c r="E10" s="453">
        <v>0.79305555555555562</v>
      </c>
      <c r="F10" s="453">
        <v>0.83333333333333337</v>
      </c>
      <c r="G10" s="451">
        <v>1.4</v>
      </c>
      <c r="H10" s="451">
        <v>98.6</v>
      </c>
      <c r="I10" s="380"/>
    </row>
    <row r="11" spans="2:13" x14ac:dyDescent="0.2">
      <c r="B11" s="338">
        <f>+B10+1</f>
        <v>2</v>
      </c>
      <c r="C11" s="454" t="s">
        <v>173</v>
      </c>
      <c r="D11" s="452" t="s">
        <v>35</v>
      </c>
      <c r="E11" s="453">
        <v>0.74930555555555556</v>
      </c>
      <c r="F11" s="453">
        <v>0.79375000000000007</v>
      </c>
      <c r="G11" s="451">
        <v>1</v>
      </c>
      <c r="H11" s="451">
        <v>69.7</v>
      </c>
      <c r="I11" s="381"/>
    </row>
    <row r="12" spans="2:13" x14ac:dyDescent="0.2">
      <c r="B12" s="338">
        <f t="shared" ref="B12:B75" si="0">+B11+1</f>
        <v>3</v>
      </c>
      <c r="C12" s="454" t="s">
        <v>407</v>
      </c>
      <c r="D12" s="452" t="s">
        <v>35</v>
      </c>
      <c r="E12" s="453">
        <v>0.59236111111111112</v>
      </c>
      <c r="F12" s="453">
        <v>0.7090277777777777</v>
      </c>
      <c r="G12" s="451">
        <v>1</v>
      </c>
      <c r="H12" s="451">
        <v>68.7</v>
      </c>
      <c r="I12" s="381"/>
    </row>
    <row r="13" spans="2:13" x14ac:dyDescent="0.2">
      <c r="B13" s="338">
        <f t="shared" si="0"/>
        <v>4</v>
      </c>
      <c r="C13" s="454" t="s">
        <v>181</v>
      </c>
      <c r="D13" s="452" t="s">
        <v>34</v>
      </c>
      <c r="E13" s="453">
        <v>0.54375000000000007</v>
      </c>
      <c r="F13" s="453">
        <v>0.5854166666666667</v>
      </c>
      <c r="G13" s="451">
        <v>0.8</v>
      </c>
      <c r="H13" s="451">
        <v>56.6</v>
      </c>
      <c r="I13" s="381"/>
    </row>
    <row r="14" spans="2:13" x14ac:dyDescent="0.2">
      <c r="B14" s="338">
        <f t="shared" si="0"/>
        <v>5</v>
      </c>
      <c r="C14" s="454" t="s">
        <v>178</v>
      </c>
      <c r="D14" s="452" t="s">
        <v>58</v>
      </c>
      <c r="E14" s="453">
        <v>0.87916666666666676</v>
      </c>
      <c r="F14" s="453">
        <v>0.92152777777777783</v>
      </c>
      <c r="G14" s="451">
        <v>0.8</v>
      </c>
      <c r="H14" s="451">
        <v>54.4</v>
      </c>
      <c r="I14" s="381"/>
    </row>
    <row r="15" spans="2:13" x14ac:dyDescent="0.2">
      <c r="B15" s="338">
        <f t="shared" si="0"/>
        <v>6</v>
      </c>
      <c r="C15" s="454" t="s">
        <v>199</v>
      </c>
      <c r="D15" s="452" t="s">
        <v>58</v>
      </c>
      <c r="E15" s="453">
        <v>0.83611111111111114</v>
      </c>
      <c r="F15" s="453">
        <v>0.87708333333333333</v>
      </c>
      <c r="G15" s="451">
        <v>0.8</v>
      </c>
      <c r="H15" s="451">
        <v>53</v>
      </c>
      <c r="I15" s="381"/>
    </row>
    <row r="16" spans="2:13" x14ac:dyDescent="0.2">
      <c r="B16" s="338">
        <f t="shared" si="0"/>
        <v>7</v>
      </c>
      <c r="C16" s="454" t="s">
        <v>174</v>
      </c>
      <c r="D16" s="452" t="s">
        <v>31</v>
      </c>
      <c r="E16" s="453">
        <v>0.91666666666666663</v>
      </c>
      <c r="F16" s="453">
        <v>0.95972222222222225</v>
      </c>
      <c r="G16" s="451">
        <v>0.7</v>
      </c>
      <c r="H16" s="451">
        <v>49.2</v>
      </c>
      <c r="I16" s="381"/>
    </row>
    <row r="17" spans="2:9" x14ac:dyDescent="0.2">
      <c r="B17" s="338">
        <f t="shared" si="0"/>
        <v>8</v>
      </c>
      <c r="C17" s="454" t="s">
        <v>191</v>
      </c>
      <c r="D17" s="452" t="s">
        <v>34</v>
      </c>
      <c r="E17" s="453">
        <v>0.83263888888888893</v>
      </c>
      <c r="F17" s="453">
        <v>0.875</v>
      </c>
      <c r="G17" s="451">
        <v>0.7</v>
      </c>
      <c r="H17" s="451">
        <v>49.2</v>
      </c>
      <c r="I17" s="381"/>
    </row>
    <row r="18" spans="2:9" x14ac:dyDescent="0.2">
      <c r="B18" s="338">
        <f t="shared" si="0"/>
        <v>9</v>
      </c>
      <c r="C18" s="454" t="s">
        <v>182</v>
      </c>
      <c r="D18" s="452" t="s">
        <v>35</v>
      </c>
      <c r="E18" s="453">
        <v>0.9159722222222223</v>
      </c>
      <c r="F18" s="453">
        <v>6.9444444444444447E-4</v>
      </c>
      <c r="G18" s="451">
        <v>0.7</v>
      </c>
      <c r="H18" s="451">
        <v>48.7</v>
      </c>
      <c r="I18" s="381"/>
    </row>
    <row r="19" spans="2:9" x14ac:dyDescent="0.2">
      <c r="B19" s="338">
        <f t="shared" si="0"/>
        <v>10</v>
      </c>
      <c r="C19" s="454" t="s">
        <v>202</v>
      </c>
      <c r="D19" s="452" t="s">
        <v>32</v>
      </c>
      <c r="E19" s="453">
        <v>0.91666666666666663</v>
      </c>
      <c r="F19" s="453">
        <v>0.96111111111111114</v>
      </c>
      <c r="G19" s="451">
        <v>0.7</v>
      </c>
      <c r="H19" s="451">
        <v>47.6</v>
      </c>
      <c r="I19" s="381"/>
    </row>
    <row r="20" spans="2:9" x14ac:dyDescent="0.2">
      <c r="B20" s="338">
        <f t="shared" si="0"/>
        <v>11</v>
      </c>
      <c r="C20" s="454" t="s">
        <v>213</v>
      </c>
      <c r="D20" s="452" t="s">
        <v>35</v>
      </c>
      <c r="E20" s="453">
        <v>0.5</v>
      </c>
      <c r="F20" s="453">
        <v>0.5229166666666667</v>
      </c>
      <c r="G20" s="451">
        <v>0.7</v>
      </c>
      <c r="H20" s="451">
        <v>45.4</v>
      </c>
      <c r="I20" s="381"/>
    </row>
    <row r="21" spans="2:9" x14ac:dyDescent="0.2">
      <c r="B21" s="338">
        <f t="shared" si="0"/>
        <v>12</v>
      </c>
      <c r="C21" s="454" t="s">
        <v>408</v>
      </c>
      <c r="D21" s="452" t="s">
        <v>35</v>
      </c>
      <c r="E21" s="453">
        <v>0.3979166666666667</v>
      </c>
      <c r="F21" s="453">
        <v>0.42986111111111108</v>
      </c>
      <c r="G21" s="451">
        <v>0.6</v>
      </c>
      <c r="H21" s="451">
        <v>44.9</v>
      </c>
      <c r="I21" s="381"/>
    </row>
    <row r="22" spans="2:9" x14ac:dyDescent="0.2">
      <c r="B22" s="338">
        <f t="shared" si="0"/>
        <v>13</v>
      </c>
      <c r="C22" s="454" t="s">
        <v>187</v>
      </c>
      <c r="D22" s="452" t="s">
        <v>34</v>
      </c>
      <c r="E22" s="453">
        <v>0.87430555555555556</v>
      </c>
      <c r="F22" s="453">
        <v>0.9159722222222223</v>
      </c>
      <c r="G22" s="451">
        <v>0.6</v>
      </c>
      <c r="H22" s="451">
        <v>44</v>
      </c>
      <c r="I22" s="381"/>
    </row>
    <row r="23" spans="2:9" x14ac:dyDescent="0.2">
      <c r="B23" s="338">
        <f t="shared" si="0"/>
        <v>14</v>
      </c>
      <c r="C23" s="454" t="s">
        <v>175</v>
      </c>
      <c r="D23" s="452" t="s">
        <v>34</v>
      </c>
      <c r="E23" s="453">
        <v>0.59791666666666665</v>
      </c>
      <c r="F23" s="453">
        <v>0.68055555555555547</v>
      </c>
      <c r="G23" s="451">
        <v>0.6</v>
      </c>
      <c r="H23" s="451">
        <v>43.6</v>
      </c>
      <c r="I23" s="381"/>
    </row>
    <row r="24" spans="2:9" x14ac:dyDescent="0.2">
      <c r="B24" s="338">
        <f t="shared" si="0"/>
        <v>15</v>
      </c>
      <c r="C24" s="454" t="s">
        <v>222</v>
      </c>
      <c r="D24" s="452" t="s">
        <v>35</v>
      </c>
      <c r="E24" s="453">
        <v>0.51527777777777783</v>
      </c>
      <c r="F24" s="453">
        <v>0.58194444444444449</v>
      </c>
      <c r="G24" s="451">
        <v>0.6</v>
      </c>
      <c r="H24" s="451">
        <v>43.1</v>
      </c>
      <c r="I24" s="381"/>
    </row>
    <row r="25" spans="2:9" x14ac:dyDescent="0.2">
      <c r="B25" s="338">
        <f t="shared" si="0"/>
        <v>16</v>
      </c>
      <c r="C25" s="454" t="s">
        <v>209</v>
      </c>
      <c r="D25" s="452" t="s">
        <v>35</v>
      </c>
      <c r="E25" s="453">
        <v>0.87430555555555556</v>
      </c>
      <c r="F25" s="453">
        <v>0.9159722222222223</v>
      </c>
      <c r="G25" s="451">
        <v>0.6</v>
      </c>
      <c r="H25" s="451">
        <v>39.9</v>
      </c>
      <c r="I25" s="381"/>
    </row>
    <row r="26" spans="2:9" x14ac:dyDescent="0.2">
      <c r="B26" s="338">
        <f t="shared" si="0"/>
        <v>17</v>
      </c>
      <c r="C26" s="454" t="s">
        <v>196</v>
      </c>
      <c r="D26" s="452" t="s">
        <v>34</v>
      </c>
      <c r="E26" s="453">
        <v>0.52430555555555558</v>
      </c>
      <c r="F26" s="453">
        <v>0.58680555555555558</v>
      </c>
      <c r="G26" s="451">
        <v>0.6</v>
      </c>
      <c r="H26" s="451">
        <v>38.5</v>
      </c>
      <c r="I26" s="381"/>
    </row>
    <row r="27" spans="2:9" x14ac:dyDescent="0.2">
      <c r="B27" s="338">
        <f t="shared" si="0"/>
        <v>18</v>
      </c>
      <c r="C27" s="454" t="s">
        <v>409</v>
      </c>
      <c r="D27" s="452" t="s">
        <v>33</v>
      </c>
      <c r="E27" s="453">
        <v>0.86875000000000002</v>
      </c>
      <c r="F27" s="453">
        <v>0.89097222222222217</v>
      </c>
      <c r="G27" s="451">
        <v>0.5</v>
      </c>
      <c r="H27" s="451">
        <v>38.1</v>
      </c>
      <c r="I27" s="381"/>
    </row>
    <row r="28" spans="2:9" x14ac:dyDescent="0.2">
      <c r="B28" s="338">
        <f t="shared" si="0"/>
        <v>19</v>
      </c>
      <c r="C28" s="454" t="s">
        <v>410</v>
      </c>
      <c r="D28" s="452" t="s">
        <v>36</v>
      </c>
      <c r="E28" s="453">
        <v>0.91666666666666663</v>
      </c>
      <c r="F28" s="453">
        <v>0.95972222222222225</v>
      </c>
      <c r="G28" s="451">
        <v>0.5</v>
      </c>
      <c r="H28" s="451">
        <v>36.700000000000003</v>
      </c>
      <c r="I28" s="381"/>
    </row>
    <row r="29" spans="2:9" x14ac:dyDescent="0.2">
      <c r="B29" s="338">
        <f t="shared" si="0"/>
        <v>20</v>
      </c>
      <c r="C29" s="454" t="s">
        <v>411</v>
      </c>
      <c r="D29" s="452" t="s">
        <v>34</v>
      </c>
      <c r="E29" s="453">
        <v>0.79375000000000007</v>
      </c>
      <c r="F29" s="453">
        <v>0.81805555555555554</v>
      </c>
      <c r="G29" s="451">
        <v>0.5</v>
      </c>
      <c r="H29" s="451">
        <v>34.9</v>
      </c>
      <c r="I29" s="381"/>
    </row>
    <row r="30" spans="2:9" x14ac:dyDescent="0.2">
      <c r="B30" s="338">
        <f t="shared" si="0"/>
        <v>21</v>
      </c>
      <c r="C30" s="454" t="s">
        <v>197</v>
      </c>
      <c r="D30" s="452" t="s">
        <v>58</v>
      </c>
      <c r="E30" s="453">
        <v>0.8125</v>
      </c>
      <c r="F30" s="453">
        <v>0.83333333333333337</v>
      </c>
      <c r="G30" s="451">
        <v>0.5</v>
      </c>
      <c r="H30" s="451">
        <v>34.5</v>
      </c>
      <c r="I30" s="381"/>
    </row>
    <row r="31" spans="2:9" x14ac:dyDescent="0.2">
      <c r="B31" s="338">
        <f t="shared" si="0"/>
        <v>22</v>
      </c>
      <c r="C31" s="454" t="s">
        <v>412</v>
      </c>
      <c r="D31" s="452" t="s">
        <v>32</v>
      </c>
      <c r="E31" s="453">
        <v>0.81805555555555554</v>
      </c>
      <c r="F31" s="453">
        <v>0.88888888888888884</v>
      </c>
      <c r="G31" s="451">
        <v>0.5</v>
      </c>
      <c r="H31" s="451">
        <v>34.299999999999997</v>
      </c>
      <c r="I31" s="381"/>
    </row>
    <row r="32" spans="2:9" x14ac:dyDescent="0.2">
      <c r="B32" s="338">
        <f t="shared" si="0"/>
        <v>23</v>
      </c>
      <c r="C32" s="454" t="s">
        <v>413</v>
      </c>
      <c r="D32" s="452" t="s">
        <v>33</v>
      </c>
      <c r="E32" s="453">
        <v>0.44791666666666669</v>
      </c>
      <c r="F32" s="453">
        <v>0.47291666666666665</v>
      </c>
      <c r="G32" s="451">
        <v>0.5</v>
      </c>
      <c r="H32" s="451">
        <v>33.4</v>
      </c>
      <c r="I32" s="381"/>
    </row>
    <row r="33" spans="2:9" x14ac:dyDescent="0.2">
      <c r="B33" s="338">
        <f t="shared" si="0"/>
        <v>24</v>
      </c>
      <c r="C33" s="454" t="s">
        <v>203</v>
      </c>
      <c r="D33" s="452" t="s">
        <v>35</v>
      </c>
      <c r="E33" s="453">
        <v>0.29236111111111113</v>
      </c>
      <c r="F33" s="453">
        <v>0.37638888888888888</v>
      </c>
      <c r="G33" s="451">
        <v>0.5</v>
      </c>
      <c r="H33" s="451">
        <v>33.200000000000003</v>
      </c>
      <c r="I33" s="381"/>
    </row>
    <row r="34" spans="2:9" x14ac:dyDescent="0.2">
      <c r="B34" s="338">
        <f t="shared" si="0"/>
        <v>25</v>
      </c>
      <c r="C34" s="454" t="s">
        <v>176</v>
      </c>
      <c r="D34" s="452" t="s">
        <v>35</v>
      </c>
      <c r="E34" s="453">
        <v>0.83263888888888893</v>
      </c>
      <c r="F34" s="453">
        <v>0.875</v>
      </c>
      <c r="G34" s="451">
        <v>0.5</v>
      </c>
      <c r="H34" s="451">
        <v>33.200000000000003</v>
      </c>
      <c r="I34" s="381"/>
    </row>
    <row r="35" spans="2:9" x14ac:dyDescent="0.2">
      <c r="B35" s="338">
        <f t="shared" si="0"/>
        <v>26</v>
      </c>
      <c r="C35" s="454" t="s">
        <v>224</v>
      </c>
      <c r="D35" s="452" t="s">
        <v>125</v>
      </c>
      <c r="E35" s="453">
        <v>0.66805555555555562</v>
      </c>
      <c r="F35" s="453">
        <v>0.70972222222222225</v>
      </c>
      <c r="G35" s="451">
        <v>0.4</v>
      </c>
      <c r="H35" s="451">
        <v>29.6</v>
      </c>
      <c r="I35" s="381"/>
    </row>
    <row r="36" spans="2:9" x14ac:dyDescent="0.2">
      <c r="B36" s="338">
        <f t="shared" si="0"/>
        <v>27</v>
      </c>
      <c r="C36" s="454" t="s">
        <v>414</v>
      </c>
      <c r="D36" s="452" t="s">
        <v>58</v>
      </c>
      <c r="E36" s="453">
        <v>0.62430555555555556</v>
      </c>
      <c r="F36" s="453">
        <v>0.62638888888888888</v>
      </c>
      <c r="G36" s="451">
        <v>0.4</v>
      </c>
      <c r="H36" s="451">
        <v>28.5</v>
      </c>
      <c r="I36" s="381"/>
    </row>
    <row r="37" spans="2:9" x14ac:dyDescent="0.2">
      <c r="B37" s="338">
        <f t="shared" si="0"/>
        <v>28</v>
      </c>
      <c r="C37" s="454" t="s">
        <v>183</v>
      </c>
      <c r="D37" s="452" t="s">
        <v>415</v>
      </c>
      <c r="E37" s="453">
        <v>0.72083333333333333</v>
      </c>
      <c r="F37" s="453">
        <v>0.75138888888888899</v>
      </c>
      <c r="G37" s="451">
        <v>0.4</v>
      </c>
      <c r="H37" s="451">
        <v>27.9</v>
      </c>
      <c r="I37" s="381"/>
    </row>
    <row r="38" spans="2:9" x14ac:dyDescent="0.2">
      <c r="B38" s="338">
        <f t="shared" si="0"/>
        <v>29</v>
      </c>
      <c r="C38" s="454" t="s">
        <v>208</v>
      </c>
      <c r="D38" s="452" t="s">
        <v>58</v>
      </c>
      <c r="E38" s="453">
        <v>0.54861111111111105</v>
      </c>
      <c r="F38" s="453">
        <v>0.59097222222222223</v>
      </c>
      <c r="G38" s="451">
        <v>0.4</v>
      </c>
      <c r="H38" s="451">
        <v>27.2</v>
      </c>
      <c r="I38" s="381"/>
    </row>
    <row r="39" spans="2:9" x14ac:dyDescent="0.2">
      <c r="B39" s="338">
        <f t="shared" si="0"/>
        <v>30</v>
      </c>
      <c r="C39" s="454" t="s">
        <v>206</v>
      </c>
      <c r="D39" s="452" t="s">
        <v>34</v>
      </c>
      <c r="E39" s="453">
        <v>0.29236111111111113</v>
      </c>
      <c r="F39" s="453">
        <v>0.3972222222222222</v>
      </c>
      <c r="G39" s="451">
        <v>0.4</v>
      </c>
      <c r="H39" s="451">
        <v>26.1</v>
      </c>
      <c r="I39" s="381"/>
    </row>
    <row r="40" spans="2:9" x14ac:dyDescent="0.2">
      <c r="B40" s="338">
        <f t="shared" si="0"/>
        <v>31</v>
      </c>
      <c r="C40" s="454" t="s">
        <v>416</v>
      </c>
      <c r="D40" s="452" t="s">
        <v>35</v>
      </c>
      <c r="E40" s="453">
        <v>0</v>
      </c>
      <c r="F40" s="453">
        <v>4.1666666666666664E-2</v>
      </c>
      <c r="G40" s="451">
        <v>0.4</v>
      </c>
      <c r="H40" s="451">
        <v>25.9</v>
      </c>
      <c r="I40" s="381"/>
    </row>
    <row r="41" spans="2:9" x14ac:dyDescent="0.2">
      <c r="B41" s="338">
        <f t="shared" si="0"/>
        <v>32</v>
      </c>
      <c r="C41" s="454" t="s">
        <v>201</v>
      </c>
      <c r="D41" s="452" t="s">
        <v>35</v>
      </c>
      <c r="E41" s="453">
        <v>0.2590277777777778</v>
      </c>
      <c r="F41" s="453">
        <v>0.29236111111111113</v>
      </c>
      <c r="G41" s="451">
        <v>0.4</v>
      </c>
      <c r="H41" s="451">
        <v>25.4</v>
      </c>
      <c r="I41" s="381"/>
    </row>
    <row r="42" spans="2:9" x14ac:dyDescent="0.2">
      <c r="B42" s="338">
        <f t="shared" si="0"/>
        <v>33</v>
      </c>
      <c r="C42" s="454" t="s">
        <v>204</v>
      </c>
      <c r="D42" s="452" t="s">
        <v>33</v>
      </c>
      <c r="E42" s="453">
        <v>0.92222222222222217</v>
      </c>
      <c r="F42" s="453">
        <v>0.96388888888888891</v>
      </c>
      <c r="G42" s="451">
        <v>0.4</v>
      </c>
      <c r="H42" s="451">
        <v>24.7</v>
      </c>
      <c r="I42" s="381"/>
    </row>
    <row r="43" spans="2:9" x14ac:dyDescent="0.2">
      <c r="B43" s="338">
        <f t="shared" si="0"/>
        <v>34</v>
      </c>
      <c r="C43" s="454" t="s">
        <v>417</v>
      </c>
      <c r="D43" s="452" t="s">
        <v>34</v>
      </c>
      <c r="E43" s="453">
        <v>0.47500000000000003</v>
      </c>
      <c r="F43" s="453">
        <v>0.53263888888888888</v>
      </c>
      <c r="G43" s="451">
        <v>0.3</v>
      </c>
      <c r="H43" s="451">
        <v>23.9</v>
      </c>
      <c r="I43" s="381"/>
    </row>
    <row r="44" spans="2:9" x14ac:dyDescent="0.2">
      <c r="B44" s="338">
        <f t="shared" si="0"/>
        <v>35</v>
      </c>
      <c r="C44" s="454" t="s">
        <v>418</v>
      </c>
      <c r="D44" s="452" t="s">
        <v>32</v>
      </c>
      <c r="E44" s="453">
        <v>0.9</v>
      </c>
      <c r="F44" s="453">
        <v>0.95486111111111116</v>
      </c>
      <c r="G44" s="451">
        <v>0.3</v>
      </c>
      <c r="H44" s="451">
        <v>23.4</v>
      </c>
      <c r="I44" s="381"/>
    </row>
    <row r="45" spans="2:9" x14ac:dyDescent="0.2">
      <c r="B45" s="338">
        <f t="shared" si="0"/>
        <v>36</v>
      </c>
      <c r="C45" s="454" t="s">
        <v>218</v>
      </c>
      <c r="D45" s="452" t="s">
        <v>36</v>
      </c>
      <c r="E45" s="453">
        <v>0.69236111111111109</v>
      </c>
      <c r="F45" s="453">
        <v>0.71250000000000002</v>
      </c>
      <c r="G45" s="451">
        <v>0.3</v>
      </c>
      <c r="H45" s="451">
        <v>22.8</v>
      </c>
      <c r="I45" s="381"/>
    </row>
    <row r="46" spans="2:9" x14ac:dyDescent="0.2">
      <c r="B46" s="338">
        <f t="shared" si="0"/>
        <v>37</v>
      </c>
      <c r="C46" s="454" t="s">
        <v>211</v>
      </c>
      <c r="D46" s="452" t="s">
        <v>58</v>
      </c>
      <c r="E46" s="453">
        <v>0.61458333333333337</v>
      </c>
      <c r="F46" s="453">
        <v>0.64861111111111114</v>
      </c>
      <c r="G46" s="451">
        <v>0.3</v>
      </c>
      <c r="H46" s="451">
        <v>22.8</v>
      </c>
      <c r="I46" s="381"/>
    </row>
    <row r="47" spans="2:9" x14ac:dyDescent="0.2">
      <c r="B47" s="338">
        <f t="shared" si="0"/>
        <v>38</v>
      </c>
      <c r="C47" s="454" t="s">
        <v>188</v>
      </c>
      <c r="D47" s="452" t="s">
        <v>34</v>
      </c>
      <c r="E47" s="453">
        <v>0.67708333333333337</v>
      </c>
      <c r="F47" s="453">
        <v>0.71458333333333324</v>
      </c>
      <c r="G47" s="451">
        <v>0.3</v>
      </c>
      <c r="H47" s="451">
        <v>22.7</v>
      </c>
      <c r="I47" s="381"/>
    </row>
    <row r="48" spans="2:9" x14ac:dyDescent="0.2">
      <c r="B48" s="338">
        <f t="shared" si="0"/>
        <v>39</v>
      </c>
      <c r="C48" s="454" t="s">
        <v>419</v>
      </c>
      <c r="D48" s="452" t="s">
        <v>35</v>
      </c>
      <c r="E48" s="453">
        <v>0.70833333333333337</v>
      </c>
      <c r="F48" s="453">
        <v>0.75</v>
      </c>
      <c r="G48" s="451">
        <v>0.3</v>
      </c>
      <c r="H48" s="451">
        <v>22.3</v>
      </c>
      <c r="I48" s="381"/>
    </row>
    <row r="49" spans="2:9" x14ac:dyDescent="0.2">
      <c r="B49" s="338">
        <f t="shared" si="0"/>
        <v>40</v>
      </c>
      <c r="C49" s="454" t="s">
        <v>420</v>
      </c>
      <c r="D49" s="452" t="s">
        <v>35</v>
      </c>
      <c r="E49" s="453">
        <v>0.4145833333333333</v>
      </c>
      <c r="F49" s="453">
        <v>0.50069444444444444</v>
      </c>
      <c r="G49" s="451">
        <v>0.3</v>
      </c>
      <c r="H49" s="451">
        <v>22.1</v>
      </c>
      <c r="I49" s="381"/>
    </row>
    <row r="50" spans="2:9" x14ac:dyDescent="0.2">
      <c r="B50" s="338">
        <f t="shared" si="0"/>
        <v>41</v>
      </c>
      <c r="C50" s="454" t="s">
        <v>190</v>
      </c>
      <c r="D50" s="452" t="s">
        <v>34</v>
      </c>
      <c r="E50" s="453">
        <v>0.81111111111111101</v>
      </c>
      <c r="F50" s="453">
        <v>0.83333333333333337</v>
      </c>
      <c r="G50" s="451">
        <v>0.3</v>
      </c>
      <c r="H50" s="451">
        <v>22</v>
      </c>
      <c r="I50" s="381"/>
    </row>
    <row r="51" spans="2:9" x14ac:dyDescent="0.2">
      <c r="B51" s="338">
        <f t="shared" si="0"/>
        <v>42</v>
      </c>
      <c r="C51" s="454" t="s">
        <v>185</v>
      </c>
      <c r="D51" s="452" t="s">
        <v>125</v>
      </c>
      <c r="E51" s="453">
        <v>0.91666666666666663</v>
      </c>
      <c r="F51" s="453">
        <v>0.9590277777777777</v>
      </c>
      <c r="G51" s="451">
        <v>0.3</v>
      </c>
      <c r="H51" s="451">
        <v>21.8</v>
      </c>
      <c r="I51" s="381"/>
    </row>
    <row r="52" spans="2:9" x14ac:dyDescent="0.2">
      <c r="B52" s="338">
        <f t="shared" si="0"/>
        <v>43</v>
      </c>
      <c r="C52" s="454" t="s">
        <v>184</v>
      </c>
      <c r="D52" s="452" t="s">
        <v>58</v>
      </c>
      <c r="E52" s="453">
        <v>0.22916666666666666</v>
      </c>
      <c r="F52" s="453">
        <v>0.35555555555555557</v>
      </c>
      <c r="G52" s="451">
        <v>0.3</v>
      </c>
      <c r="H52" s="451">
        <v>21.6</v>
      </c>
      <c r="I52" s="381"/>
    </row>
    <row r="53" spans="2:9" x14ac:dyDescent="0.2">
      <c r="B53" s="338">
        <f t="shared" si="0"/>
        <v>44</v>
      </c>
      <c r="C53" s="454" t="s">
        <v>220</v>
      </c>
      <c r="D53" s="452" t="s">
        <v>31</v>
      </c>
      <c r="E53" s="453">
        <v>0.66875000000000007</v>
      </c>
      <c r="F53" s="453">
        <v>0.70000000000000007</v>
      </c>
      <c r="G53" s="451">
        <v>0.3</v>
      </c>
      <c r="H53" s="451">
        <v>21.6</v>
      </c>
      <c r="I53" s="381"/>
    </row>
    <row r="54" spans="2:9" x14ac:dyDescent="0.2">
      <c r="B54" s="338">
        <f t="shared" si="0"/>
        <v>45</v>
      </c>
      <c r="C54" s="454" t="s">
        <v>421</v>
      </c>
      <c r="D54" s="452" t="s">
        <v>108</v>
      </c>
      <c r="E54" s="453">
        <v>3.8194444444444441E-2</v>
      </c>
      <c r="F54" s="453">
        <v>8.3333333333333329E-2</v>
      </c>
      <c r="G54" s="451">
        <v>0.3</v>
      </c>
      <c r="H54" s="451">
        <v>21.5</v>
      </c>
      <c r="I54" s="381"/>
    </row>
    <row r="55" spans="2:9" x14ac:dyDescent="0.2">
      <c r="B55" s="338">
        <f t="shared" si="0"/>
        <v>46</v>
      </c>
      <c r="C55" s="454" t="s">
        <v>194</v>
      </c>
      <c r="D55" s="452" t="s">
        <v>58</v>
      </c>
      <c r="E55" s="453">
        <v>0.59583333333333333</v>
      </c>
      <c r="F55" s="453">
        <v>0.64861111111111114</v>
      </c>
      <c r="G55" s="451">
        <v>0.3</v>
      </c>
      <c r="H55" s="451">
        <v>20.7</v>
      </c>
      <c r="I55" s="381"/>
    </row>
    <row r="56" spans="2:9" x14ac:dyDescent="0.2">
      <c r="B56" s="338">
        <f t="shared" si="0"/>
        <v>47</v>
      </c>
      <c r="C56" s="454" t="s">
        <v>179</v>
      </c>
      <c r="D56" s="452" t="s">
        <v>34</v>
      </c>
      <c r="E56" s="453">
        <v>0.99375000000000002</v>
      </c>
      <c r="F56" s="453">
        <v>7.7777777777777779E-2</v>
      </c>
      <c r="G56" s="451">
        <v>0.3</v>
      </c>
      <c r="H56" s="451">
        <v>20.6</v>
      </c>
      <c r="I56" s="381"/>
    </row>
    <row r="57" spans="2:9" x14ac:dyDescent="0.2">
      <c r="B57" s="338">
        <f t="shared" si="0"/>
        <v>48</v>
      </c>
      <c r="C57" s="454" t="s">
        <v>422</v>
      </c>
      <c r="D57" s="452" t="s">
        <v>58</v>
      </c>
      <c r="E57" s="453">
        <v>0.74236111111111114</v>
      </c>
      <c r="F57" s="453">
        <v>0.74375000000000002</v>
      </c>
      <c r="G57" s="451">
        <v>0.3</v>
      </c>
      <c r="H57" s="451">
        <v>20.3</v>
      </c>
      <c r="I57" s="381"/>
    </row>
    <row r="58" spans="2:9" x14ac:dyDescent="0.2">
      <c r="B58" s="338">
        <f t="shared" si="0"/>
        <v>49</v>
      </c>
      <c r="C58" s="454" t="s">
        <v>423</v>
      </c>
      <c r="D58" s="452" t="s">
        <v>33</v>
      </c>
      <c r="E58" s="453">
        <v>0.98055555555555562</v>
      </c>
      <c r="F58" s="453">
        <v>4.8611111111111112E-3</v>
      </c>
      <c r="G58" s="451">
        <v>0.3</v>
      </c>
      <c r="H58" s="451">
        <v>19.8</v>
      </c>
      <c r="I58" s="381"/>
    </row>
    <row r="59" spans="2:9" x14ac:dyDescent="0.2">
      <c r="B59" s="338">
        <f t="shared" si="0"/>
        <v>50</v>
      </c>
      <c r="C59" s="454" t="s">
        <v>207</v>
      </c>
      <c r="D59" s="452" t="s">
        <v>58</v>
      </c>
      <c r="E59" s="453">
        <v>0.7715277777777777</v>
      </c>
      <c r="F59" s="453">
        <v>0.81319444444444444</v>
      </c>
      <c r="G59" s="451">
        <v>0.3</v>
      </c>
      <c r="H59" s="451">
        <v>19.5</v>
      </c>
      <c r="I59" s="381"/>
    </row>
    <row r="60" spans="2:9" x14ac:dyDescent="0.2">
      <c r="B60" s="338">
        <f t="shared" si="0"/>
        <v>51</v>
      </c>
      <c r="C60" s="454" t="s">
        <v>424</v>
      </c>
      <c r="D60" s="452" t="s">
        <v>35</v>
      </c>
      <c r="E60" s="453">
        <v>4.0972222222222222E-2</v>
      </c>
      <c r="F60" s="453">
        <v>8.3333333333333329E-2</v>
      </c>
      <c r="G60" s="451">
        <v>0.3</v>
      </c>
      <c r="H60" s="451">
        <v>19.3</v>
      </c>
      <c r="I60" s="381"/>
    </row>
    <row r="61" spans="2:9" x14ac:dyDescent="0.2">
      <c r="B61" s="338">
        <f t="shared" si="0"/>
        <v>52</v>
      </c>
      <c r="C61" s="454" t="s">
        <v>425</v>
      </c>
      <c r="D61" s="452" t="s">
        <v>58</v>
      </c>
      <c r="E61" s="453">
        <v>0.9590277777777777</v>
      </c>
      <c r="F61" s="453">
        <v>0.98055555555555562</v>
      </c>
      <c r="G61" s="451">
        <v>0.3</v>
      </c>
      <c r="H61" s="451">
        <v>19.3</v>
      </c>
      <c r="I61" s="381"/>
    </row>
    <row r="62" spans="2:9" x14ac:dyDescent="0.2">
      <c r="B62" s="338">
        <f t="shared" si="0"/>
        <v>53</v>
      </c>
      <c r="C62" s="454" t="s">
        <v>226</v>
      </c>
      <c r="D62" s="452" t="s">
        <v>35</v>
      </c>
      <c r="E62" s="453">
        <v>0.3756944444444445</v>
      </c>
      <c r="F62" s="453">
        <v>0.3972222222222222</v>
      </c>
      <c r="G62" s="451">
        <v>0.3</v>
      </c>
      <c r="H62" s="451">
        <v>18.899999999999999</v>
      </c>
      <c r="I62" s="381"/>
    </row>
    <row r="63" spans="2:9" x14ac:dyDescent="0.2">
      <c r="B63" s="338">
        <f t="shared" si="0"/>
        <v>54</v>
      </c>
      <c r="C63" s="454" t="s">
        <v>426</v>
      </c>
      <c r="D63" s="452" t="s">
        <v>35</v>
      </c>
      <c r="E63" s="453">
        <v>0.4604166666666667</v>
      </c>
      <c r="F63" s="453">
        <v>0.4993055555555555</v>
      </c>
      <c r="G63" s="451">
        <v>0.3</v>
      </c>
      <c r="H63" s="451">
        <v>18.399999999999999</v>
      </c>
      <c r="I63" s="381"/>
    </row>
    <row r="64" spans="2:9" x14ac:dyDescent="0.2">
      <c r="B64" s="338">
        <f t="shared" si="0"/>
        <v>55</v>
      </c>
      <c r="C64" s="454" t="s">
        <v>349</v>
      </c>
      <c r="D64" s="452" t="s">
        <v>193</v>
      </c>
      <c r="E64" s="453">
        <v>0.52847222222222223</v>
      </c>
      <c r="F64" s="453">
        <v>0.53194444444444444</v>
      </c>
      <c r="G64" s="451">
        <v>0.3</v>
      </c>
      <c r="H64" s="451">
        <v>17.899999999999999</v>
      </c>
      <c r="I64" s="381"/>
    </row>
    <row r="65" spans="2:9" x14ac:dyDescent="0.2">
      <c r="B65" s="338">
        <f t="shared" si="0"/>
        <v>56</v>
      </c>
      <c r="C65" s="454" t="s">
        <v>177</v>
      </c>
      <c r="D65" s="452" t="s">
        <v>34</v>
      </c>
      <c r="E65" s="453">
        <v>0.20625000000000002</v>
      </c>
      <c r="F65" s="453">
        <v>0.29305555555555557</v>
      </c>
      <c r="G65" s="451">
        <v>0.3</v>
      </c>
      <c r="H65" s="451">
        <v>17.600000000000001</v>
      </c>
      <c r="I65" s="381"/>
    </row>
    <row r="66" spans="2:9" x14ac:dyDescent="0.2">
      <c r="B66" s="338">
        <f t="shared" si="0"/>
        <v>57</v>
      </c>
      <c r="C66" s="454" t="s">
        <v>186</v>
      </c>
      <c r="D66" s="452" t="s">
        <v>32</v>
      </c>
      <c r="E66" s="453">
        <v>0.66736111111111107</v>
      </c>
      <c r="F66" s="453">
        <v>0.70833333333333337</v>
      </c>
      <c r="G66" s="451">
        <v>0.2</v>
      </c>
      <c r="H66" s="451">
        <v>16.3</v>
      </c>
      <c r="I66" s="381"/>
    </row>
    <row r="67" spans="2:9" x14ac:dyDescent="0.2">
      <c r="B67" s="338">
        <f t="shared" si="0"/>
        <v>58</v>
      </c>
      <c r="C67" s="454" t="s">
        <v>427</v>
      </c>
      <c r="D67" s="452" t="s">
        <v>108</v>
      </c>
      <c r="E67" s="453">
        <v>0.3923611111111111</v>
      </c>
      <c r="F67" s="453">
        <v>0.48055555555555557</v>
      </c>
      <c r="G67" s="451">
        <v>0.2</v>
      </c>
      <c r="H67" s="451">
        <v>15.9</v>
      </c>
      <c r="I67" s="381"/>
    </row>
    <row r="68" spans="2:9" x14ac:dyDescent="0.2">
      <c r="B68" s="338">
        <f t="shared" si="0"/>
        <v>59</v>
      </c>
      <c r="C68" s="454" t="s">
        <v>428</v>
      </c>
      <c r="D68" s="452" t="s">
        <v>34</v>
      </c>
      <c r="E68" s="453">
        <v>6.1111111111111116E-2</v>
      </c>
      <c r="F68" s="453">
        <v>8.1250000000000003E-2</v>
      </c>
      <c r="G68" s="451">
        <v>0.2</v>
      </c>
      <c r="H68" s="451">
        <v>15.6</v>
      </c>
      <c r="I68" s="381"/>
    </row>
    <row r="69" spans="2:9" x14ac:dyDescent="0.2">
      <c r="B69" s="338">
        <f t="shared" si="0"/>
        <v>60</v>
      </c>
      <c r="C69" s="454" t="s">
        <v>217</v>
      </c>
      <c r="D69" s="452" t="s">
        <v>58</v>
      </c>
      <c r="E69" s="453">
        <v>0.4291666666666667</v>
      </c>
      <c r="F69" s="453">
        <v>0.50902777777777775</v>
      </c>
      <c r="G69" s="451">
        <v>0.2</v>
      </c>
      <c r="H69" s="451">
        <v>15.4</v>
      </c>
      <c r="I69" s="381"/>
    </row>
    <row r="70" spans="2:9" x14ac:dyDescent="0.2">
      <c r="B70" s="338">
        <f t="shared" si="0"/>
        <v>61</v>
      </c>
      <c r="C70" s="454" t="s">
        <v>429</v>
      </c>
      <c r="D70" s="452" t="s">
        <v>31</v>
      </c>
      <c r="E70" s="453">
        <v>0.35902777777777778</v>
      </c>
      <c r="F70" s="453">
        <v>0.47916666666666669</v>
      </c>
      <c r="G70" s="451">
        <v>0.2</v>
      </c>
      <c r="H70" s="451">
        <v>15.3</v>
      </c>
      <c r="I70" s="381"/>
    </row>
    <row r="71" spans="2:9" x14ac:dyDescent="0.2">
      <c r="B71" s="338">
        <f t="shared" si="0"/>
        <v>62</v>
      </c>
      <c r="C71" s="454" t="s">
        <v>237</v>
      </c>
      <c r="D71" s="452" t="s">
        <v>35</v>
      </c>
      <c r="E71" s="453">
        <v>0.42291666666666666</v>
      </c>
      <c r="F71" s="453">
        <v>0.44444444444444442</v>
      </c>
      <c r="G71" s="451">
        <v>0.2</v>
      </c>
      <c r="H71" s="451">
        <v>14.7</v>
      </c>
      <c r="I71" s="381"/>
    </row>
    <row r="72" spans="2:9" x14ac:dyDescent="0.2">
      <c r="B72" s="338">
        <f t="shared" si="0"/>
        <v>63</v>
      </c>
      <c r="C72" s="454" t="s">
        <v>227</v>
      </c>
      <c r="D72" s="452" t="s">
        <v>36</v>
      </c>
      <c r="E72" s="453">
        <v>0.66736111111111107</v>
      </c>
      <c r="F72" s="453">
        <v>0.69097222222222221</v>
      </c>
      <c r="G72" s="451">
        <v>0.2</v>
      </c>
      <c r="H72" s="451">
        <v>14.6</v>
      </c>
      <c r="I72" s="381"/>
    </row>
    <row r="73" spans="2:9" x14ac:dyDescent="0.2">
      <c r="B73" s="338">
        <f t="shared" si="0"/>
        <v>64</v>
      </c>
      <c r="C73" s="454" t="s">
        <v>430</v>
      </c>
      <c r="D73" s="452" t="s">
        <v>34</v>
      </c>
      <c r="E73" s="453">
        <v>8.1250000000000003E-2</v>
      </c>
      <c r="F73" s="453">
        <v>8.3333333333333329E-2</v>
      </c>
      <c r="G73" s="451">
        <v>0.2</v>
      </c>
      <c r="H73" s="451">
        <v>14.6</v>
      </c>
      <c r="I73" s="381"/>
    </row>
    <row r="74" spans="2:9" x14ac:dyDescent="0.2">
      <c r="B74" s="338">
        <f t="shared" si="0"/>
        <v>65</v>
      </c>
      <c r="C74" s="454" t="s">
        <v>230</v>
      </c>
      <c r="D74" s="452" t="s">
        <v>35</v>
      </c>
      <c r="E74" s="453">
        <v>0.44375000000000003</v>
      </c>
      <c r="F74" s="453">
        <v>0.46249999999999997</v>
      </c>
      <c r="G74" s="451">
        <v>0.2</v>
      </c>
      <c r="H74" s="451">
        <v>14.3</v>
      </c>
      <c r="I74" s="381"/>
    </row>
    <row r="75" spans="2:9" x14ac:dyDescent="0.2">
      <c r="B75" s="338">
        <f t="shared" si="0"/>
        <v>66</v>
      </c>
      <c r="C75" s="454" t="s">
        <v>200</v>
      </c>
      <c r="D75" s="452" t="s">
        <v>34</v>
      </c>
      <c r="E75" s="453">
        <v>0.3972222222222222</v>
      </c>
      <c r="F75" s="453">
        <v>0.41805555555555557</v>
      </c>
      <c r="G75" s="451">
        <v>0.2</v>
      </c>
      <c r="H75" s="451">
        <v>14.3</v>
      </c>
      <c r="I75" s="381"/>
    </row>
    <row r="76" spans="2:9" x14ac:dyDescent="0.2">
      <c r="B76" s="338">
        <f t="shared" ref="B76:B139" si="1">+B75+1</f>
        <v>67</v>
      </c>
      <c r="C76" s="454" t="s">
        <v>238</v>
      </c>
      <c r="D76" s="452" t="s">
        <v>36</v>
      </c>
      <c r="E76" s="453">
        <v>0.48680555555555555</v>
      </c>
      <c r="F76" s="453">
        <v>0.57500000000000007</v>
      </c>
      <c r="G76" s="451">
        <v>0.2</v>
      </c>
      <c r="H76" s="451">
        <v>14.2</v>
      </c>
      <c r="I76" s="381"/>
    </row>
    <row r="77" spans="2:9" x14ac:dyDescent="0.2">
      <c r="B77" s="338">
        <f t="shared" si="1"/>
        <v>68</v>
      </c>
      <c r="C77" s="454" t="s">
        <v>223</v>
      </c>
      <c r="D77" s="452" t="s">
        <v>35</v>
      </c>
      <c r="E77" s="453">
        <v>0.16666666666666666</v>
      </c>
      <c r="F77" s="453">
        <v>0.25972222222222224</v>
      </c>
      <c r="G77" s="451">
        <v>0.2</v>
      </c>
      <c r="H77" s="451">
        <v>14.2</v>
      </c>
      <c r="I77" s="381"/>
    </row>
    <row r="78" spans="2:9" x14ac:dyDescent="0.2">
      <c r="B78" s="338">
        <f t="shared" si="1"/>
        <v>69</v>
      </c>
      <c r="C78" s="454" t="s">
        <v>129</v>
      </c>
      <c r="D78" s="452" t="s">
        <v>193</v>
      </c>
      <c r="E78" s="453">
        <v>0.49444444444444446</v>
      </c>
      <c r="F78" s="453">
        <v>0.49722222222222223</v>
      </c>
      <c r="G78" s="451">
        <v>0.2</v>
      </c>
      <c r="H78" s="451">
        <v>14.1</v>
      </c>
      <c r="I78" s="381"/>
    </row>
    <row r="79" spans="2:9" x14ac:dyDescent="0.2">
      <c r="B79" s="338">
        <f t="shared" si="1"/>
        <v>70</v>
      </c>
      <c r="C79" s="454" t="s">
        <v>219</v>
      </c>
      <c r="D79" s="452" t="s">
        <v>58</v>
      </c>
      <c r="E79" s="453">
        <v>0.37777777777777777</v>
      </c>
      <c r="F79" s="453">
        <v>0.4145833333333333</v>
      </c>
      <c r="G79" s="451">
        <v>0.2</v>
      </c>
      <c r="H79" s="451">
        <v>13.8</v>
      </c>
      <c r="I79" s="381"/>
    </row>
    <row r="80" spans="2:9" x14ac:dyDescent="0.2">
      <c r="B80" s="338">
        <f t="shared" si="1"/>
        <v>71</v>
      </c>
      <c r="C80" s="454" t="s">
        <v>228</v>
      </c>
      <c r="D80" s="452" t="s">
        <v>35</v>
      </c>
      <c r="E80" s="453">
        <v>0.39652777777777781</v>
      </c>
      <c r="F80" s="453">
        <v>0.41319444444444442</v>
      </c>
      <c r="G80" s="451">
        <v>0.2</v>
      </c>
      <c r="H80" s="451">
        <v>13.8</v>
      </c>
      <c r="I80" s="381"/>
    </row>
    <row r="81" spans="2:9" x14ac:dyDescent="0.2">
      <c r="B81" s="338">
        <f t="shared" si="1"/>
        <v>72</v>
      </c>
      <c r="C81" s="454" t="s">
        <v>431</v>
      </c>
      <c r="D81" s="452" t="s">
        <v>58</v>
      </c>
      <c r="E81" s="453">
        <v>0.52152777777777781</v>
      </c>
      <c r="F81" s="453">
        <v>0.54513888888888895</v>
      </c>
      <c r="G81" s="451">
        <v>0.2</v>
      </c>
      <c r="H81" s="451">
        <v>13.6</v>
      </c>
      <c r="I81" s="381"/>
    </row>
    <row r="82" spans="2:9" x14ac:dyDescent="0.2">
      <c r="B82" s="338">
        <f t="shared" si="1"/>
        <v>73</v>
      </c>
      <c r="C82" s="454" t="s">
        <v>432</v>
      </c>
      <c r="D82" s="452" t="s">
        <v>34</v>
      </c>
      <c r="E82" s="453">
        <v>0.72916666666666663</v>
      </c>
      <c r="F82" s="453">
        <v>0.79166666666666663</v>
      </c>
      <c r="G82" s="451">
        <v>0.2</v>
      </c>
      <c r="H82" s="451">
        <v>13.5</v>
      </c>
      <c r="I82" s="381"/>
    </row>
    <row r="83" spans="2:9" x14ac:dyDescent="0.2">
      <c r="B83" s="338">
        <f t="shared" si="1"/>
        <v>74</v>
      </c>
      <c r="C83" s="454" t="s">
        <v>210</v>
      </c>
      <c r="D83" s="452" t="s">
        <v>58</v>
      </c>
      <c r="E83" s="453">
        <v>0.35486111111111113</v>
      </c>
      <c r="F83" s="453">
        <v>0.37638888888888888</v>
      </c>
      <c r="G83" s="451">
        <v>0.2</v>
      </c>
      <c r="H83" s="451">
        <v>13.5</v>
      </c>
      <c r="I83" s="381"/>
    </row>
    <row r="84" spans="2:9" x14ac:dyDescent="0.2">
      <c r="B84" s="338">
        <f t="shared" si="1"/>
        <v>75</v>
      </c>
      <c r="C84" s="454" t="s">
        <v>180</v>
      </c>
      <c r="D84" s="452" t="s">
        <v>34</v>
      </c>
      <c r="E84" s="453">
        <v>0.75694444444444453</v>
      </c>
      <c r="F84" s="453">
        <v>0.79791666666666661</v>
      </c>
      <c r="G84" s="451">
        <v>0.2</v>
      </c>
      <c r="H84" s="451">
        <v>13.1</v>
      </c>
      <c r="I84" s="381"/>
    </row>
    <row r="85" spans="2:9" x14ac:dyDescent="0.2">
      <c r="B85" s="338">
        <f t="shared" si="1"/>
        <v>76</v>
      </c>
      <c r="C85" s="454" t="s">
        <v>221</v>
      </c>
      <c r="D85" s="452" t="s">
        <v>33</v>
      </c>
      <c r="E85" s="453">
        <v>0.67083333333333339</v>
      </c>
      <c r="F85" s="453">
        <v>0.71458333333333324</v>
      </c>
      <c r="G85" s="451">
        <v>0.2</v>
      </c>
      <c r="H85" s="451">
        <v>13.1</v>
      </c>
      <c r="I85" s="381"/>
    </row>
    <row r="86" spans="2:9" x14ac:dyDescent="0.2">
      <c r="B86" s="338">
        <f t="shared" si="1"/>
        <v>77</v>
      </c>
      <c r="C86" s="454" t="s">
        <v>192</v>
      </c>
      <c r="D86" s="452" t="s">
        <v>58</v>
      </c>
      <c r="E86" s="453">
        <v>0.75</v>
      </c>
      <c r="F86" s="453">
        <v>0.77013888888888893</v>
      </c>
      <c r="G86" s="451">
        <v>0.2</v>
      </c>
      <c r="H86" s="451">
        <v>12.9</v>
      </c>
      <c r="I86" s="381"/>
    </row>
    <row r="87" spans="2:9" x14ac:dyDescent="0.2">
      <c r="B87" s="338">
        <f t="shared" si="1"/>
        <v>78</v>
      </c>
      <c r="C87" s="454" t="s">
        <v>195</v>
      </c>
      <c r="D87" s="452" t="s">
        <v>34</v>
      </c>
      <c r="E87" s="453">
        <v>0.70972222222222225</v>
      </c>
      <c r="F87" s="453">
        <v>0.75069444444444444</v>
      </c>
      <c r="G87" s="451">
        <v>0.2</v>
      </c>
      <c r="H87" s="451">
        <v>12.9</v>
      </c>
      <c r="I87" s="381"/>
    </row>
    <row r="88" spans="2:9" x14ac:dyDescent="0.2">
      <c r="B88" s="338">
        <f t="shared" si="1"/>
        <v>79</v>
      </c>
      <c r="C88" s="454" t="s">
        <v>189</v>
      </c>
      <c r="D88" s="452" t="s">
        <v>385</v>
      </c>
      <c r="E88" s="453">
        <v>0.44444444444444442</v>
      </c>
      <c r="F88" s="453">
        <v>0.46111111111111108</v>
      </c>
      <c r="G88" s="451">
        <v>0.2</v>
      </c>
      <c r="H88" s="451">
        <v>12.8</v>
      </c>
      <c r="I88" s="381"/>
    </row>
    <row r="89" spans="2:9" x14ac:dyDescent="0.2">
      <c r="B89" s="338">
        <f t="shared" si="1"/>
        <v>80</v>
      </c>
      <c r="C89" s="454" t="s">
        <v>433</v>
      </c>
      <c r="D89" s="452" t="s">
        <v>58</v>
      </c>
      <c r="E89" s="453">
        <v>0.71388888888888891</v>
      </c>
      <c r="F89" s="453">
        <v>0.75</v>
      </c>
      <c r="G89" s="451">
        <v>0.2</v>
      </c>
      <c r="H89" s="451">
        <v>12.7</v>
      </c>
      <c r="I89" s="381"/>
    </row>
    <row r="90" spans="2:9" x14ac:dyDescent="0.2">
      <c r="B90" s="338">
        <f t="shared" si="1"/>
        <v>81</v>
      </c>
      <c r="C90" s="454" t="s">
        <v>434</v>
      </c>
      <c r="D90" s="452" t="s">
        <v>34</v>
      </c>
      <c r="E90" s="453">
        <v>0.9159722222222223</v>
      </c>
      <c r="F90" s="453">
        <v>0.99375000000000002</v>
      </c>
      <c r="G90" s="451">
        <v>0.2</v>
      </c>
      <c r="H90" s="451">
        <v>12.6</v>
      </c>
      <c r="I90" s="381"/>
    </row>
    <row r="91" spans="2:9" x14ac:dyDescent="0.2">
      <c r="B91" s="338">
        <f t="shared" si="1"/>
        <v>82</v>
      </c>
      <c r="C91" s="454" t="s">
        <v>435</v>
      </c>
      <c r="D91" s="452" t="s">
        <v>34</v>
      </c>
      <c r="E91" s="453">
        <v>0.79791666666666661</v>
      </c>
      <c r="F91" s="453">
        <v>0.81319444444444444</v>
      </c>
      <c r="G91" s="451">
        <v>0.2</v>
      </c>
      <c r="H91" s="451">
        <v>12.6</v>
      </c>
      <c r="I91" s="381"/>
    </row>
    <row r="92" spans="2:9" x14ac:dyDescent="0.2">
      <c r="B92" s="338">
        <f t="shared" si="1"/>
        <v>83</v>
      </c>
      <c r="C92" s="454" t="s">
        <v>215</v>
      </c>
      <c r="D92" s="452" t="s">
        <v>35</v>
      </c>
      <c r="E92" s="453">
        <v>8.6111111111111124E-2</v>
      </c>
      <c r="F92" s="453">
        <v>0.12569444444444444</v>
      </c>
      <c r="G92" s="451">
        <v>0.2</v>
      </c>
      <c r="H92" s="451">
        <v>12.2</v>
      </c>
      <c r="I92" s="381"/>
    </row>
    <row r="93" spans="2:9" x14ac:dyDescent="0.2">
      <c r="B93" s="338">
        <f t="shared" si="1"/>
        <v>84</v>
      </c>
      <c r="C93" s="454" t="s">
        <v>436</v>
      </c>
      <c r="D93" s="452" t="s">
        <v>31</v>
      </c>
      <c r="E93" s="453">
        <v>0.67499999999999993</v>
      </c>
      <c r="F93" s="453">
        <v>0.70763888888888893</v>
      </c>
      <c r="G93" s="451">
        <v>0.2</v>
      </c>
      <c r="H93" s="451">
        <v>12.2</v>
      </c>
      <c r="I93" s="381"/>
    </row>
    <row r="94" spans="2:9" x14ac:dyDescent="0.2">
      <c r="B94" s="338">
        <f t="shared" si="1"/>
        <v>85</v>
      </c>
      <c r="C94" s="454" t="s">
        <v>212</v>
      </c>
      <c r="D94" s="452" t="s">
        <v>58</v>
      </c>
      <c r="E94" s="453">
        <v>0.99097222222222225</v>
      </c>
      <c r="F94" s="453">
        <v>2.9861111111111113E-2</v>
      </c>
      <c r="G94" s="451">
        <v>0.2</v>
      </c>
      <c r="H94" s="451">
        <v>11.8</v>
      </c>
      <c r="I94" s="381"/>
    </row>
    <row r="95" spans="2:9" x14ac:dyDescent="0.2">
      <c r="B95" s="338">
        <f t="shared" si="1"/>
        <v>86</v>
      </c>
      <c r="C95" s="454" t="s">
        <v>205</v>
      </c>
      <c r="D95" s="452" t="s">
        <v>34</v>
      </c>
      <c r="E95" s="453">
        <v>0.41805555555555557</v>
      </c>
      <c r="F95" s="453">
        <v>0.49374999999999997</v>
      </c>
      <c r="G95" s="451">
        <v>0.2</v>
      </c>
      <c r="H95" s="451">
        <v>11.5</v>
      </c>
      <c r="I95" s="381"/>
    </row>
    <row r="96" spans="2:9" x14ac:dyDescent="0.2">
      <c r="B96" s="338">
        <f t="shared" si="1"/>
        <v>87</v>
      </c>
      <c r="C96" s="454" t="s">
        <v>232</v>
      </c>
      <c r="D96" s="452" t="s">
        <v>35</v>
      </c>
      <c r="E96" s="453">
        <v>0.12569444444444444</v>
      </c>
      <c r="F96" s="453">
        <v>0.16666666666666666</v>
      </c>
      <c r="G96" s="451">
        <v>0.2</v>
      </c>
      <c r="H96" s="451">
        <v>10.8</v>
      </c>
      <c r="I96" s="381"/>
    </row>
    <row r="97" spans="2:9" x14ac:dyDescent="0.2">
      <c r="B97" s="338">
        <f t="shared" si="1"/>
        <v>88</v>
      </c>
      <c r="C97" s="454" t="s">
        <v>437</v>
      </c>
      <c r="D97" s="452" t="s">
        <v>125</v>
      </c>
      <c r="E97" s="453">
        <v>0.12152777777777778</v>
      </c>
      <c r="F97" s="453">
        <v>0.16527777777777777</v>
      </c>
      <c r="G97" s="451">
        <v>0.2</v>
      </c>
      <c r="H97" s="451">
        <v>10.6</v>
      </c>
      <c r="I97" s="381"/>
    </row>
    <row r="98" spans="2:9" x14ac:dyDescent="0.2">
      <c r="B98" s="338">
        <f t="shared" si="1"/>
        <v>89</v>
      </c>
      <c r="C98" s="454" t="s">
        <v>235</v>
      </c>
      <c r="D98" s="452" t="s">
        <v>438</v>
      </c>
      <c r="E98" s="453">
        <v>6.1805555555555558E-2</v>
      </c>
      <c r="F98" s="453">
        <v>8.3333333333333329E-2</v>
      </c>
      <c r="G98" s="451">
        <v>0.1</v>
      </c>
      <c r="H98" s="451">
        <v>10.199999999999999</v>
      </c>
      <c r="I98" s="381"/>
    </row>
    <row r="99" spans="2:9" x14ac:dyDescent="0.2">
      <c r="B99" s="338">
        <f t="shared" si="1"/>
        <v>90</v>
      </c>
      <c r="C99" s="454" t="s">
        <v>439</v>
      </c>
      <c r="D99" s="452" t="s">
        <v>36</v>
      </c>
      <c r="E99" s="453">
        <v>8.3333333333333329E-2</v>
      </c>
      <c r="F99" s="453">
        <v>0.12708333333333333</v>
      </c>
      <c r="G99" s="451">
        <v>0.1</v>
      </c>
      <c r="H99" s="451">
        <v>9.6</v>
      </c>
      <c r="I99" s="381"/>
    </row>
    <row r="100" spans="2:9" x14ac:dyDescent="0.2">
      <c r="B100" s="338">
        <f t="shared" si="1"/>
        <v>91</v>
      </c>
      <c r="C100" s="454" t="s">
        <v>229</v>
      </c>
      <c r="D100" s="452" t="s">
        <v>34</v>
      </c>
      <c r="E100" s="453">
        <v>0.18611111111111112</v>
      </c>
      <c r="F100" s="453">
        <v>0.2076388888888889</v>
      </c>
      <c r="G100" s="451">
        <v>0.1</v>
      </c>
      <c r="H100" s="451">
        <v>9.5</v>
      </c>
      <c r="I100" s="381"/>
    </row>
    <row r="101" spans="2:9" x14ac:dyDescent="0.2">
      <c r="B101" s="338">
        <f t="shared" si="1"/>
        <v>92</v>
      </c>
      <c r="C101" s="454" t="s">
        <v>225</v>
      </c>
      <c r="D101" s="452" t="s">
        <v>33</v>
      </c>
      <c r="E101" s="453">
        <v>0.11527777777777777</v>
      </c>
      <c r="F101" s="453">
        <v>0.15972222222222224</v>
      </c>
      <c r="G101" s="451">
        <v>0.1</v>
      </c>
      <c r="H101" s="451">
        <v>9</v>
      </c>
      <c r="I101" s="381"/>
    </row>
    <row r="102" spans="2:9" x14ac:dyDescent="0.2">
      <c r="B102" s="338">
        <f t="shared" si="1"/>
        <v>93</v>
      </c>
      <c r="C102" s="454" t="s">
        <v>440</v>
      </c>
      <c r="D102" s="452" t="s">
        <v>35</v>
      </c>
      <c r="E102" s="453">
        <v>0.58124999999999993</v>
      </c>
      <c r="F102" s="453">
        <v>0.62291666666666667</v>
      </c>
      <c r="G102" s="451">
        <v>0.1</v>
      </c>
      <c r="H102" s="451">
        <v>8.9</v>
      </c>
      <c r="I102" s="381"/>
    </row>
    <row r="103" spans="2:9" x14ac:dyDescent="0.2">
      <c r="B103" s="338">
        <f t="shared" si="1"/>
        <v>94</v>
      </c>
      <c r="C103" s="454" t="s">
        <v>216</v>
      </c>
      <c r="D103" s="452" t="s">
        <v>36</v>
      </c>
      <c r="E103" s="453">
        <v>0.12708333333333333</v>
      </c>
      <c r="F103" s="453">
        <v>0.20972222222222223</v>
      </c>
      <c r="G103" s="451">
        <v>0.1</v>
      </c>
      <c r="H103" s="451">
        <v>8.6999999999999993</v>
      </c>
      <c r="I103" s="381"/>
    </row>
    <row r="104" spans="2:9" x14ac:dyDescent="0.2">
      <c r="B104" s="338">
        <f t="shared" si="1"/>
        <v>95</v>
      </c>
      <c r="C104" s="337"/>
      <c r="D104" s="336"/>
      <c r="E104" s="335"/>
      <c r="F104" s="335"/>
      <c r="G104" s="370"/>
      <c r="H104" s="333"/>
      <c r="I104" s="381"/>
    </row>
    <row r="105" spans="2:9" x14ac:dyDescent="0.2">
      <c r="B105" s="338">
        <f t="shared" si="1"/>
        <v>96</v>
      </c>
      <c r="C105" s="337"/>
      <c r="D105" s="336"/>
      <c r="E105" s="335"/>
      <c r="F105" s="335"/>
      <c r="G105" s="370"/>
      <c r="H105" s="333"/>
      <c r="I105" s="381"/>
    </row>
    <row r="106" spans="2:9" x14ac:dyDescent="0.2">
      <c r="B106" s="338">
        <f t="shared" si="1"/>
        <v>97</v>
      </c>
      <c r="C106" s="337"/>
      <c r="D106" s="336"/>
      <c r="E106" s="335"/>
      <c r="F106" s="335"/>
      <c r="G106" s="370"/>
      <c r="H106" s="333"/>
      <c r="I106" s="381"/>
    </row>
    <row r="107" spans="2:9" x14ac:dyDescent="0.2">
      <c r="B107" s="338">
        <f t="shared" si="1"/>
        <v>98</v>
      </c>
      <c r="C107" s="337"/>
      <c r="D107" s="336"/>
      <c r="E107" s="335"/>
      <c r="F107" s="335"/>
      <c r="G107" s="370"/>
      <c r="H107" s="333"/>
      <c r="I107" s="381"/>
    </row>
    <row r="108" spans="2:9" x14ac:dyDescent="0.2">
      <c r="B108" s="338">
        <f t="shared" si="1"/>
        <v>99</v>
      </c>
      <c r="C108" s="337"/>
      <c r="D108" s="336"/>
      <c r="E108" s="335"/>
      <c r="F108" s="335"/>
      <c r="G108" s="370"/>
      <c r="H108" s="333"/>
      <c r="I108" s="381"/>
    </row>
    <row r="109" spans="2:9" x14ac:dyDescent="0.2">
      <c r="B109" s="338">
        <f t="shared" si="1"/>
        <v>100</v>
      </c>
      <c r="C109" s="337"/>
      <c r="D109" s="336"/>
      <c r="E109" s="335"/>
      <c r="F109" s="335"/>
      <c r="G109" s="370"/>
      <c r="H109" s="333"/>
      <c r="I109" s="381"/>
    </row>
    <row r="110" spans="2:9" x14ac:dyDescent="0.2">
      <c r="B110" s="338">
        <f t="shared" si="1"/>
        <v>101</v>
      </c>
      <c r="C110" s="337"/>
      <c r="D110" s="336"/>
      <c r="E110" s="335"/>
      <c r="F110" s="335"/>
      <c r="G110" s="370"/>
      <c r="H110" s="333"/>
      <c r="I110" s="381"/>
    </row>
    <row r="111" spans="2:9" x14ac:dyDescent="0.2">
      <c r="B111" s="338">
        <f t="shared" si="1"/>
        <v>102</v>
      </c>
      <c r="C111" s="337"/>
      <c r="D111" s="336"/>
      <c r="E111" s="335"/>
      <c r="F111" s="335"/>
      <c r="G111" s="370"/>
      <c r="H111" s="333"/>
      <c r="I111" s="381"/>
    </row>
    <row r="112" spans="2:9" x14ac:dyDescent="0.2">
      <c r="B112" s="338">
        <f t="shared" si="1"/>
        <v>103</v>
      </c>
      <c r="C112" s="337"/>
      <c r="D112" s="336"/>
      <c r="E112" s="335"/>
      <c r="F112" s="335"/>
      <c r="G112" s="370"/>
      <c r="H112" s="333"/>
      <c r="I112" s="381"/>
    </row>
    <row r="113" spans="2:9" x14ac:dyDescent="0.2">
      <c r="B113" s="338">
        <f t="shared" si="1"/>
        <v>104</v>
      </c>
      <c r="C113" s="337"/>
      <c r="D113" s="336"/>
      <c r="E113" s="335"/>
      <c r="F113" s="335"/>
      <c r="G113" s="370"/>
      <c r="H113" s="333"/>
      <c r="I113" s="381"/>
    </row>
    <row r="114" spans="2:9" x14ac:dyDescent="0.2">
      <c r="B114" s="338">
        <f t="shared" si="1"/>
        <v>105</v>
      </c>
      <c r="C114" s="337"/>
      <c r="D114" s="336"/>
      <c r="E114" s="335"/>
      <c r="F114" s="335"/>
      <c r="G114" s="370"/>
      <c r="H114" s="333"/>
      <c r="I114" s="381"/>
    </row>
    <row r="115" spans="2:9" x14ac:dyDescent="0.2">
      <c r="B115" s="338">
        <f t="shared" si="1"/>
        <v>106</v>
      </c>
      <c r="C115" s="337"/>
      <c r="D115" s="336"/>
      <c r="E115" s="335"/>
      <c r="F115" s="335"/>
      <c r="G115" s="370"/>
      <c r="H115" s="333"/>
      <c r="I115" s="381"/>
    </row>
    <row r="116" spans="2:9" x14ac:dyDescent="0.2">
      <c r="B116" s="338">
        <f t="shared" si="1"/>
        <v>107</v>
      </c>
      <c r="C116" s="337"/>
      <c r="D116" s="336"/>
      <c r="E116" s="335"/>
      <c r="F116" s="335"/>
      <c r="G116" s="370"/>
      <c r="H116" s="333"/>
      <c r="I116" s="381"/>
    </row>
    <row r="117" spans="2:9" x14ac:dyDescent="0.2">
      <c r="B117" s="338">
        <f t="shared" si="1"/>
        <v>108</v>
      </c>
      <c r="C117" s="337"/>
      <c r="D117" s="336"/>
      <c r="E117" s="335"/>
      <c r="F117" s="335"/>
      <c r="G117" s="370"/>
      <c r="H117" s="333"/>
      <c r="I117" s="381"/>
    </row>
    <row r="118" spans="2:9" x14ac:dyDescent="0.2">
      <c r="B118" s="338">
        <f t="shared" si="1"/>
        <v>109</v>
      </c>
      <c r="C118" s="337"/>
      <c r="D118" s="336"/>
      <c r="E118" s="335"/>
      <c r="F118" s="335"/>
      <c r="G118" s="370"/>
      <c r="H118" s="333"/>
      <c r="I118" s="381"/>
    </row>
    <row r="119" spans="2:9" x14ac:dyDescent="0.2">
      <c r="B119" s="338">
        <f t="shared" si="1"/>
        <v>110</v>
      </c>
      <c r="C119" s="337"/>
      <c r="D119" s="336"/>
      <c r="E119" s="335"/>
      <c r="F119" s="335"/>
      <c r="G119" s="370"/>
      <c r="H119" s="333"/>
      <c r="I119" s="381"/>
    </row>
    <row r="120" spans="2:9" x14ac:dyDescent="0.2">
      <c r="B120" s="338">
        <f t="shared" si="1"/>
        <v>111</v>
      </c>
      <c r="C120" s="337"/>
      <c r="D120" s="336"/>
      <c r="E120" s="335"/>
      <c r="F120" s="335"/>
      <c r="G120" s="370"/>
      <c r="H120" s="333"/>
      <c r="I120" s="381"/>
    </row>
    <row r="121" spans="2:9" x14ac:dyDescent="0.2">
      <c r="B121" s="338">
        <f t="shared" si="1"/>
        <v>112</v>
      </c>
      <c r="C121" s="337"/>
      <c r="D121" s="336"/>
      <c r="E121" s="335"/>
      <c r="F121" s="335"/>
      <c r="G121" s="370"/>
      <c r="H121" s="333"/>
      <c r="I121" s="381"/>
    </row>
    <row r="122" spans="2:9" x14ac:dyDescent="0.2">
      <c r="B122" s="338">
        <f t="shared" si="1"/>
        <v>113</v>
      </c>
      <c r="C122" s="337"/>
      <c r="D122" s="336"/>
      <c r="E122" s="335"/>
      <c r="F122" s="335"/>
      <c r="G122" s="370"/>
      <c r="H122" s="333"/>
      <c r="I122" s="381"/>
    </row>
    <row r="123" spans="2:9" x14ac:dyDescent="0.2">
      <c r="B123" s="338">
        <f t="shared" si="1"/>
        <v>114</v>
      </c>
      <c r="C123" s="337"/>
      <c r="D123" s="336"/>
      <c r="E123" s="335"/>
      <c r="F123" s="335"/>
      <c r="G123" s="370"/>
      <c r="H123" s="333"/>
      <c r="I123" s="381"/>
    </row>
    <row r="124" spans="2:9" x14ac:dyDescent="0.2">
      <c r="B124" s="338">
        <f t="shared" si="1"/>
        <v>115</v>
      </c>
      <c r="C124" s="337"/>
      <c r="D124" s="336"/>
      <c r="E124" s="335"/>
      <c r="F124" s="335"/>
      <c r="G124" s="370"/>
      <c r="H124" s="333"/>
      <c r="I124" s="381"/>
    </row>
    <row r="125" spans="2:9" x14ac:dyDescent="0.2">
      <c r="B125" s="338">
        <f t="shared" si="1"/>
        <v>116</v>
      </c>
      <c r="C125" s="337"/>
      <c r="D125" s="336"/>
      <c r="E125" s="335"/>
      <c r="F125" s="335"/>
      <c r="G125" s="370"/>
      <c r="H125" s="333"/>
      <c r="I125" s="381"/>
    </row>
    <row r="126" spans="2:9" x14ac:dyDescent="0.2">
      <c r="B126" s="338">
        <f t="shared" si="1"/>
        <v>117</v>
      </c>
      <c r="C126" s="337"/>
      <c r="D126" s="336"/>
      <c r="E126" s="335"/>
      <c r="F126" s="335"/>
      <c r="G126" s="370"/>
      <c r="H126" s="333"/>
      <c r="I126" s="381"/>
    </row>
    <row r="127" spans="2:9" x14ac:dyDescent="0.2">
      <c r="B127" s="338">
        <f t="shared" si="1"/>
        <v>118</v>
      </c>
      <c r="C127" s="337"/>
      <c r="D127" s="336"/>
      <c r="E127" s="335"/>
      <c r="F127" s="335"/>
      <c r="G127" s="370"/>
      <c r="H127" s="333"/>
      <c r="I127" s="381"/>
    </row>
    <row r="128" spans="2:9" x14ac:dyDescent="0.2">
      <c r="B128" s="338">
        <f t="shared" si="1"/>
        <v>119</v>
      </c>
      <c r="C128" s="337"/>
      <c r="D128" s="336"/>
      <c r="E128" s="335"/>
      <c r="F128" s="335"/>
      <c r="G128" s="370"/>
      <c r="H128" s="333"/>
      <c r="I128" s="381"/>
    </row>
    <row r="129" spans="2:9" x14ac:dyDescent="0.2">
      <c r="B129" s="338">
        <f t="shared" si="1"/>
        <v>120</v>
      </c>
      <c r="C129" s="337"/>
      <c r="D129" s="336"/>
      <c r="E129" s="335"/>
      <c r="F129" s="335"/>
      <c r="G129" s="370"/>
      <c r="H129" s="333"/>
      <c r="I129" s="381"/>
    </row>
    <row r="130" spans="2:9" x14ac:dyDescent="0.2">
      <c r="B130" s="338">
        <f t="shared" si="1"/>
        <v>121</v>
      </c>
      <c r="C130" s="337"/>
      <c r="D130" s="336"/>
      <c r="E130" s="335"/>
      <c r="F130" s="335"/>
      <c r="G130" s="370"/>
      <c r="H130" s="333"/>
      <c r="I130" s="381"/>
    </row>
    <row r="131" spans="2:9" x14ac:dyDescent="0.2">
      <c r="B131" s="338">
        <f t="shared" si="1"/>
        <v>122</v>
      </c>
      <c r="C131" s="337"/>
      <c r="D131" s="336"/>
      <c r="E131" s="335"/>
      <c r="F131" s="335"/>
      <c r="G131" s="333"/>
      <c r="H131" s="333"/>
      <c r="I131" s="381"/>
    </row>
    <row r="132" spans="2:9" x14ac:dyDescent="0.2">
      <c r="B132" s="338">
        <f t="shared" si="1"/>
        <v>123</v>
      </c>
      <c r="C132" s="337"/>
      <c r="D132" s="336"/>
      <c r="E132" s="335"/>
      <c r="F132" s="335"/>
      <c r="G132" s="333"/>
      <c r="H132" s="333"/>
      <c r="I132" s="381"/>
    </row>
    <row r="133" spans="2:9" x14ac:dyDescent="0.2">
      <c r="B133" s="338">
        <f t="shared" si="1"/>
        <v>124</v>
      </c>
      <c r="C133" s="337"/>
      <c r="D133" s="336"/>
      <c r="E133" s="335"/>
      <c r="F133" s="335"/>
      <c r="G133" s="333"/>
      <c r="H133" s="333"/>
      <c r="I133" s="381"/>
    </row>
    <row r="134" spans="2:9" x14ac:dyDescent="0.2">
      <c r="B134" s="338">
        <f t="shared" si="1"/>
        <v>125</v>
      </c>
      <c r="C134" s="337"/>
      <c r="D134" s="336"/>
      <c r="E134" s="335"/>
      <c r="F134" s="335"/>
      <c r="G134" s="333"/>
      <c r="H134" s="333"/>
      <c r="I134" s="381"/>
    </row>
    <row r="135" spans="2:9" x14ac:dyDescent="0.2">
      <c r="B135" s="338">
        <f t="shared" si="1"/>
        <v>126</v>
      </c>
      <c r="C135" s="337"/>
      <c r="D135" s="336"/>
      <c r="E135" s="335"/>
      <c r="F135" s="335"/>
      <c r="G135" s="333"/>
      <c r="H135" s="333"/>
      <c r="I135" s="381"/>
    </row>
    <row r="136" spans="2:9" x14ac:dyDescent="0.2">
      <c r="B136" s="338">
        <f t="shared" si="1"/>
        <v>127</v>
      </c>
      <c r="C136" s="337"/>
      <c r="D136" s="336"/>
      <c r="E136" s="335"/>
      <c r="F136" s="335"/>
      <c r="G136" s="333"/>
      <c r="H136" s="333"/>
      <c r="I136" s="381"/>
    </row>
    <row r="137" spans="2:9" x14ac:dyDescent="0.2">
      <c r="B137" s="338">
        <f t="shared" si="1"/>
        <v>128</v>
      </c>
      <c r="C137" s="337"/>
      <c r="D137" s="336"/>
      <c r="E137" s="335"/>
      <c r="F137" s="335"/>
      <c r="G137" s="333"/>
      <c r="H137" s="333"/>
      <c r="I137" s="381"/>
    </row>
    <row r="138" spans="2:9" x14ac:dyDescent="0.2">
      <c r="B138" s="338">
        <f t="shared" si="1"/>
        <v>129</v>
      </c>
      <c r="C138" s="337"/>
      <c r="D138" s="336"/>
      <c r="E138" s="335"/>
      <c r="F138" s="335"/>
      <c r="G138" s="333"/>
      <c r="H138" s="333"/>
      <c r="I138" s="381"/>
    </row>
    <row r="139" spans="2:9" x14ac:dyDescent="0.2">
      <c r="B139" s="338">
        <f t="shared" si="1"/>
        <v>130</v>
      </c>
      <c r="C139" s="337"/>
      <c r="D139" s="336"/>
      <c r="E139" s="335"/>
      <c r="F139" s="335"/>
      <c r="G139" s="333"/>
      <c r="H139" s="333"/>
      <c r="I139" s="382"/>
    </row>
  </sheetData>
  <mergeCells count="4">
    <mergeCell ref="B1:H1"/>
    <mergeCell ref="B4:I4"/>
    <mergeCell ref="B5:I5"/>
    <mergeCell ref="B6:I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1" tint="0.34998626667073579"/>
  </sheetPr>
  <dimension ref="B1:M89"/>
  <sheetViews>
    <sheetView workbookViewId="0">
      <selection activeCell="G15" sqref="G15"/>
    </sheetView>
  </sheetViews>
  <sheetFormatPr baseColWidth="10" defaultRowHeight="15" x14ac:dyDescent="0.2"/>
  <cols>
    <col min="1" max="1" width="3.83203125" style="142" customWidth="1"/>
    <col min="2" max="2" width="3.6640625" style="142" customWidth="1"/>
    <col min="3" max="3" width="49.6640625" style="142" customWidth="1"/>
    <col min="4" max="10" width="10.83203125" style="142"/>
    <col min="11" max="11" width="14" style="142" hidden="1" customWidth="1"/>
    <col min="12" max="13" width="0" style="142" hidden="1" customWidth="1"/>
    <col min="14" max="16384" width="10.83203125" style="142"/>
  </cols>
  <sheetData>
    <row r="1" spans="2:13" x14ac:dyDescent="0.2">
      <c r="B1" s="1352" t="s">
        <v>477</v>
      </c>
      <c r="C1" s="1351"/>
      <c r="D1" s="1351"/>
      <c r="E1" s="1351"/>
      <c r="F1" s="1351"/>
      <c r="G1" s="1351"/>
      <c r="H1" s="1351"/>
      <c r="I1" s="1351"/>
      <c r="J1" s="364"/>
      <c r="K1" s="364"/>
    </row>
    <row r="2" spans="2:13" x14ac:dyDescent="0.2">
      <c r="B2" s="1351"/>
      <c r="C2" s="1351"/>
      <c r="D2" s="1351"/>
      <c r="E2" s="1351"/>
      <c r="F2" s="1351"/>
      <c r="G2" s="1351"/>
      <c r="H2" s="1351"/>
      <c r="I2" s="1351"/>
      <c r="J2" s="362"/>
      <c r="K2" s="362"/>
    </row>
    <row r="3" spans="2:13" x14ac:dyDescent="0.2">
      <c r="B3" s="1350" t="s">
        <v>478</v>
      </c>
      <c r="C3" s="1351"/>
      <c r="D3" s="1351"/>
      <c r="E3" s="1351"/>
      <c r="F3" s="1351"/>
      <c r="G3" s="1351"/>
      <c r="H3" s="1351"/>
      <c r="I3" s="1351"/>
      <c r="J3" s="362"/>
      <c r="K3" s="362"/>
    </row>
    <row r="4" spans="2:13" x14ac:dyDescent="0.2">
      <c r="B4" s="1350" t="s">
        <v>487</v>
      </c>
      <c r="C4" s="1351"/>
      <c r="D4" s="1351"/>
      <c r="E4" s="1351"/>
      <c r="F4" s="1351"/>
      <c r="G4" s="1351"/>
      <c r="H4" s="1351"/>
      <c r="I4" s="1351"/>
      <c r="J4" s="362"/>
      <c r="K4" s="362"/>
    </row>
    <row r="5" spans="2:13" x14ac:dyDescent="0.2">
      <c r="B5" s="1350" t="s">
        <v>488</v>
      </c>
      <c r="C5" s="1351"/>
      <c r="D5" s="1351"/>
      <c r="E5" s="1351"/>
      <c r="F5" s="1351"/>
      <c r="G5" s="1351"/>
      <c r="H5" s="1351"/>
      <c r="I5" s="1351"/>
      <c r="J5" s="362"/>
      <c r="K5" s="362"/>
    </row>
    <row r="6" spans="2:13" x14ac:dyDescent="0.2">
      <c r="B6" s="1350" t="s">
        <v>489</v>
      </c>
      <c r="C6" s="1351"/>
      <c r="D6" s="1351"/>
      <c r="E6" s="1351"/>
      <c r="F6" s="1351"/>
      <c r="G6" s="1351"/>
      <c r="H6" s="1351"/>
      <c r="I6" s="1351"/>
      <c r="J6" s="362"/>
      <c r="K6" s="362"/>
    </row>
    <row r="7" spans="2:13" x14ac:dyDescent="0.2">
      <c r="B7" s="1350" t="s">
        <v>490</v>
      </c>
      <c r="C7" s="1351"/>
      <c r="D7" s="1351"/>
      <c r="E7" s="1351"/>
      <c r="F7" s="1351"/>
      <c r="G7" s="1351"/>
      <c r="H7" s="1351"/>
      <c r="I7" s="1351"/>
      <c r="L7" s="142">
        <v>2.95</v>
      </c>
    </row>
    <row r="8" spans="2:13" s="776" customFormat="1" x14ac:dyDescent="0.2">
      <c r="B8" s="1350" t="s">
        <v>85</v>
      </c>
      <c r="C8" s="1351"/>
      <c r="D8" s="1351"/>
      <c r="E8" s="1351"/>
      <c r="F8" s="1351"/>
      <c r="G8" s="1351"/>
      <c r="H8" s="1351"/>
      <c r="I8" s="1351"/>
    </row>
    <row r="9" spans="2:13" s="776" customFormat="1" x14ac:dyDescent="0.2">
      <c r="B9" s="1350" t="s">
        <v>491</v>
      </c>
      <c r="C9" s="1351"/>
      <c r="D9" s="1351"/>
      <c r="E9" s="1351"/>
      <c r="F9" s="1351"/>
      <c r="G9" s="1351"/>
      <c r="H9" s="1351"/>
      <c r="I9" s="1351"/>
    </row>
    <row r="10" spans="2:13" x14ac:dyDescent="0.2">
      <c r="K10" s="366"/>
      <c r="L10" s="367"/>
      <c r="M10" s="367"/>
    </row>
    <row r="11" spans="2:13" ht="19" x14ac:dyDescent="0.25">
      <c r="C11" s="360" t="s">
        <v>86</v>
      </c>
      <c r="D11" s="360" t="s">
        <v>87</v>
      </c>
      <c r="E11" s="360" t="s">
        <v>88</v>
      </c>
      <c r="F11" s="360" t="s">
        <v>89</v>
      </c>
      <c r="G11" s="360" t="s">
        <v>290</v>
      </c>
      <c r="H11" s="360" t="s">
        <v>291</v>
      </c>
      <c r="I11" s="359" t="s">
        <v>357</v>
      </c>
      <c r="K11" s="368" t="s">
        <v>361</v>
      </c>
      <c r="M11" s="369"/>
    </row>
    <row r="12" spans="2:13" x14ac:dyDescent="0.2">
      <c r="B12" s="358">
        <v>1</v>
      </c>
      <c r="C12" s="808" t="s">
        <v>241</v>
      </c>
      <c r="D12" s="809" t="s">
        <v>35</v>
      </c>
      <c r="E12" s="810">
        <v>0.85277777777777775</v>
      </c>
      <c r="F12" s="810">
        <v>0.91666666666666663</v>
      </c>
      <c r="G12" s="811">
        <v>3.6</v>
      </c>
      <c r="H12" s="811">
        <v>254.03</v>
      </c>
      <c r="I12" s="371"/>
      <c r="K12" s="142" t="s">
        <v>362</v>
      </c>
      <c r="L12" s="372">
        <v>235</v>
      </c>
    </row>
    <row r="13" spans="2:13" x14ac:dyDescent="0.2">
      <c r="B13" s="338">
        <f>+B12+1</f>
        <v>2</v>
      </c>
      <c r="C13" s="808" t="s">
        <v>240</v>
      </c>
      <c r="D13" s="809" t="s">
        <v>35</v>
      </c>
      <c r="E13" s="810">
        <v>0.9159722222222223</v>
      </c>
      <c r="F13" s="810">
        <v>6.2499999999999995E-3</v>
      </c>
      <c r="G13" s="811">
        <v>3.57</v>
      </c>
      <c r="H13" s="811">
        <v>252.16</v>
      </c>
      <c r="I13" s="373"/>
      <c r="K13" s="142" t="s">
        <v>363</v>
      </c>
      <c r="L13" s="372">
        <v>245</v>
      </c>
    </row>
    <row r="14" spans="2:13" x14ac:dyDescent="0.2">
      <c r="B14" s="338">
        <f t="shared" ref="B14:B77" si="0">+B13+1</f>
        <v>3</v>
      </c>
      <c r="C14" s="808" t="s">
        <v>657</v>
      </c>
      <c r="D14" s="809" t="s">
        <v>58</v>
      </c>
      <c r="E14" s="810">
        <v>0.875</v>
      </c>
      <c r="F14" s="810">
        <v>0.92013888888888884</v>
      </c>
      <c r="G14" s="811">
        <v>2.9</v>
      </c>
      <c r="H14" s="811">
        <v>204.96</v>
      </c>
      <c r="I14" s="373"/>
    </row>
    <row r="15" spans="2:13" x14ac:dyDescent="0.2">
      <c r="B15" s="338">
        <f t="shared" si="0"/>
        <v>4</v>
      </c>
      <c r="C15" s="808" t="s">
        <v>243</v>
      </c>
      <c r="D15" s="809" t="s">
        <v>58</v>
      </c>
      <c r="E15" s="810">
        <v>0.9194444444444444</v>
      </c>
      <c r="F15" s="810">
        <v>0.96527777777777779</v>
      </c>
      <c r="G15" s="811">
        <v>2.61</v>
      </c>
      <c r="H15" s="811">
        <v>184.32</v>
      </c>
      <c r="I15" s="373"/>
    </row>
    <row r="16" spans="2:13" x14ac:dyDescent="0.2">
      <c r="B16" s="338">
        <f t="shared" si="0"/>
        <v>5</v>
      </c>
      <c r="C16" s="808" t="s">
        <v>239</v>
      </c>
      <c r="D16" s="809" t="s">
        <v>58</v>
      </c>
      <c r="E16" s="810">
        <v>0.78749999999999998</v>
      </c>
      <c r="F16" s="810">
        <v>0.87569444444444444</v>
      </c>
      <c r="G16" s="811">
        <v>2.42</v>
      </c>
      <c r="H16" s="811">
        <v>171.07</v>
      </c>
      <c r="I16" s="373"/>
    </row>
    <row r="17" spans="2:9" x14ac:dyDescent="0.2">
      <c r="B17" s="338">
        <f t="shared" si="0"/>
        <v>6</v>
      </c>
      <c r="C17" s="808" t="s">
        <v>242</v>
      </c>
      <c r="D17" s="809" t="s">
        <v>34</v>
      </c>
      <c r="E17" s="810">
        <v>0.82638888888888884</v>
      </c>
      <c r="F17" s="810">
        <v>0.95763888888888893</v>
      </c>
      <c r="G17" s="811">
        <v>2.0299999999999998</v>
      </c>
      <c r="H17" s="811">
        <v>143.05000000000001</v>
      </c>
      <c r="I17" s="373"/>
    </row>
    <row r="18" spans="2:9" x14ac:dyDescent="0.2">
      <c r="B18" s="338">
        <f t="shared" si="0"/>
        <v>7</v>
      </c>
      <c r="C18" s="808" t="s">
        <v>658</v>
      </c>
      <c r="D18" s="809" t="s">
        <v>58</v>
      </c>
      <c r="E18" s="810">
        <v>0.5805555555555556</v>
      </c>
      <c r="F18" s="810">
        <v>0.625</v>
      </c>
      <c r="G18" s="811">
        <v>1.96</v>
      </c>
      <c r="H18" s="811">
        <v>138.4</v>
      </c>
      <c r="I18" s="373"/>
    </row>
    <row r="19" spans="2:9" x14ac:dyDescent="0.2">
      <c r="B19" s="338">
        <f t="shared" si="0"/>
        <v>8</v>
      </c>
      <c r="C19" s="808" t="s">
        <v>659</v>
      </c>
      <c r="D19" s="809" t="s">
        <v>58</v>
      </c>
      <c r="E19" s="810">
        <v>0.625</v>
      </c>
      <c r="F19" s="810">
        <v>0.66736111111111107</v>
      </c>
      <c r="G19" s="811">
        <v>1.84</v>
      </c>
      <c r="H19" s="811">
        <v>129.66999999999999</v>
      </c>
      <c r="I19" s="373"/>
    </row>
    <row r="20" spans="2:9" x14ac:dyDescent="0.2">
      <c r="B20" s="338">
        <f t="shared" si="0"/>
        <v>9</v>
      </c>
      <c r="C20" s="808" t="s">
        <v>246</v>
      </c>
      <c r="D20" s="809" t="s">
        <v>58</v>
      </c>
      <c r="E20" s="810">
        <v>0.54027777777777775</v>
      </c>
      <c r="F20" s="810">
        <v>0.5805555555555556</v>
      </c>
      <c r="G20" s="811">
        <v>1.81</v>
      </c>
      <c r="H20" s="811">
        <v>127.63</v>
      </c>
      <c r="I20" s="373"/>
    </row>
    <row r="21" spans="2:9" x14ac:dyDescent="0.2">
      <c r="B21" s="338">
        <f t="shared" si="0"/>
        <v>10</v>
      </c>
      <c r="C21" s="808" t="s">
        <v>660</v>
      </c>
      <c r="D21" s="809" t="s">
        <v>58</v>
      </c>
      <c r="E21" s="810">
        <v>0.96527777777777779</v>
      </c>
      <c r="F21" s="810">
        <v>1.3888888888888889E-3</v>
      </c>
      <c r="G21" s="811">
        <v>1.64</v>
      </c>
      <c r="H21" s="811">
        <v>115.91</v>
      </c>
      <c r="I21" s="373"/>
    </row>
    <row r="22" spans="2:9" x14ac:dyDescent="0.2">
      <c r="B22" s="338">
        <f t="shared" si="0"/>
        <v>11</v>
      </c>
      <c r="C22" s="808" t="s">
        <v>245</v>
      </c>
      <c r="D22" s="809" t="s">
        <v>35</v>
      </c>
      <c r="E22" s="810">
        <v>5.5555555555555558E-3</v>
      </c>
      <c r="F22" s="810">
        <v>4.8611111111111112E-2</v>
      </c>
      <c r="G22" s="811">
        <v>1.62</v>
      </c>
      <c r="H22" s="811">
        <v>114.2</v>
      </c>
      <c r="I22" s="373"/>
    </row>
    <row r="23" spans="2:9" x14ac:dyDescent="0.2">
      <c r="B23" s="338">
        <f t="shared" si="0"/>
        <v>12</v>
      </c>
      <c r="C23" s="808" t="s">
        <v>661</v>
      </c>
      <c r="D23" s="809" t="s">
        <v>36</v>
      </c>
      <c r="E23" s="810">
        <v>0.96736111111111101</v>
      </c>
      <c r="F23" s="810">
        <v>0</v>
      </c>
      <c r="G23" s="811">
        <v>1.59</v>
      </c>
      <c r="H23" s="811">
        <v>112.45</v>
      </c>
      <c r="I23" s="373"/>
    </row>
    <row r="24" spans="2:9" x14ac:dyDescent="0.2">
      <c r="B24" s="338">
        <f t="shared" si="0"/>
        <v>13</v>
      </c>
      <c r="C24" s="808" t="s">
        <v>349</v>
      </c>
      <c r="D24" s="809" t="s">
        <v>58</v>
      </c>
      <c r="E24" s="810">
        <v>0.77569444444444446</v>
      </c>
      <c r="F24" s="810">
        <v>0.77638888888888891</v>
      </c>
      <c r="G24" s="811">
        <v>1.51</v>
      </c>
      <c r="H24" s="811">
        <v>106.32</v>
      </c>
      <c r="I24" s="373"/>
    </row>
    <row r="25" spans="2:9" x14ac:dyDescent="0.2">
      <c r="B25" s="338">
        <f t="shared" si="0"/>
        <v>14</v>
      </c>
      <c r="C25" s="808" t="s">
        <v>662</v>
      </c>
      <c r="D25" s="809" t="s">
        <v>35</v>
      </c>
      <c r="E25" s="810">
        <v>0.75347222222222221</v>
      </c>
      <c r="F25" s="810">
        <v>0.85277777777777775</v>
      </c>
      <c r="G25" s="811">
        <v>1.41</v>
      </c>
      <c r="H25" s="811">
        <v>99.18</v>
      </c>
      <c r="I25" s="373"/>
    </row>
    <row r="26" spans="2:9" x14ac:dyDescent="0.2">
      <c r="B26" s="338">
        <f t="shared" si="0"/>
        <v>15</v>
      </c>
      <c r="C26" s="808" t="s">
        <v>663</v>
      </c>
      <c r="D26" s="809" t="s">
        <v>58</v>
      </c>
      <c r="E26" s="810">
        <v>0.66666666666666663</v>
      </c>
      <c r="F26" s="810">
        <v>0.70972222222222225</v>
      </c>
      <c r="G26" s="811">
        <v>1.33</v>
      </c>
      <c r="H26" s="811">
        <v>93.9</v>
      </c>
      <c r="I26" s="373"/>
    </row>
    <row r="27" spans="2:9" x14ac:dyDescent="0.2">
      <c r="B27" s="338">
        <f t="shared" si="0"/>
        <v>16</v>
      </c>
      <c r="C27" s="808" t="s">
        <v>664</v>
      </c>
      <c r="D27" s="809" t="s">
        <v>58</v>
      </c>
      <c r="E27" s="810">
        <v>0.4993055555555555</v>
      </c>
      <c r="F27" s="810">
        <v>0.54027777777777775</v>
      </c>
      <c r="G27" s="811">
        <v>1.29</v>
      </c>
      <c r="H27" s="811">
        <v>91.04</v>
      </c>
      <c r="I27" s="373"/>
    </row>
    <row r="28" spans="2:9" x14ac:dyDescent="0.2">
      <c r="B28" s="338">
        <f t="shared" si="0"/>
        <v>17</v>
      </c>
      <c r="C28" s="808" t="s">
        <v>665</v>
      </c>
      <c r="D28" s="809" t="s">
        <v>34</v>
      </c>
      <c r="E28" s="810">
        <v>0.75</v>
      </c>
      <c r="F28" s="810">
        <v>0.82638888888888884</v>
      </c>
      <c r="G28" s="811">
        <v>1.22</v>
      </c>
      <c r="H28" s="811">
        <v>85.89</v>
      </c>
      <c r="I28" s="373"/>
    </row>
    <row r="29" spans="2:9" x14ac:dyDescent="0.2">
      <c r="B29" s="338">
        <f t="shared" si="0"/>
        <v>18</v>
      </c>
      <c r="C29" s="808" t="s">
        <v>124</v>
      </c>
      <c r="D29" s="809" t="s">
        <v>35</v>
      </c>
      <c r="E29" s="810">
        <v>0.6777777777777777</v>
      </c>
      <c r="F29" s="810">
        <v>0.71875</v>
      </c>
      <c r="G29" s="811">
        <v>1.2</v>
      </c>
      <c r="H29" s="811">
        <v>84.96</v>
      </c>
      <c r="I29" s="373"/>
    </row>
    <row r="30" spans="2:9" x14ac:dyDescent="0.2">
      <c r="B30" s="338">
        <f t="shared" si="0"/>
        <v>19</v>
      </c>
      <c r="C30" s="808" t="s">
        <v>666</v>
      </c>
      <c r="D30" s="809" t="s">
        <v>34</v>
      </c>
      <c r="E30" s="810">
        <v>0.95763888888888893</v>
      </c>
      <c r="F30" s="810">
        <v>3.4027777777777775E-2</v>
      </c>
      <c r="G30" s="811">
        <v>1.19</v>
      </c>
      <c r="H30" s="811">
        <v>83.66</v>
      </c>
      <c r="I30" s="373"/>
    </row>
    <row r="31" spans="2:9" x14ac:dyDescent="0.2">
      <c r="B31" s="338">
        <f t="shared" si="0"/>
        <v>20</v>
      </c>
      <c r="C31" s="808" t="s">
        <v>244</v>
      </c>
      <c r="D31" s="809" t="s">
        <v>58</v>
      </c>
      <c r="E31" s="810">
        <v>0.34722222222222227</v>
      </c>
      <c r="F31" s="810">
        <v>0.4597222222222222</v>
      </c>
      <c r="G31" s="811">
        <v>1.1499999999999999</v>
      </c>
      <c r="H31" s="811">
        <v>81.28</v>
      </c>
      <c r="I31" s="373"/>
    </row>
    <row r="32" spans="2:9" x14ac:dyDescent="0.2">
      <c r="B32" s="338">
        <f t="shared" si="0"/>
        <v>21</v>
      </c>
      <c r="C32" s="808" t="s">
        <v>364</v>
      </c>
      <c r="D32" s="809" t="s">
        <v>35</v>
      </c>
      <c r="E32" s="810">
        <v>8.3333333333333329E-2</v>
      </c>
      <c r="F32" s="810">
        <v>9.5833333333333326E-2</v>
      </c>
      <c r="G32" s="811">
        <v>1.1499999999999999</v>
      </c>
      <c r="H32" s="811">
        <v>81.010000000000005</v>
      </c>
      <c r="I32" s="373"/>
    </row>
    <row r="33" spans="2:9" x14ac:dyDescent="0.2">
      <c r="B33" s="338">
        <f t="shared" si="0"/>
        <v>22</v>
      </c>
      <c r="C33" s="808" t="s">
        <v>667</v>
      </c>
      <c r="D33" s="809" t="s">
        <v>58</v>
      </c>
      <c r="E33" s="810">
        <v>0.74930555555555556</v>
      </c>
      <c r="F33" s="810">
        <v>0.78749999999999998</v>
      </c>
      <c r="G33" s="811">
        <v>1.1399999999999999</v>
      </c>
      <c r="H33" s="811">
        <v>80.64</v>
      </c>
      <c r="I33" s="373"/>
    </row>
    <row r="34" spans="2:9" x14ac:dyDescent="0.2">
      <c r="B34" s="338">
        <f t="shared" si="0"/>
        <v>23</v>
      </c>
      <c r="C34" s="808" t="s">
        <v>668</v>
      </c>
      <c r="D34" s="809" t="s">
        <v>35</v>
      </c>
      <c r="E34" s="810">
        <v>0.42499999999999999</v>
      </c>
      <c r="F34" s="810">
        <v>0.50347222222222221</v>
      </c>
      <c r="G34" s="811">
        <v>1.1399999999999999</v>
      </c>
      <c r="H34" s="811">
        <v>80.16</v>
      </c>
      <c r="I34" s="373"/>
    </row>
    <row r="35" spans="2:9" x14ac:dyDescent="0.2">
      <c r="B35" s="338">
        <f t="shared" si="0"/>
        <v>24</v>
      </c>
      <c r="C35" s="808" t="s">
        <v>669</v>
      </c>
      <c r="D35" s="809" t="s">
        <v>35</v>
      </c>
      <c r="E35" s="810">
        <v>0.6381944444444444</v>
      </c>
      <c r="F35" s="810">
        <v>0.67847222222222225</v>
      </c>
      <c r="G35" s="811">
        <v>1.08</v>
      </c>
      <c r="H35" s="811">
        <v>75.98</v>
      </c>
      <c r="I35" s="373"/>
    </row>
    <row r="36" spans="2:9" x14ac:dyDescent="0.2">
      <c r="B36" s="338">
        <f t="shared" si="0"/>
        <v>25</v>
      </c>
      <c r="C36" s="808" t="s">
        <v>252</v>
      </c>
      <c r="D36" s="809" t="s">
        <v>35</v>
      </c>
      <c r="E36" s="810">
        <v>0.28472222222222221</v>
      </c>
      <c r="F36" s="810">
        <v>0.375</v>
      </c>
      <c r="G36" s="811">
        <v>1.04</v>
      </c>
      <c r="H36" s="811">
        <v>73.52</v>
      </c>
      <c r="I36" s="373"/>
    </row>
    <row r="37" spans="2:9" x14ac:dyDescent="0.2">
      <c r="B37" s="338">
        <f t="shared" si="0"/>
        <v>26</v>
      </c>
      <c r="C37" s="808" t="s">
        <v>366</v>
      </c>
      <c r="D37" s="809" t="s">
        <v>34</v>
      </c>
      <c r="E37" s="810">
        <v>3.3333333333333333E-2</v>
      </c>
      <c r="F37" s="810">
        <v>5.8333333333333327E-2</v>
      </c>
      <c r="G37" s="811">
        <v>1.03</v>
      </c>
      <c r="H37" s="811">
        <v>72.88</v>
      </c>
      <c r="I37" s="373"/>
    </row>
    <row r="38" spans="2:9" x14ac:dyDescent="0.2">
      <c r="B38" s="338">
        <f t="shared" si="0"/>
        <v>27</v>
      </c>
      <c r="C38" s="808" t="s">
        <v>247</v>
      </c>
      <c r="D38" s="809" t="s">
        <v>34</v>
      </c>
      <c r="E38" s="810">
        <v>0.28472222222222221</v>
      </c>
      <c r="F38" s="810">
        <v>0.3756944444444445</v>
      </c>
      <c r="G38" s="811">
        <v>1.02</v>
      </c>
      <c r="H38" s="811">
        <v>72.290000000000006</v>
      </c>
      <c r="I38" s="373"/>
    </row>
    <row r="39" spans="2:9" x14ac:dyDescent="0.2">
      <c r="B39" s="338">
        <f t="shared" si="0"/>
        <v>28</v>
      </c>
      <c r="C39" s="808" t="s">
        <v>670</v>
      </c>
      <c r="D39" s="809" t="s">
        <v>58</v>
      </c>
      <c r="E39" s="810">
        <v>0.70972222222222225</v>
      </c>
      <c r="F39" s="810">
        <v>0.75</v>
      </c>
      <c r="G39" s="811">
        <v>1.02</v>
      </c>
      <c r="H39" s="811">
        <v>72.25</v>
      </c>
      <c r="I39" s="373"/>
    </row>
    <row r="40" spans="2:9" x14ac:dyDescent="0.2">
      <c r="B40" s="338">
        <f t="shared" si="0"/>
        <v>29</v>
      </c>
      <c r="C40" s="808" t="s">
        <v>671</v>
      </c>
      <c r="D40" s="809" t="s">
        <v>34</v>
      </c>
      <c r="E40" s="810">
        <v>0.70833333333333337</v>
      </c>
      <c r="F40" s="810">
        <v>0.75</v>
      </c>
      <c r="G40" s="811">
        <v>1.02</v>
      </c>
      <c r="H40" s="811">
        <v>72.099999999999994</v>
      </c>
      <c r="I40" s="373"/>
    </row>
    <row r="41" spans="2:9" x14ac:dyDescent="0.2">
      <c r="B41" s="338">
        <f t="shared" si="0"/>
        <v>30</v>
      </c>
      <c r="C41" s="808" t="s">
        <v>672</v>
      </c>
      <c r="D41" s="809" t="s">
        <v>404</v>
      </c>
      <c r="E41" s="810">
        <v>0.6694444444444444</v>
      </c>
      <c r="F41" s="810">
        <v>0.7104166666666667</v>
      </c>
      <c r="G41" s="811">
        <v>0.99</v>
      </c>
      <c r="H41" s="811">
        <v>69.97</v>
      </c>
      <c r="I41" s="373"/>
    </row>
    <row r="42" spans="2:9" x14ac:dyDescent="0.2">
      <c r="B42" s="338">
        <f t="shared" si="0"/>
        <v>31</v>
      </c>
      <c r="C42" s="808" t="s">
        <v>673</v>
      </c>
      <c r="D42" s="809" t="s">
        <v>35</v>
      </c>
      <c r="E42" s="810">
        <v>4.7916666666666663E-2</v>
      </c>
      <c r="F42" s="810">
        <v>8.1944444444444445E-2</v>
      </c>
      <c r="G42" s="811">
        <v>0.98</v>
      </c>
      <c r="H42" s="811">
        <v>69.05</v>
      </c>
      <c r="I42" s="373"/>
    </row>
    <row r="43" spans="2:9" x14ac:dyDescent="0.2">
      <c r="B43" s="338">
        <f t="shared" si="0"/>
        <v>32</v>
      </c>
      <c r="C43" s="808" t="s">
        <v>368</v>
      </c>
      <c r="D43" s="809" t="s">
        <v>34</v>
      </c>
      <c r="E43" s="810">
        <v>5.8333333333333327E-2</v>
      </c>
      <c r="F43" s="810">
        <v>8.2638888888888887E-2</v>
      </c>
      <c r="G43" s="811">
        <v>0.97</v>
      </c>
      <c r="H43" s="811">
        <v>68.78</v>
      </c>
      <c r="I43" s="373"/>
    </row>
    <row r="44" spans="2:9" x14ac:dyDescent="0.2">
      <c r="B44" s="338">
        <f t="shared" si="0"/>
        <v>33</v>
      </c>
      <c r="C44" s="808" t="s">
        <v>674</v>
      </c>
      <c r="D44" s="809" t="s">
        <v>58</v>
      </c>
      <c r="E44" s="810">
        <v>6.9444444444444447E-4</v>
      </c>
      <c r="F44" s="810">
        <v>3.8194444444444441E-2</v>
      </c>
      <c r="G44" s="811">
        <v>0.95</v>
      </c>
      <c r="H44" s="811">
        <v>67.31</v>
      </c>
      <c r="I44" s="373"/>
    </row>
    <row r="45" spans="2:9" x14ac:dyDescent="0.2">
      <c r="B45" s="338">
        <f t="shared" si="0"/>
        <v>34</v>
      </c>
      <c r="C45" s="808" t="s">
        <v>119</v>
      </c>
      <c r="D45" s="809" t="s">
        <v>34</v>
      </c>
      <c r="E45" s="810">
        <v>0.6645833333333333</v>
      </c>
      <c r="F45" s="810">
        <v>0.70694444444444438</v>
      </c>
      <c r="G45" s="811">
        <v>0.94</v>
      </c>
      <c r="H45" s="811">
        <v>66.459999999999994</v>
      </c>
      <c r="I45" s="373"/>
    </row>
    <row r="46" spans="2:9" x14ac:dyDescent="0.2">
      <c r="B46" s="338">
        <f t="shared" si="0"/>
        <v>35</v>
      </c>
      <c r="C46" s="808" t="s">
        <v>675</v>
      </c>
      <c r="D46" s="809" t="s">
        <v>34</v>
      </c>
      <c r="E46" s="810">
        <v>0.41388888888888892</v>
      </c>
      <c r="F46" s="810">
        <v>0.4916666666666667</v>
      </c>
      <c r="G46" s="811">
        <v>0.94</v>
      </c>
      <c r="H46" s="811">
        <v>66.349999999999994</v>
      </c>
      <c r="I46" s="373"/>
    </row>
    <row r="47" spans="2:9" x14ac:dyDescent="0.2">
      <c r="B47" s="338">
        <f t="shared" si="0"/>
        <v>36</v>
      </c>
      <c r="C47" s="808" t="s">
        <v>248</v>
      </c>
      <c r="D47" s="809" t="s">
        <v>58</v>
      </c>
      <c r="E47" s="810">
        <v>0.21805555555555556</v>
      </c>
      <c r="F47" s="810">
        <v>0.34722222222222227</v>
      </c>
      <c r="G47" s="811">
        <v>0.9</v>
      </c>
      <c r="H47" s="811">
        <v>63.27</v>
      </c>
      <c r="I47" s="373"/>
    </row>
    <row r="48" spans="2:9" x14ac:dyDescent="0.2">
      <c r="B48" s="338">
        <f t="shared" si="0"/>
        <v>37</v>
      </c>
      <c r="C48" s="808" t="s">
        <v>676</v>
      </c>
      <c r="D48" s="809" t="s">
        <v>34</v>
      </c>
      <c r="E48" s="810">
        <v>7.9861111111111105E-2</v>
      </c>
      <c r="F48" s="810">
        <v>8.3333333333333329E-2</v>
      </c>
      <c r="G48" s="811">
        <v>0.89</v>
      </c>
      <c r="H48" s="811">
        <v>62.65</v>
      </c>
      <c r="I48" s="373"/>
    </row>
    <row r="49" spans="2:9" x14ac:dyDescent="0.2">
      <c r="B49" s="338">
        <f t="shared" si="0"/>
        <v>38</v>
      </c>
      <c r="C49" s="808" t="s">
        <v>677</v>
      </c>
      <c r="D49" s="809" t="s">
        <v>35</v>
      </c>
      <c r="E49" s="810">
        <v>0.50277777777777777</v>
      </c>
      <c r="F49" s="810">
        <v>0.54861111111111105</v>
      </c>
      <c r="G49" s="811">
        <v>0.88</v>
      </c>
      <c r="H49" s="811">
        <v>61.77</v>
      </c>
      <c r="I49" s="373"/>
    </row>
    <row r="50" spans="2:9" x14ac:dyDescent="0.2">
      <c r="B50" s="338">
        <f t="shared" si="0"/>
        <v>39</v>
      </c>
      <c r="C50" s="808" t="s">
        <v>678</v>
      </c>
      <c r="D50" s="809" t="s">
        <v>35</v>
      </c>
      <c r="E50" s="810">
        <v>0.71805555555555556</v>
      </c>
      <c r="F50" s="810">
        <v>0.75416666666666676</v>
      </c>
      <c r="G50" s="811">
        <v>0.86</v>
      </c>
      <c r="H50" s="811">
        <v>60.54</v>
      </c>
      <c r="I50" s="373"/>
    </row>
    <row r="51" spans="2:9" x14ac:dyDescent="0.2">
      <c r="B51" s="338">
        <f t="shared" si="0"/>
        <v>40</v>
      </c>
      <c r="C51" s="808" t="s">
        <v>679</v>
      </c>
      <c r="D51" s="809" t="s">
        <v>35</v>
      </c>
      <c r="E51" s="810">
        <v>8.3333333333333329E-2</v>
      </c>
      <c r="F51" s="810">
        <v>9.0972222222222218E-2</v>
      </c>
      <c r="G51" s="811">
        <v>0.85</v>
      </c>
      <c r="H51" s="811">
        <v>59.65</v>
      </c>
      <c r="I51" s="373"/>
    </row>
    <row r="52" spans="2:9" x14ac:dyDescent="0.2">
      <c r="B52" s="338">
        <f t="shared" si="0"/>
        <v>41</v>
      </c>
      <c r="C52" s="808" t="s">
        <v>680</v>
      </c>
      <c r="D52" s="809" t="s">
        <v>34</v>
      </c>
      <c r="E52" s="810">
        <v>0.72430555555555554</v>
      </c>
      <c r="F52" s="810">
        <v>0.82708333333333339</v>
      </c>
      <c r="G52" s="811">
        <v>0.84</v>
      </c>
      <c r="H52" s="811">
        <v>59.54</v>
      </c>
      <c r="I52" s="373"/>
    </row>
    <row r="53" spans="2:9" x14ac:dyDescent="0.2">
      <c r="B53" s="338">
        <f t="shared" si="0"/>
        <v>42</v>
      </c>
      <c r="C53" s="808" t="s">
        <v>369</v>
      </c>
      <c r="D53" s="809" t="s">
        <v>35</v>
      </c>
      <c r="E53" s="810">
        <v>8.0555555555555561E-2</v>
      </c>
      <c r="F53" s="810">
        <v>8.3333333333333329E-2</v>
      </c>
      <c r="G53" s="811">
        <v>0.83</v>
      </c>
      <c r="H53" s="811">
        <v>58.9</v>
      </c>
      <c r="I53" s="373"/>
    </row>
    <row r="54" spans="2:9" x14ac:dyDescent="0.2">
      <c r="B54" s="338">
        <f t="shared" si="0"/>
        <v>43</v>
      </c>
      <c r="C54" s="808" t="s">
        <v>681</v>
      </c>
      <c r="D54" s="809" t="s">
        <v>58</v>
      </c>
      <c r="E54" s="810">
        <v>0.4597222222222222</v>
      </c>
      <c r="F54" s="810">
        <v>0.4993055555555555</v>
      </c>
      <c r="G54" s="811">
        <v>0.82</v>
      </c>
      <c r="H54" s="811">
        <v>57.93</v>
      </c>
      <c r="I54" s="373"/>
    </row>
    <row r="55" spans="2:9" x14ac:dyDescent="0.2">
      <c r="B55" s="338">
        <f t="shared" si="0"/>
        <v>44</v>
      </c>
      <c r="C55" s="808" t="s">
        <v>682</v>
      </c>
      <c r="D55" s="809" t="s">
        <v>34</v>
      </c>
      <c r="E55" s="810">
        <v>0.375</v>
      </c>
      <c r="F55" s="810">
        <v>0.4145833333333333</v>
      </c>
      <c r="G55" s="811">
        <v>0.79</v>
      </c>
      <c r="H55" s="811">
        <v>56.02</v>
      </c>
      <c r="I55" s="373"/>
    </row>
    <row r="56" spans="2:9" x14ac:dyDescent="0.2">
      <c r="B56" s="338">
        <f t="shared" si="0"/>
        <v>45</v>
      </c>
      <c r="C56" s="808" t="s">
        <v>683</v>
      </c>
      <c r="D56" s="809" t="s">
        <v>34</v>
      </c>
      <c r="E56" s="810">
        <v>8.3333333333333329E-2</v>
      </c>
      <c r="F56" s="810">
        <v>8.6111111111111124E-2</v>
      </c>
      <c r="G56" s="811">
        <v>0.73</v>
      </c>
      <c r="H56" s="811">
        <v>51.74</v>
      </c>
      <c r="I56" s="373"/>
    </row>
    <row r="57" spans="2:9" x14ac:dyDescent="0.2">
      <c r="B57" s="338">
        <f t="shared" si="0"/>
        <v>46</v>
      </c>
      <c r="C57" s="808" t="s">
        <v>684</v>
      </c>
      <c r="D57" s="809" t="s">
        <v>34</v>
      </c>
      <c r="E57" s="810">
        <v>0.62291666666666667</v>
      </c>
      <c r="F57" s="810">
        <v>0.66527777777777775</v>
      </c>
      <c r="G57" s="811">
        <v>0.73</v>
      </c>
      <c r="H57" s="811">
        <v>51.2</v>
      </c>
      <c r="I57" s="373"/>
    </row>
    <row r="58" spans="2:9" x14ac:dyDescent="0.2">
      <c r="B58" s="338">
        <f t="shared" si="0"/>
        <v>47</v>
      </c>
      <c r="C58" s="808" t="s">
        <v>685</v>
      </c>
      <c r="D58" s="809" t="s">
        <v>35</v>
      </c>
      <c r="E58" s="810">
        <v>0.375</v>
      </c>
      <c r="F58" s="810">
        <v>0.39374999999999999</v>
      </c>
      <c r="G58" s="811">
        <v>0.69</v>
      </c>
      <c r="H58" s="811">
        <v>48.91</v>
      </c>
      <c r="I58" s="373"/>
    </row>
    <row r="59" spans="2:9" x14ac:dyDescent="0.2">
      <c r="B59" s="338">
        <f t="shared" si="0"/>
        <v>48</v>
      </c>
      <c r="C59" s="808" t="s">
        <v>686</v>
      </c>
      <c r="D59" s="809" t="s">
        <v>35</v>
      </c>
      <c r="E59" s="810">
        <v>0.54097222222222219</v>
      </c>
      <c r="F59" s="810">
        <v>0.6381944444444444</v>
      </c>
      <c r="G59" s="811">
        <v>0.68</v>
      </c>
      <c r="H59" s="811">
        <v>48.24</v>
      </c>
      <c r="I59" s="373"/>
    </row>
    <row r="60" spans="2:9" x14ac:dyDescent="0.2">
      <c r="B60" s="338">
        <f t="shared" si="0"/>
        <v>49</v>
      </c>
      <c r="C60" s="808" t="s">
        <v>365</v>
      </c>
      <c r="D60" s="809" t="s">
        <v>33</v>
      </c>
      <c r="E60" s="810">
        <v>4.027777777777778E-2</v>
      </c>
      <c r="F60" s="810">
        <v>7.5694444444444439E-2</v>
      </c>
      <c r="G60" s="811">
        <v>0.66</v>
      </c>
      <c r="H60" s="811">
        <v>46.46</v>
      </c>
      <c r="I60" s="373"/>
    </row>
    <row r="61" spans="2:9" x14ac:dyDescent="0.2">
      <c r="B61" s="338">
        <f t="shared" si="0"/>
        <v>50</v>
      </c>
      <c r="C61" s="808" t="s">
        <v>687</v>
      </c>
      <c r="D61" s="809" t="s">
        <v>35</v>
      </c>
      <c r="E61" s="810">
        <v>0.39305555555555555</v>
      </c>
      <c r="F61" s="810">
        <v>0.42499999999999999</v>
      </c>
      <c r="G61" s="811">
        <v>0.65</v>
      </c>
      <c r="H61" s="811">
        <v>45.84</v>
      </c>
      <c r="I61" s="373"/>
    </row>
    <row r="62" spans="2:9" x14ac:dyDescent="0.2">
      <c r="B62" s="338">
        <f t="shared" si="0"/>
        <v>51</v>
      </c>
      <c r="C62" s="808" t="s">
        <v>688</v>
      </c>
      <c r="D62" s="809" t="s">
        <v>36</v>
      </c>
      <c r="E62" s="810">
        <v>8.3333333333333329E-2</v>
      </c>
      <c r="F62" s="810">
        <v>8.4027777777777771E-2</v>
      </c>
      <c r="G62" s="811">
        <v>0.6</v>
      </c>
      <c r="H62" s="811">
        <v>42.56</v>
      </c>
      <c r="I62" s="373"/>
    </row>
    <row r="63" spans="2:9" x14ac:dyDescent="0.2">
      <c r="B63" s="338">
        <f t="shared" si="0"/>
        <v>52</v>
      </c>
      <c r="C63" s="808" t="s">
        <v>367</v>
      </c>
      <c r="D63" s="809" t="s">
        <v>158</v>
      </c>
      <c r="E63" s="810">
        <v>3.7499999999999999E-2</v>
      </c>
      <c r="F63" s="810">
        <v>7.013888888888889E-2</v>
      </c>
      <c r="G63" s="811">
        <v>0.59</v>
      </c>
      <c r="H63" s="811">
        <v>41.67</v>
      </c>
      <c r="I63" s="373"/>
    </row>
    <row r="64" spans="2:9" x14ac:dyDescent="0.2">
      <c r="B64" s="338">
        <f t="shared" si="0"/>
        <v>53</v>
      </c>
      <c r="C64" s="808" t="s">
        <v>689</v>
      </c>
      <c r="D64" s="809" t="s">
        <v>35</v>
      </c>
      <c r="E64" s="810">
        <v>0.60138888888888886</v>
      </c>
      <c r="F64" s="810">
        <v>0.6381944444444444</v>
      </c>
      <c r="G64" s="811">
        <v>0.56000000000000005</v>
      </c>
      <c r="H64" s="811">
        <v>39.450000000000003</v>
      </c>
      <c r="I64" s="373"/>
    </row>
    <row r="65" spans="2:9" x14ac:dyDescent="0.2">
      <c r="B65" s="338">
        <f t="shared" si="0"/>
        <v>54</v>
      </c>
      <c r="C65" s="808" t="s">
        <v>690</v>
      </c>
      <c r="D65" s="809" t="s">
        <v>35</v>
      </c>
      <c r="E65" s="810">
        <v>9.0972222222222218E-2</v>
      </c>
      <c r="F65" s="810">
        <v>0.13194444444444445</v>
      </c>
      <c r="G65" s="811">
        <v>0.52</v>
      </c>
      <c r="H65" s="811">
        <v>36.96</v>
      </c>
      <c r="I65" s="373"/>
    </row>
    <row r="66" spans="2:9" x14ac:dyDescent="0.2">
      <c r="B66" s="338">
        <f t="shared" si="0"/>
        <v>55</v>
      </c>
      <c r="C66" s="808" t="s">
        <v>250</v>
      </c>
      <c r="D66" s="809" t="s">
        <v>35</v>
      </c>
      <c r="E66" s="810">
        <v>0.19652777777777777</v>
      </c>
      <c r="F66" s="810">
        <v>0.28472222222222221</v>
      </c>
      <c r="G66" s="811">
        <v>0.52</v>
      </c>
      <c r="H66" s="811">
        <v>36.840000000000003</v>
      </c>
      <c r="I66" s="373"/>
    </row>
    <row r="67" spans="2:9" x14ac:dyDescent="0.2">
      <c r="B67" s="338">
        <f t="shared" si="0"/>
        <v>56</v>
      </c>
      <c r="C67" s="808" t="s">
        <v>691</v>
      </c>
      <c r="D67" s="809" t="s">
        <v>33</v>
      </c>
      <c r="E67" s="810">
        <v>7.2222222222222229E-2</v>
      </c>
      <c r="F67" s="810">
        <v>8.3333333333333329E-2</v>
      </c>
      <c r="G67" s="811">
        <v>0.51</v>
      </c>
      <c r="H67" s="811">
        <v>35.76</v>
      </c>
      <c r="I67" s="373"/>
    </row>
    <row r="68" spans="2:9" x14ac:dyDescent="0.2">
      <c r="B68" s="338">
        <f t="shared" si="0"/>
        <v>57</v>
      </c>
      <c r="C68" s="808" t="s">
        <v>249</v>
      </c>
      <c r="D68" s="809" t="s">
        <v>34</v>
      </c>
      <c r="E68" s="810">
        <v>0.19722222222222222</v>
      </c>
      <c r="F68" s="810">
        <v>0.28472222222222221</v>
      </c>
      <c r="G68" s="811">
        <v>0.49</v>
      </c>
      <c r="H68" s="811">
        <v>34.61</v>
      </c>
      <c r="I68" s="373"/>
    </row>
    <row r="69" spans="2:9" x14ac:dyDescent="0.2">
      <c r="B69" s="338">
        <f t="shared" si="0"/>
        <v>58</v>
      </c>
      <c r="C69" s="808" t="s">
        <v>692</v>
      </c>
      <c r="D69" s="809" t="s">
        <v>34</v>
      </c>
      <c r="E69" s="810">
        <v>0.57986111111111105</v>
      </c>
      <c r="F69" s="810">
        <v>0.62361111111111112</v>
      </c>
      <c r="G69" s="811">
        <v>0.43</v>
      </c>
      <c r="H69" s="811">
        <v>30.54</v>
      </c>
      <c r="I69" s="373"/>
    </row>
    <row r="70" spans="2:9" x14ac:dyDescent="0.2">
      <c r="B70" s="338">
        <f t="shared" si="0"/>
        <v>59</v>
      </c>
      <c r="C70" s="808" t="s">
        <v>370</v>
      </c>
      <c r="D70" s="809" t="s">
        <v>36</v>
      </c>
      <c r="E70" s="810">
        <v>0.14791666666666667</v>
      </c>
      <c r="F70" s="810">
        <v>0.21875</v>
      </c>
      <c r="G70" s="811">
        <v>0.41</v>
      </c>
      <c r="H70" s="811">
        <v>28.72</v>
      </c>
      <c r="I70" s="373"/>
    </row>
    <row r="71" spans="2:9" x14ac:dyDescent="0.2">
      <c r="B71" s="338">
        <f t="shared" si="0"/>
        <v>60</v>
      </c>
      <c r="C71" s="808" t="s">
        <v>372</v>
      </c>
      <c r="D71" s="809" t="s">
        <v>158</v>
      </c>
      <c r="E71" s="810">
        <v>7.013888888888889E-2</v>
      </c>
      <c r="F71" s="810">
        <v>8.3333333333333329E-2</v>
      </c>
      <c r="G71" s="811">
        <v>0.39</v>
      </c>
      <c r="H71" s="811">
        <v>27.25</v>
      </c>
      <c r="I71" s="373"/>
    </row>
    <row r="72" spans="2:9" x14ac:dyDescent="0.2">
      <c r="B72" s="338">
        <f t="shared" si="0"/>
        <v>61</v>
      </c>
      <c r="C72" s="808" t="s">
        <v>693</v>
      </c>
      <c r="D72" s="809" t="s">
        <v>35</v>
      </c>
      <c r="E72" s="810">
        <v>0.13194444444444445</v>
      </c>
      <c r="F72" s="810">
        <v>0.16111111111111112</v>
      </c>
      <c r="G72" s="811">
        <v>0.37</v>
      </c>
      <c r="H72" s="811">
        <v>26.11</v>
      </c>
      <c r="I72" s="373"/>
    </row>
    <row r="73" spans="2:9" x14ac:dyDescent="0.2">
      <c r="B73" s="338">
        <f t="shared" si="0"/>
        <v>62</v>
      </c>
      <c r="C73" s="808" t="s">
        <v>694</v>
      </c>
      <c r="D73" s="809" t="s">
        <v>198</v>
      </c>
      <c r="E73" s="810">
        <v>8.3333333333333329E-2</v>
      </c>
      <c r="F73" s="810">
        <v>9.2361111111111116E-2</v>
      </c>
      <c r="G73" s="811">
        <v>0.37</v>
      </c>
      <c r="H73" s="811">
        <v>26.07</v>
      </c>
      <c r="I73" s="373"/>
    </row>
    <row r="74" spans="2:9" x14ac:dyDescent="0.2">
      <c r="B74" s="338">
        <f t="shared" si="0"/>
        <v>63</v>
      </c>
      <c r="C74" s="808" t="s">
        <v>695</v>
      </c>
      <c r="D74" s="809" t="s">
        <v>35</v>
      </c>
      <c r="E74" s="810">
        <v>0.55069444444444449</v>
      </c>
      <c r="F74" s="810">
        <v>0.58958333333333335</v>
      </c>
      <c r="G74" s="811">
        <v>0.37</v>
      </c>
      <c r="H74" s="811">
        <v>25.82</v>
      </c>
      <c r="I74" s="373"/>
    </row>
    <row r="75" spans="2:9" x14ac:dyDescent="0.2">
      <c r="B75" s="338">
        <f t="shared" si="0"/>
        <v>64</v>
      </c>
      <c r="C75" s="808" t="s">
        <v>371</v>
      </c>
      <c r="D75" s="809" t="s">
        <v>58</v>
      </c>
      <c r="E75" s="810">
        <v>8.3333333333333329E-2</v>
      </c>
      <c r="F75" s="810">
        <v>0.10486111111111111</v>
      </c>
      <c r="G75" s="811">
        <v>0.37</v>
      </c>
      <c r="H75" s="811">
        <v>25.76</v>
      </c>
      <c r="I75" s="373"/>
    </row>
    <row r="76" spans="2:9" x14ac:dyDescent="0.2">
      <c r="B76" s="338">
        <f t="shared" si="0"/>
        <v>65</v>
      </c>
      <c r="C76" s="808" t="s">
        <v>251</v>
      </c>
      <c r="D76" s="809" t="s">
        <v>102</v>
      </c>
      <c r="E76" s="810">
        <v>0.18194444444444444</v>
      </c>
      <c r="F76" s="810">
        <v>0.21875</v>
      </c>
      <c r="G76" s="811">
        <v>0.34</v>
      </c>
      <c r="H76" s="811">
        <v>23.84</v>
      </c>
      <c r="I76" s="373"/>
    </row>
    <row r="77" spans="2:9" x14ac:dyDescent="0.2">
      <c r="B77" s="338">
        <f t="shared" si="0"/>
        <v>66</v>
      </c>
      <c r="C77" s="808" t="s">
        <v>696</v>
      </c>
      <c r="D77" s="809" t="s">
        <v>34</v>
      </c>
      <c r="E77" s="810">
        <v>0.4909722222222222</v>
      </c>
      <c r="F77" s="810">
        <v>0.53888888888888886</v>
      </c>
      <c r="G77" s="811">
        <v>0.32</v>
      </c>
      <c r="H77" s="811">
        <v>22.66</v>
      </c>
      <c r="I77" s="373"/>
    </row>
    <row r="78" spans="2:9" x14ac:dyDescent="0.2">
      <c r="B78" s="338">
        <f t="shared" ref="B78:B89" si="1">+B77+1</f>
        <v>67</v>
      </c>
      <c r="C78" s="808" t="s">
        <v>697</v>
      </c>
      <c r="D78" s="809" t="s">
        <v>34</v>
      </c>
      <c r="E78" s="810">
        <v>8.4027777777777771E-2</v>
      </c>
      <c r="F78" s="810">
        <v>0.11527777777777777</v>
      </c>
      <c r="G78" s="811">
        <v>0.3</v>
      </c>
      <c r="H78" s="811">
        <v>21.13</v>
      </c>
      <c r="I78" s="373"/>
    </row>
    <row r="79" spans="2:9" x14ac:dyDescent="0.2">
      <c r="B79" s="338">
        <f t="shared" si="1"/>
        <v>68</v>
      </c>
      <c r="C79" s="808" t="s">
        <v>698</v>
      </c>
      <c r="D79" s="809" t="s">
        <v>438</v>
      </c>
      <c r="E79" s="810">
        <v>9.5833333333333326E-2</v>
      </c>
      <c r="F79" s="810">
        <v>0.11666666666666665</v>
      </c>
      <c r="G79" s="811">
        <v>0.27</v>
      </c>
      <c r="H79" s="811">
        <v>19.149999999999999</v>
      </c>
      <c r="I79" s="373"/>
    </row>
    <row r="80" spans="2:9" x14ac:dyDescent="0.2">
      <c r="B80" s="338">
        <f t="shared" si="1"/>
        <v>69</v>
      </c>
      <c r="C80" s="808" t="s">
        <v>699</v>
      </c>
      <c r="D80" s="809" t="s">
        <v>35</v>
      </c>
      <c r="E80" s="810">
        <v>0.16041666666666668</v>
      </c>
      <c r="F80" s="810">
        <v>0.19722222222222222</v>
      </c>
      <c r="G80" s="811">
        <v>0.24</v>
      </c>
      <c r="H80" s="811">
        <v>16.66</v>
      </c>
      <c r="I80" s="373"/>
    </row>
    <row r="81" spans="2:9" x14ac:dyDescent="0.2">
      <c r="B81" s="338">
        <f t="shared" si="1"/>
        <v>70</v>
      </c>
      <c r="C81" s="808" t="s">
        <v>700</v>
      </c>
      <c r="D81" s="809" t="s">
        <v>58</v>
      </c>
      <c r="E81" s="810">
        <v>0.10902777777777778</v>
      </c>
      <c r="F81" s="810">
        <v>0.14583333333333334</v>
      </c>
      <c r="G81" s="811">
        <v>0.23</v>
      </c>
      <c r="H81" s="811">
        <v>16.53</v>
      </c>
      <c r="I81" s="373"/>
    </row>
    <row r="82" spans="2:9" x14ac:dyDescent="0.2">
      <c r="B82" s="338">
        <f t="shared" si="1"/>
        <v>71</v>
      </c>
      <c r="C82" s="808" t="s">
        <v>701</v>
      </c>
      <c r="D82" s="809" t="s">
        <v>34</v>
      </c>
      <c r="E82" s="810">
        <v>0.53888888888888886</v>
      </c>
      <c r="F82" s="810">
        <v>0.57986111111111105</v>
      </c>
      <c r="G82" s="811">
        <v>0.21</v>
      </c>
      <c r="H82" s="811">
        <v>14.93</v>
      </c>
      <c r="I82" s="373"/>
    </row>
    <row r="83" spans="2:9" x14ac:dyDescent="0.2">
      <c r="B83" s="338">
        <f t="shared" si="1"/>
        <v>72</v>
      </c>
      <c r="C83" s="808" t="s">
        <v>105</v>
      </c>
      <c r="D83" s="809" t="s">
        <v>36</v>
      </c>
      <c r="E83" s="810">
        <v>0.11527777777777777</v>
      </c>
      <c r="F83" s="810">
        <v>0.11666666666666665</v>
      </c>
      <c r="G83" s="811">
        <v>0.21</v>
      </c>
      <c r="H83" s="811">
        <v>14.72</v>
      </c>
      <c r="I83" s="373"/>
    </row>
    <row r="84" spans="2:9" x14ac:dyDescent="0.2">
      <c r="B84" s="338">
        <f t="shared" si="1"/>
        <v>73</v>
      </c>
      <c r="C84" s="808" t="s">
        <v>129</v>
      </c>
      <c r="D84" s="809" t="s">
        <v>102</v>
      </c>
      <c r="E84" s="810">
        <v>0.17500000000000002</v>
      </c>
      <c r="F84" s="810">
        <v>0.17708333333333334</v>
      </c>
      <c r="G84" s="811">
        <v>0.2</v>
      </c>
      <c r="H84" s="811">
        <v>13.97</v>
      </c>
      <c r="I84" s="373"/>
    </row>
    <row r="85" spans="2:9" x14ac:dyDescent="0.2">
      <c r="B85" s="338">
        <f t="shared" si="1"/>
        <v>74</v>
      </c>
      <c r="C85" s="808" t="s">
        <v>253</v>
      </c>
      <c r="D85" s="809" t="s">
        <v>34</v>
      </c>
      <c r="E85" s="810">
        <v>0.14791666666666667</v>
      </c>
      <c r="F85" s="810">
        <v>0.16666666666666666</v>
      </c>
      <c r="G85" s="811">
        <v>0.18</v>
      </c>
      <c r="H85" s="811">
        <v>12.93</v>
      </c>
      <c r="I85" s="373"/>
    </row>
    <row r="86" spans="2:9" x14ac:dyDescent="0.2">
      <c r="B86" s="338">
        <f t="shared" si="1"/>
        <v>75</v>
      </c>
      <c r="C86" s="808" t="s">
        <v>373</v>
      </c>
      <c r="D86" s="809" t="s">
        <v>102</v>
      </c>
      <c r="E86" s="810">
        <v>0.1451388888888889</v>
      </c>
      <c r="F86" s="810">
        <v>0.18124999999999999</v>
      </c>
      <c r="G86" s="811">
        <v>0.17</v>
      </c>
      <c r="H86" s="811">
        <v>11.91</v>
      </c>
      <c r="I86" s="373"/>
    </row>
    <row r="87" spans="2:9" x14ac:dyDescent="0.2">
      <c r="B87" s="338">
        <f t="shared" si="1"/>
        <v>76</v>
      </c>
      <c r="C87" s="808" t="s">
        <v>702</v>
      </c>
      <c r="D87" s="809" t="s">
        <v>34</v>
      </c>
      <c r="E87" s="810">
        <v>0.11527777777777777</v>
      </c>
      <c r="F87" s="810">
        <v>0.14861111111111111</v>
      </c>
      <c r="G87" s="811">
        <v>0.16</v>
      </c>
      <c r="H87" s="811">
        <v>11.51</v>
      </c>
      <c r="I87" s="373"/>
    </row>
    <row r="88" spans="2:9" x14ac:dyDescent="0.2">
      <c r="B88" s="338">
        <f t="shared" si="1"/>
        <v>77</v>
      </c>
      <c r="C88" s="808" t="s">
        <v>703</v>
      </c>
      <c r="D88" s="809" t="s">
        <v>125</v>
      </c>
      <c r="E88" s="810">
        <v>9.3055555555555558E-2</v>
      </c>
      <c r="F88" s="810">
        <v>0.11041666666666666</v>
      </c>
      <c r="G88" s="811">
        <v>0.11</v>
      </c>
      <c r="H88" s="811">
        <v>7.66</v>
      </c>
      <c r="I88" s="373"/>
    </row>
    <row r="89" spans="2:9" x14ac:dyDescent="0.2">
      <c r="B89" s="338">
        <f t="shared" si="1"/>
        <v>78</v>
      </c>
      <c r="C89" s="808" t="s">
        <v>704</v>
      </c>
      <c r="D89" s="809" t="s">
        <v>34</v>
      </c>
      <c r="E89" s="810">
        <v>0.16666666666666666</v>
      </c>
      <c r="F89" s="810">
        <v>0.19791666666666666</v>
      </c>
      <c r="G89" s="811">
        <v>0.09</v>
      </c>
      <c r="H89" s="811">
        <v>6.59</v>
      </c>
      <c r="I89" s="374"/>
    </row>
  </sheetData>
  <mergeCells count="9">
    <mergeCell ref="B9:I9"/>
    <mergeCell ref="B4:I4"/>
    <mergeCell ref="B5:I5"/>
    <mergeCell ref="B6:I6"/>
    <mergeCell ref="B1:I1"/>
    <mergeCell ref="B2:I2"/>
    <mergeCell ref="B3:I3"/>
    <mergeCell ref="B7:I7"/>
    <mergeCell ref="B8:I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Resumen</vt:lpstr>
      <vt:lpstr>Tv Nacional 30</vt:lpstr>
      <vt:lpstr>Radio Nacional </vt:lpstr>
      <vt:lpstr>Visual</vt:lpstr>
      <vt:lpstr>Radio Provincias</vt:lpstr>
      <vt:lpstr>Rkg Tv N.N</vt:lpstr>
      <vt:lpstr>Rkg Radio Nacional</vt:lpstr>
      <vt:lpstr>Rkg Radio Provincias</vt:lpstr>
      <vt:lpstr>C2</vt:lpstr>
      <vt:lpstr>C4</vt:lpstr>
      <vt:lpstr>C5</vt:lpstr>
      <vt:lpstr>C7</vt:lpstr>
      <vt:lpstr>C9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Luque</dc:creator>
  <cp:lastModifiedBy>Usuario de Microsoft Office</cp:lastModifiedBy>
  <cp:lastPrinted>2016-08-25T20:27:28Z</cp:lastPrinted>
  <dcterms:created xsi:type="dcterms:W3CDTF">2014-12-31T05:45:24Z</dcterms:created>
  <dcterms:modified xsi:type="dcterms:W3CDTF">2016-11-29T00:53:14Z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verageOTS" linkTarget="prop_AverageOTS">
    <vt:r8>0</vt:r8>
  </property>
  <property fmtid="{D5CDD505-2E9C-101B-9397-08002B2CF9AE}" pid="3" name="Campaign" linkTarget="prop_Campaign">
    <vt:r8>0</vt:r8>
  </property>
  <property fmtid="{D5CDD505-2E9C-101B-9397-08002B2CF9AE}" pid="4" name="Client" linkTarget="prop_Client">
    <vt:r8>0</vt:r8>
  </property>
  <property fmtid="{D5CDD505-2E9C-101B-9397-08002B2CF9AE}" pid="5" name="ClientDivision" linkTarget="prop_ClientDivision">
    <vt:r8>0</vt:r8>
  </property>
  <property fmtid="{D5CDD505-2E9C-101B-9397-08002B2CF9AE}" pid="6" name="Country" linkTarget="prop_Country">
    <vt:r8>0</vt:r8>
  </property>
  <property fmtid="{D5CDD505-2E9C-101B-9397-08002B2CF9AE}" pid="7" name="Currency" linkTarget="prop_Currency">
    <vt:r8>0</vt:r8>
  </property>
  <property fmtid="{D5CDD505-2E9C-101B-9397-08002B2CF9AE}" pid="8" name="Date" linkTarget="prop_Date">
    <vt:r8>0</vt:r8>
  </property>
  <property fmtid="{D5CDD505-2E9C-101B-9397-08002B2CF9AE}" pid="9" name="ExchangeRate" linkTarget="prop_ExchangeRate">
    <vt:r8>0</vt:r8>
  </property>
  <property fmtid="{D5CDD505-2E9C-101B-9397-08002B2CF9AE}" pid="10" name="IndirectExchangeRate" linkTarget="prop_IndirectExchangeRate">
    <vt:r8>0</vt:r8>
  </property>
  <property fmtid="{D5CDD505-2E9C-101B-9397-08002B2CF9AE}" pid="11" name="MediaBuyingTarget" linkTarget="prop_MediaBuyingTarget">
    <vt:r8>0</vt:r8>
  </property>
  <property fmtid="{D5CDD505-2E9C-101B-9397-08002B2CF9AE}" pid="12" name="MediaType" linkTarget="prop_MediaType">
    <vt:r8>0</vt:r8>
  </property>
  <property fmtid="{D5CDD505-2E9C-101B-9397-08002B2CF9AE}" pid="13" name="PercentageCover" linkTarget="prop_PercentageCover">
    <vt:r8>0</vt:r8>
  </property>
  <property fmtid="{D5CDD505-2E9C-101B-9397-08002B2CF9AE}" pid="14" name="PlanNumber" linkTarget="prop_PlanNumber">
    <vt:r8>0</vt:r8>
  </property>
  <property fmtid="{D5CDD505-2E9C-101B-9397-08002B2CF9AE}" pid="15" name="ProductArea" linkTarget="prop_ProductArea">
    <vt:r8>0</vt:r8>
  </property>
  <property fmtid="{D5CDD505-2E9C-101B-9397-08002B2CF9AE}" pid="16" name="Quotation" linkTarget="prop_Quotation">
    <vt:r8>0</vt:r8>
  </property>
  <property fmtid="{D5CDD505-2E9C-101B-9397-08002B2CF9AE}" pid="17" name="Source" linkTarget="prop_Source">
    <vt:r8>0</vt:r8>
  </property>
  <property fmtid="{D5CDD505-2E9C-101B-9397-08002B2CF9AE}" pid="18" name="UniverseSize" linkTarget="prop_UniverseSize">
    <vt:r8>0</vt:r8>
  </property>
  <property fmtid="{D5CDD505-2E9C-101B-9397-08002B2CF9AE}" pid="19" name="Year" linkTarget="prop_Year">
    <vt:r8>0</vt:r8>
  </property>
</Properties>
</file>